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Esteco\ASAP\SPP\Boletines\Boletin Mensual\WEB\2024-WEB\julio\"/>
    </mc:Choice>
  </mc:AlternateContent>
  <xr:revisionPtr revIDLastSave="0" documentId="13_ncr:1_{886031DE-2C28-435C-BDBC-415E562F77CD}" xr6:coauthVersionLast="47" xr6:coauthVersionMax="47" xr10:uidLastSave="{00000000-0000-0000-0000-000000000000}"/>
  <bookViews>
    <workbookView xWindow="28680" yWindow="-120" windowWidth="29040" windowHeight="15840" xr2:uid="{BDD57FC6-DF5D-4D9A-8381-A9F6BEAD85C1}"/>
  </bookViews>
  <sheets>
    <sheet name="Carátula_ SPP" sheetId="2" r:id="rId1"/>
    <sheet name="Indice" sheetId="3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  <sheet name="17" sheetId="20" r:id="rId19"/>
    <sheet name="18" sheetId="21" r:id="rId20"/>
    <sheet name="19" sheetId="22" r:id="rId21"/>
    <sheet name="20" sheetId="23" r:id="rId22"/>
    <sheet name="21" sheetId="24" r:id="rId23"/>
    <sheet name="22" sheetId="25" r:id="rId24"/>
    <sheet name="23" sheetId="26" r:id="rId25"/>
    <sheet name="24" sheetId="27" r:id="rId26"/>
    <sheet name="25" sheetId="28" r:id="rId27"/>
    <sheet name="26" sheetId="29" r:id="rId28"/>
    <sheet name="27" sheetId="30" r:id="rId29"/>
    <sheet name="28" sheetId="31" r:id="rId30"/>
    <sheet name="29" sheetId="32" r:id="rId31"/>
    <sheet name="30" sheetId="33" r:id="rId32"/>
    <sheet name="31" sheetId="34" r:id="rId33"/>
    <sheet name="32" sheetId="35" r:id="rId34"/>
    <sheet name="33" sheetId="36" r:id="rId35"/>
    <sheet name="34" sheetId="37" r:id="rId36"/>
    <sheet name="35" sheetId="38" r:id="rId37"/>
    <sheet name="36" sheetId="39" r:id="rId38"/>
    <sheet name="37" sheetId="40" r:id="rId39"/>
    <sheet name="38" sheetId="41" r:id="rId40"/>
    <sheet name="39" sheetId="42" r:id="rId41"/>
    <sheet name="40" sheetId="43" r:id="rId42"/>
    <sheet name="41" sheetId="44" r:id="rId43"/>
    <sheet name="42" sheetId="45" r:id="rId44"/>
    <sheet name="43" sheetId="46" r:id="rId45"/>
    <sheet name="44" sheetId="47" r:id="rId46"/>
    <sheet name="45" sheetId="48" r:id="rId47"/>
    <sheet name="46" sheetId="49" r:id="rId48"/>
    <sheet name="47" sheetId="50" r:id="rId49"/>
    <sheet name="48" sheetId="51" r:id="rId50"/>
    <sheet name="49" sheetId="52" r:id="rId51"/>
    <sheet name="50" sheetId="53" r:id="rId52"/>
    <sheet name="51" sheetId="54" r:id="rId53"/>
    <sheet name="52" sheetId="55" r:id="rId54"/>
    <sheet name="53" sheetId="56" r:id="rId55"/>
    <sheet name="54" sheetId="57" r:id="rId56"/>
    <sheet name="55" sheetId="58" r:id="rId57"/>
    <sheet name="56" sheetId="59" r:id="rId58"/>
    <sheet name="57" sheetId="60" r:id="rId59"/>
    <sheet name="58" sheetId="61" r:id="rId60"/>
    <sheet name="59" sheetId="62" r:id="rId61"/>
    <sheet name="60" sheetId="63" r:id="rId62"/>
    <sheet name="61" sheetId="64" r:id="rId63"/>
    <sheet name="62" sheetId="65" r:id="rId64"/>
    <sheet name="63" sheetId="66" r:id="rId65"/>
    <sheet name="64" sheetId="67" r:id="rId66"/>
    <sheet name="65" sheetId="68" r:id="rId67"/>
    <sheet name="66" sheetId="69" r:id="rId68"/>
    <sheet name="67" sheetId="70" r:id="rId69"/>
    <sheet name="68" sheetId="71" r:id="rId70"/>
    <sheet name="69" sheetId="72" r:id="rId71"/>
    <sheet name="70" sheetId="73" r:id="rId72"/>
    <sheet name="71" sheetId="74" r:id="rId73"/>
    <sheet name="72" sheetId="75" r:id="rId74"/>
    <sheet name="73" sheetId="76" r:id="rId75"/>
    <sheet name="74" sheetId="77" r:id="rId76"/>
    <sheet name="75" sheetId="78" r:id="rId77"/>
    <sheet name="76" sheetId="79" r:id="rId78"/>
    <sheet name="77" sheetId="80" r:id="rId79"/>
    <sheet name="78" sheetId="81" r:id="rId80"/>
    <sheet name="79" sheetId="82" r:id="rId81"/>
    <sheet name="80" sheetId="83" r:id="rId82"/>
    <sheet name="81" sheetId="84" r:id="rId83"/>
    <sheet name="82" sheetId="85" r:id="rId84"/>
    <sheet name="83" sheetId="86" r:id="rId85"/>
    <sheet name="84" sheetId="87" r:id="rId86"/>
    <sheet name="85" sheetId="88" r:id="rId87"/>
  </sheets>
  <externalReferences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____Imp1" localSheetId="38">#REF!</definedName>
    <definedName name="____Imp1" localSheetId="39">#REF!</definedName>
    <definedName name="____Imp1" localSheetId="40">#REF!</definedName>
    <definedName name="____Imp1" localSheetId="77">#REF!</definedName>
    <definedName name="____Imp1" localSheetId="78">#REF!</definedName>
    <definedName name="____Imp1" localSheetId="79">#REF!</definedName>
    <definedName name="____Imp1" localSheetId="80">#REF!</definedName>
    <definedName name="____Imp1" localSheetId="81">#REF!</definedName>
    <definedName name="____Imp1" localSheetId="82">#REF!</definedName>
    <definedName name="____Imp1" localSheetId="83">#REF!</definedName>
    <definedName name="____Imp1" localSheetId="84">#REF!</definedName>
    <definedName name="____Imp1" localSheetId="85">#REF!</definedName>
    <definedName name="____Imp1" localSheetId="86">#REF!</definedName>
    <definedName name="____Imp1">#REF!</definedName>
    <definedName name="____Imp2" localSheetId="38">#REF!</definedName>
    <definedName name="____Imp2" localSheetId="39">#REF!</definedName>
    <definedName name="____Imp2" localSheetId="40">#REF!</definedName>
    <definedName name="____Imp2" localSheetId="77">#REF!</definedName>
    <definedName name="____Imp2" localSheetId="78">#REF!</definedName>
    <definedName name="____Imp2" localSheetId="79">#REF!</definedName>
    <definedName name="____Imp2" localSheetId="80">#REF!</definedName>
    <definedName name="____Imp2" localSheetId="81">#REF!</definedName>
    <definedName name="____Imp2" localSheetId="82">#REF!</definedName>
    <definedName name="____Imp2" localSheetId="83">#REF!</definedName>
    <definedName name="____Imp2" localSheetId="84">#REF!</definedName>
    <definedName name="____Imp2" localSheetId="85">#REF!</definedName>
    <definedName name="____Imp2" localSheetId="86">#REF!</definedName>
    <definedName name="____Imp2">#REF!</definedName>
    <definedName name="___bol52" localSheetId="38">[1]PAG_35!#REF!</definedName>
    <definedName name="___bol52" localSheetId="39">[1]PAG_35!#REF!</definedName>
    <definedName name="___bol52" localSheetId="40">[1]PAG_35!#REF!</definedName>
    <definedName name="___bol52" localSheetId="77">[1]PAG_35!#REF!</definedName>
    <definedName name="___bol52" localSheetId="78">[1]PAG_35!#REF!</definedName>
    <definedName name="___bol52" localSheetId="79">[1]PAG_35!#REF!</definedName>
    <definedName name="___bol52" localSheetId="80">[1]PAG_35!#REF!</definedName>
    <definedName name="___bol52" localSheetId="81">[1]PAG_35!#REF!</definedName>
    <definedName name="___bol52" localSheetId="82">[1]PAG_35!#REF!</definedName>
    <definedName name="___bol52" localSheetId="83">[1]PAG_35!#REF!</definedName>
    <definedName name="___bol52" localSheetId="84">[1]PAG_35!#REF!</definedName>
    <definedName name="___bol52" localSheetId="85">[1]PAG_35!#REF!</definedName>
    <definedName name="___bol52" localSheetId="86">[1]PAG_35!#REF!</definedName>
    <definedName name="___bol52">[1]PAG_35!#REF!</definedName>
    <definedName name="___Imp1" localSheetId="38">#REF!</definedName>
    <definedName name="___Imp1" localSheetId="39">#REF!</definedName>
    <definedName name="___Imp1" localSheetId="40">#REF!</definedName>
    <definedName name="___Imp1" localSheetId="77">#REF!</definedName>
    <definedName name="___Imp1" localSheetId="78">#REF!</definedName>
    <definedName name="___Imp1" localSheetId="79">#REF!</definedName>
    <definedName name="___Imp1" localSheetId="80">#REF!</definedName>
    <definedName name="___Imp1" localSheetId="81">#REF!</definedName>
    <definedName name="___Imp1" localSheetId="82">#REF!</definedName>
    <definedName name="___Imp1" localSheetId="83">#REF!</definedName>
    <definedName name="___Imp1" localSheetId="84">#REF!</definedName>
    <definedName name="___Imp1" localSheetId="85">#REF!</definedName>
    <definedName name="___Imp1" localSheetId="86">#REF!</definedName>
    <definedName name="___Imp1">#REF!</definedName>
    <definedName name="___Imp2" localSheetId="38">#REF!</definedName>
    <definedName name="___Imp2" localSheetId="39">#REF!</definedName>
    <definedName name="___Imp2" localSheetId="40">#REF!</definedName>
    <definedName name="___Imp2" localSheetId="77">#REF!</definedName>
    <definedName name="___Imp2" localSheetId="78">#REF!</definedName>
    <definedName name="___Imp2" localSheetId="79">#REF!</definedName>
    <definedName name="___Imp2" localSheetId="80">#REF!</definedName>
    <definedName name="___Imp2" localSheetId="81">#REF!</definedName>
    <definedName name="___Imp2" localSheetId="82">#REF!</definedName>
    <definedName name="___Imp2" localSheetId="83">#REF!</definedName>
    <definedName name="___Imp2" localSheetId="84">#REF!</definedName>
    <definedName name="___Imp2" localSheetId="85">#REF!</definedName>
    <definedName name="___Imp2" localSheetId="86">#REF!</definedName>
    <definedName name="___Imp2">#REF!</definedName>
    <definedName name="___RM2">[2]PAG19!$J$3:$P$39</definedName>
    <definedName name="__1_" localSheetId="77">#REF!</definedName>
    <definedName name="__1_" localSheetId="78">#REF!</definedName>
    <definedName name="__1_" localSheetId="79">#REF!</definedName>
    <definedName name="__1_" localSheetId="80">#REF!</definedName>
    <definedName name="__1_" localSheetId="81">#REF!</definedName>
    <definedName name="__1_" localSheetId="82">#REF!</definedName>
    <definedName name="__1_" localSheetId="83">#REF!</definedName>
    <definedName name="__1_" localSheetId="84">#REF!</definedName>
    <definedName name="__1_" localSheetId="85">#REF!</definedName>
    <definedName name="__1_" localSheetId="86">#REF!</definedName>
    <definedName name="__1_">#REF!</definedName>
    <definedName name="__bol52" localSheetId="38">[1]PAG_35!#REF!</definedName>
    <definedName name="__bol52" localSheetId="39">[1]PAG_35!#REF!</definedName>
    <definedName name="__bol52" localSheetId="40">[1]PAG_35!#REF!</definedName>
    <definedName name="__bol52" localSheetId="77">[1]PAG_35!#REF!</definedName>
    <definedName name="__bol52" localSheetId="78">[1]PAG_35!#REF!</definedName>
    <definedName name="__bol52" localSheetId="79">[1]PAG_35!#REF!</definedName>
    <definedName name="__bol52" localSheetId="80">[1]PAG_35!#REF!</definedName>
    <definedName name="__bol52" localSheetId="81">[1]PAG_35!#REF!</definedName>
    <definedName name="__bol52" localSheetId="82">[1]PAG_35!#REF!</definedName>
    <definedName name="__bol52" localSheetId="83">[1]PAG_35!#REF!</definedName>
    <definedName name="__bol52" localSheetId="84">[1]PAG_35!#REF!</definedName>
    <definedName name="__bol52" localSheetId="85">[1]PAG_35!#REF!</definedName>
    <definedName name="__bol52" localSheetId="86">[1]PAG_35!#REF!</definedName>
    <definedName name="__bol52">[1]PAG_35!#REF!</definedName>
    <definedName name="__Imp1" localSheetId="38">#REF!</definedName>
    <definedName name="__Imp1" localSheetId="39">#REF!</definedName>
    <definedName name="__Imp1" localSheetId="40">#REF!</definedName>
    <definedName name="__Imp1" localSheetId="77">#REF!</definedName>
    <definedName name="__Imp1" localSheetId="78">#REF!</definedName>
    <definedName name="__Imp1" localSheetId="79">#REF!</definedName>
    <definedName name="__Imp1" localSheetId="80">#REF!</definedName>
    <definedName name="__Imp1" localSheetId="81">#REF!</definedName>
    <definedName name="__Imp1" localSheetId="82">#REF!</definedName>
    <definedName name="__Imp1" localSheetId="83">#REF!</definedName>
    <definedName name="__Imp1" localSheetId="84">#REF!</definedName>
    <definedName name="__Imp1" localSheetId="85">#REF!</definedName>
    <definedName name="__Imp1" localSheetId="86">#REF!</definedName>
    <definedName name="__Imp1">#REF!</definedName>
    <definedName name="__Imp2" localSheetId="38">#REF!</definedName>
    <definedName name="__Imp2" localSheetId="39">#REF!</definedName>
    <definedName name="__Imp2" localSheetId="40">#REF!</definedName>
    <definedName name="__Imp2" localSheetId="77">#REF!</definedName>
    <definedName name="__Imp2" localSheetId="78">#REF!</definedName>
    <definedName name="__Imp2" localSheetId="79">#REF!</definedName>
    <definedName name="__Imp2" localSheetId="80">#REF!</definedName>
    <definedName name="__Imp2" localSheetId="81">#REF!</definedName>
    <definedName name="__Imp2" localSheetId="82">#REF!</definedName>
    <definedName name="__Imp2" localSheetId="83">#REF!</definedName>
    <definedName name="__Imp2" localSheetId="84">#REF!</definedName>
    <definedName name="__Imp2" localSheetId="85">#REF!</definedName>
    <definedName name="__Imp2" localSheetId="86">#REF!</definedName>
    <definedName name="__Imp2">#REF!</definedName>
    <definedName name="__RM1">[2]PAG19!$B$3:$I$39</definedName>
    <definedName name="__RM2">[3]PAG19!$J$3:$P$39</definedName>
    <definedName name="_1_" localSheetId="38">#REF!</definedName>
    <definedName name="_1_" localSheetId="39">#REF!</definedName>
    <definedName name="_1_" localSheetId="40">#REF!</definedName>
    <definedName name="_1_" localSheetId="77">#REF!</definedName>
    <definedName name="_1_" localSheetId="78">#REF!</definedName>
    <definedName name="_1_" localSheetId="79">#REF!</definedName>
    <definedName name="_1_" localSheetId="80">#REF!</definedName>
    <definedName name="_1_" localSheetId="81">#REF!</definedName>
    <definedName name="_1_" localSheetId="82">#REF!</definedName>
    <definedName name="_1_" localSheetId="83">#REF!</definedName>
    <definedName name="_1_" localSheetId="84">#REF!</definedName>
    <definedName name="_1_" localSheetId="85">#REF!</definedName>
    <definedName name="_1_" localSheetId="86">#REF!</definedName>
    <definedName name="_1_">#REF!</definedName>
    <definedName name="_2_0" localSheetId="38">#REF!</definedName>
    <definedName name="_2_0" localSheetId="39">#REF!</definedName>
    <definedName name="_2_0" localSheetId="40">#REF!</definedName>
    <definedName name="_2_0" localSheetId="77">#REF!</definedName>
    <definedName name="_2_0" localSheetId="78">#REF!</definedName>
    <definedName name="_2_0" localSheetId="79">#REF!</definedName>
    <definedName name="_2_0" localSheetId="80">#REF!</definedName>
    <definedName name="_2_0" localSheetId="81">#REF!</definedName>
    <definedName name="_2_0" localSheetId="82">#REF!</definedName>
    <definedName name="_2_0" localSheetId="83">#REF!</definedName>
    <definedName name="_2_0" localSheetId="84">#REF!</definedName>
    <definedName name="_2_0" localSheetId="85">#REF!</definedName>
    <definedName name="_2_0" localSheetId="86">#REF!</definedName>
    <definedName name="_2_0">#REF!</definedName>
    <definedName name="_56_0" localSheetId="77">#REF!</definedName>
    <definedName name="_56_0" localSheetId="78">#REF!</definedName>
    <definedName name="_56_0" localSheetId="79">#REF!</definedName>
    <definedName name="_56_0" localSheetId="80">#REF!</definedName>
    <definedName name="_56_0" localSheetId="81">#REF!</definedName>
    <definedName name="_56_0" localSheetId="82">#REF!</definedName>
    <definedName name="_56_0" localSheetId="83">#REF!</definedName>
    <definedName name="_56_0" localSheetId="84">#REF!</definedName>
    <definedName name="_56_0" localSheetId="85">#REF!</definedName>
    <definedName name="_56_0" localSheetId="86">#REF!</definedName>
    <definedName name="_56_0">#REF!</definedName>
    <definedName name="_bol52" localSheetId="38">[1]PAG_35!#REF!</definedName>
    <definedName name="_bol52" localSheetId="39">[1]PAG_35!#REF!</definedName>
    <definedName name="_bol52" localSheetId="40">[1]PAG_35!#REF!</definedName>
    <definedName name="_bol52" localSheetId="77">[1]PAG_35!#REF!</definedName>
    <definedName name="_bol52" localSheetId="78">[1]PAG_35!#REF!</definedName>
    <definedName name="_bol52" localSheetId="79">[1]PAG_35!#REF!</definedName>
    <definedName name="_bol52" localSheetId="80">[1]PAG_35!#REF!</definedName>
    <definedName name="_bol52" localSheetId="81">[1]PAG_35!#REF!</definedName>
    <definedName name="_bol52" localSheetId="82">[1]PAG_35!#REF!</definedName>
    <definedName name="_bol52" localSheetId="83">[1]PAG_35!#REF!</definedName>
    <definedName name="_bol52" localSheetId="84">[1]PAG_35!#REF!</definedName>
    <definedName name="_bol52" localSheetId="85">[1]PAG_35!#REF!</definedName>
    <definedName name="_bol52" localSheetId="86">[1]PAG_35!#REF!</definedName>
    <definedName name="_bol52">[1]PAG_35!#REF!</definedName>
    <definedName name="_Imp1" localSheetId="38">#REF!</definedName>
    <definedName name="_Imp1" localSheetId="39">#REF!</definedName>
    <definedName name="_Imp1" localSheetId="40">#REF!</definedName>
    <definedName name="_Imp1" localSheetId="77">#REF!</definedName>
    <definedName name="_Imp1" localSheetId="78">#REF!</definedName>
    <definedName name="_Imp1" localSheetId="79">#REF!</definedName>
    <definedName name="_Imp1" localSheetId="80">#REF!</definedName>
    <definedName name="_Imp1" localSheetId="81">#REF!</definedName>
    <definedName name="_Imp1" localSheetId="82">#REF!</definedName>
    <definedName name="_Imp1" localSheetId="83">#REF!</definedName>
    <definedName name="_Imp1" localSheetId="84">#REF!</definedName>
    <definedName name="_Imp1" localSheetId="85">#REF!</definedName>
    <definedName name="_Imp1" localSheetId="86">#REF!</definedName>
    <definedName name="_Imp1">#REF!</definedName>
    <definedName name="_Imp2" localSheetId="38">#REF!</definedName>
    <definedName name="_Imp2" localSheetId="39">#REF!</definedName>
    <definedName name="_Imp2" localSheetId="40">#REF!</definedName>
    <definedName name="_Imp2" localSheetId="77">#REF!</definedName>
    <definedName name="_Imp2" localSheetId="78">#REF!</definedName>
    <definedName name="_Imp2" localSheetId="79">#REF!</definedName>
    <definedName name="_Imp2" localSheetId="80">#REF!</definedName>
    <definedName name="_Imp2" localSheetId="81">#REF!</definedName>
    <definedName name="_Imp2" localSheetId="82">#REF!</definedName>
    <definedName name="_Imp2" localSheetId="83">#REF!</definedName>
    <definedName name="_Imp2" localSheetId="84">#REF!</definedName>
    <definedName name="_Imp2" localSheetId="85">#REF!</definedName>
    <definedName name="_Imp2" localSheetId="86">#REF!</definedName>
    <definedName name="_Imp2">#REF!</definedName>
    <definedName name="_RM1">[3]PAG19!$B$3:$I$39</definedName>
    <definedName name="_RM2">[3]PAG19!$J$3:$P$39</definedName>
    <definedName name="_Sort" localSheetId="19" hidden="1">[4]Indicadores!#REF!</definedName>
    <definedName name="_Sort" localSheetId="20" hidden="1">[4]Indicadores!#REF!</definedName>
    <definedName name="_Sort" localSheetId="21" hidden="1">[4]Indicadores!#REF!</definedName>
    <definedName name="_Sort" localSheetId="22" hidden="1">[4]Indicadores!#REF!</definedName>
    <definedName name="_Sort" localSheetId="23" hidden="1">[4]Indicadores!#REF!</definedName>
    <definedName name="_Sort" localSheetId="24" hidden="1">[4]Indicadores!#REF!</definedName>
    <definedName name="_Sort" localSheetId="26" hidden="1">[4]Indicadores!#REF!</definedName>
    <definedName name="_Sort" localSheetId="27" hidden="1">[4]Indicadores!#REF!</definedName>
    <definedName name="_Sort" localSheetId="28" hidden="1">[4]Indicadores!#REF!</definedName>
    <definedName name="_Sort" localSheetId="29" hidden="1">[4]Indicadores!#REF!</definedName>
    <definedName name="_Sort" localSheetId="30" hidden="1">[4]Indicadores!#REF!</definedName>
    <definedName name="_Sort" localSheetId="31" hidden="1">#REF!</definedName>
    <definedName name="_Sort" localSheetId="32" hidden="1">[4]Indicadores!#REF!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[4]Indicadores!#REF!</definedName>
    <definedName name="_Sort" localSheetId="39" hidden="1">[4]Indicadores!#REF!</definedName>
    <definedName name="_Sort" localSheetId="40" hidden="1">[4]Indicadores!#REF!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47" hidden="1">#REF!</definedName>
    <definedName name="_Sort" localSheetId="48" hidden="1">#REF!</definedName>
    <definedName name="_Sort" localSheetId="49" hidden="1">#REF!</definedName>
    <definedName name="_Sort" localSheetId="50" hidden="1">#REF!</definedName>
    <definedName name="_Sort" localSheetId="51" hidden="1">[4]Indicadores!#REF!</definedName>
    <definedName name="_Sort" localSheetId="52" hidden="1">[4]Indicadores!#REF!</definedName>
    <definedName name="_Sort" localSheetId="53" hidden="1">[4]Indicadores!#REF!</definedName>
    <definedName name="_Sort" localSheetId="54" hidden="1">[4]Indicadores!#REF!</definedName>
    <definedName name="_Sort" localSheetId="55" hidden="1">[4]Indicadores!#REF!</definedName>
    <definedName name="_Sort" localSheetId="56" hidden="1">[4]Indicadores!#REF!</definedName>
    <definedName name="_Sort" localSheetId="57" hidden="1">[4]Indicadores!#REF!</definedName>
    <definedName name="_Sort" localSheetId="58" hidden="1">[4]Indicadores!#REF!</definedName>
    <definedName name="_Sort" localSheetId="59" hidden="1">[4]Indicadores!#REF!</definedName>
    <definedName name="_Sort" localSheetId="60" hidden="1">[4]Indicadores!#REF!</definedName>
    <definedName name="_Sort" localSheetId="61" hidden="1">[4]Indicadores!#REF!</definedName>
    <definedName name="_Sort" localSheetId="62" hidden="1">[4]Indicadores!#REF!</definedName>
    <definedName name="_Sort" localSheetId="63" hidden="1">[4]Indicadores!#REF!</definedName>
    <definedName name="_Sort" localSheetId="64" hidden="1">[4]Indicadores!#REF!</definedName>
    <definedName name="_Sort" localSheetId="65" hidden="1">[4]Indicadores!#REF!</definedName>
    <definedName name="_Sort" localSheetId="66" hidden="1">[4]Indicadores!#REF!</definedName>
    <definedName name="_Sort" localSheetId="67" hidden="1">[4]Indicadores!#REF!</definedName>
    <definedName name="_Sort" localSheetId="68" hidden="1">[4]Indicadores!#REF!</definedName>
    <definedName name="_Sort" localSheetId="69" hidden="1">[4]Indicadores!#REF!</definedName>
    <definedName name="_Sort" localSheetId="70" hidden="1">[4]Indicadores!#REF!</definedName>
    <definedName name="_Sort" localSheetId="71" hidden="1">[4]Indicadores!#REF!</definedName>
    <definedName name="_Sort" localSheetId="72" hidden="1">[4]Indicadores!#REF!</definedName>
    <definedName name="_Sort" localSheetId="73" hidden="1">[4]Indicadores!#REF!</definedName>
    <definedName name="_Sort" localSheetId="74" hidden="1">[4]Indicadores!#REF!</definedName>
    <definedName name="_Sort" localSheetId="75" hidden="1">[4]Indicadores!#REF!</definedName>
    <definedName name="_Sort" localSheetId="76" hidden="1">[4]Indicadores!#REF!</definedName>
    <definedName name="_Sort" localSheetId="77" hidden="1">[4]Indicadores!#REF!</definedName>
    <definedName name="_Sort" localSheetId="78" hidden="1">[4]Indicadores!#REF!</definedName>
    <definedName name="_Sort" localSheetId="79" hidden="1">[4]Indicadores!#REF!</definedName>
    <definedName name="_Sort" localSheetId="80" hidden="1">[4]Indicadores!#REF!</definedName>
    <definedName name="_Sort" localSheetId="81" hidden="1">[4]Indicadores!#REF!</definedName>
    <definedName name="_Sort" localSheetId="82" hidden="1">[4]Indicadores!#REF!</definedName>
    <definedName name="_Sort" localSheetId="83" hidden="1">[4]Indicadores!#REF!</definedName>
    <definedName name="_Sort" localSheetId="84" hidden="1">[4]Indicadores!#REF!</definedName>
    <definedName name="_Sort" localSheetId="85" hidden="1">[4]Indicadores!#REF!</definedName>
    <definedName name="_Sort" localSheetId="86" hidden="1">[4]Indicadores!#REF!</definedName>
    <definedName name="_Sort" hidden="1">[4]Indicadores!#REF!</definedName>
    <definedName name="Afilxregimen">'61'!$B$6:$AF$105</definedName>
    <definedName name="anexo" localSheetId="38">[5]PAG_35!#REF!</definedName>
    <definedName name="anexo" localSheetId="39">[5]PAG_35!#REF!</definedName>
    <definedName name="anexo" localSheetId="40">[5]PAG_35!#REF!</definedName>
    <definedName name="anexo" localSheetId="77">[5]PAG_35!#REF!</definedName>
    <definedName name="anexo" localSheetId="78">[5]PAG_35!#REF!</definedName>
    <definedName name="anexo" localSheetId="79">[5]PAG_35!#REF!</definedName>
    <definedName name="anexo" localSheetId="80">[5]PAG_35!#REF!</definedName>
    <definedName name="anexo" localSheetId="81">[5]PAG_35!#REF!</definedName>
    <definedName name="anexo" localSheetId="82">[5]PAG_35!#REF!</definedName>
    <definedName name="anexo" localSheetId="83">[5]PAG_35!#REF!</definedName>
    <definedName name="anexo" localSheetId="84">[5]PAG_35!#REF!</definedName>
    <definedName name="anexo" localSheetId="85">[5]PAG_35!#REF!</definedName>
    <definedName name="anexo" localSheetId="86">[5]PAG_35!#REF!</definedName>
    <definedName name="anexo">[5]PAG_35!#REF!</definedName>
    <definedName name="anexo_especial" localSheetId="38">[6]PAG_37!#REF!</definedName>
    <definedName name="anexo_especial" localSheetId="39">[6]PAG_37!#REF!</definedName>
    <definedName name="anexo_especial" localSheetId="40">[6]PAG_37!#REF!</definedName>
    <definedName name="anexo_especial" localSheetId="77">[6]PAG_37!#REF!</definedName>
    <definedName name="anexo_especial" localSheetId="78">[6]PAG_37!#REF!</definedName>
    <definedName name="anexo_especial" localSheetId="79">[6]PAG_37!#REF!</definedName>
    <definedName name="anexo_especial" localSheetId="80">[6]PAG_37!#REF!</definedName>
    <definedName name="anexo_especial" localSheetId="81">[6]PAG_37!#REF!</definedName>
    <definedName name="anexo_especial" localSheetId="82">[6]PAG_37!#REF!</definedName>
    <definedName name="anexo_especial" localSheetId="83">[6]PAG_37!#REF!</definedName>
    <definedName name="anexo_especial" localSheetId="84">[6]PAG_37!#REF!</definedName>
    <definedName name="anexo_especial" localSheetId="85">[6]PAG_37!#REF!</definedName>
    <definedName name="anexo_especial" localSheetId="86">[6]PAG_37!#REF!</definedName>
    <definedName name="anexo_especial">[6]PAG_37!#REF!</definedName>
    <definedName name="anexos" localSheetId="77">[7]PAG_35!#REF!</definedName>
    <definedName name="anexos" localSheetId="78">[7]PAG_35!#REF!</definedName>
    <definedName name="anexos" localSheetId="79">[7]PAG_35!#REF!</definedName>
    <definedName name="anexos" localSheetId="80">[7]PAG_35!#REF!</definedName>
    <definedName name="anexos" localSheetId="86">[7]PAG_35!#REF!</definedName>
    <definedName name="anexos">[7]PAG_35!#REF!</definedName>
    <definedName name="Aportes">'[8]Ing-Egresos'!$I$166:$IV$171</definedName>
    <definedName name="Aportes1">'[8]Ing-Egresos'!$H$166:$IV$171</definedName>
    <definedName name="aportexcot" localSheetId="28">'[9]Aporte x cot'!$10:$16</definedName>
    <definedName name="aportexcot" localSheetId="29">'[9]Aporte x cot'!$10:$16</definedName>
    <definedName name="aportexcot" localSheetId="32">'[9]Aporte x cot'!$10:$16</definedName>
    <definedName name="aportexcot" localSheetId="38">'[9]Aporte x cot'!$10:$16</definedName>
    <definedName name="aportexcot" localSheetId="39">'[9]Aporte x cot'!$10:$16</definedName>
    <definedName name="aportexcot" localSheetId="40">'[9]Aporte x cot'!$10:$16</definedName>
    <definedName name="aportexcot" localSheetId="81">'[9]Aporte x cot'!$10:$16</definedName>
    <definedName name="aportexcot" localSheetId="82">'[9]Aporte x cot'!$10:$16</definedName>
    <definedName name="aportexcot" localSheetId="83">'[9]Aporte x cot'!$10:$16</definedName>
    <definedName name="aportexcot" localSheetId="84">'[9]Aporte x cot'!$10:$16</definedName>
    <definedName name="aportexcot" localSheetId="85">'[9]Aporte x cot'!$10:$16</definedName>
    <definedName name="aportexcot" localSheetId="86">'[9]Aporte x cot'!$10:$16</definedName>
    <definedName name="aportexcot">#REF!</definedName>
    <definedName name="Area_1">'[10]LImites Javier'!$B$2:$Y$94</definedName>
    <definedName name="Area_2">'[10]LImites Javier'!$B$96:$Y$138</definedName>
    <definedName name="_xlnm.Print_Area" localSheetId="28">'27'!$A$1:$H$41</definedName>
    <definedName name="_xlnm.Print_Area" localSheetId="29">'28'!$A$1:$I$121</definedName>
    <definedName name="_xlnm.Print_Area" localSheetId="32">'31'!$A$1:$N$37</definedName>
    <definedName name="_xlnm.Print_Area" localSheetId="38">'37'!$B$1:$Y$137</definedName>
    <definedName name="_xlnm.Print_Area" localSheetId="39">'38'!$A$1:$R$512</definedName>
    <definedName name="_xlnm.Print_Area" localSheetId="40">'39'!$A$1:$Q$49</definedName>
    <definedName name="_xlnm.Print_Area" localSheetId="78">'77'!$A$2:$P$27</definedName>
    <definedName name="_xlnm.Print_Area" localSheetId="79">'78'!$A$2:$Q$23</definedName>
    <definedName name="_xlnm.Print_Area" localSheetId="80">'79'!$A$2:$R$24</definedName>
    <definedName name="_xlnm.Print_Area" localSheetId="81">'80'!$A$2:$F$18</definedName>
    <definedName name="_xlnm.Print_Area" localSheetId="82">'81'!$A$1:$R$30</definedName>
    <definedName name="_xlnm.Print_Area" localSheetId="83">'82'!$A$1:$E$38</definedName>
    <definedName name="_xlnm.Print_Area" localSheetId="84">'83'!$A$1:$F$32</definedName>
    <definedName name="_xlnm.Print_Area" localSheetId="85">'84'!$A$1:$H$60</definedName>
    <definedName name="_xlnm.Print_Area" localSheetId="86">'85'!$A$1:$H$44</definedName>
    <definedName name="_xlnm.Print_Area" localSheetId="0">'Carátula_ SPP'!$A$1:$I$34</definedName>
    <definedName name="_xlnm.Print_Area" localSheetId="1">Indice!$A$1:$D$108</definedName>
    <definedName name="area1" localSheetId="38">#REF!</definedName>
    <definedName name="area1" localSheetId="39">#REF!</definedName>
    <definedName name="area1" localSheetId="40">#REF!</definedName>
    <definedName name="area1" localSheetId="77">#REF!</definedName>
    <definedName name="area1" localSheetId="78">#REF!</definedName>
    <definedName name="area1" localSheetId="79">#REF!</definedName>
    <definedName name="area1" localSheetId="80">#REF!</definedName>
    <definedName name="area1" localSheetId="81">#REF!</definedName>
    <definedName name="area1" localSheetId="82">#REF!</definedName>
    <definedName name="area1" localSheetId="83">#REF!</definedName>
    <definedName name="area1" localSheetId="84">#REF!</definedName>
    <definedName name="area1" localSheetId="85">#REF!</definedName>
    <definedName name="area1" localSheetId="86">#REF!</definedName>
    <definedName name="area1">#REF!</definedName>
    <definedName name="area2" localSheetId="38">#REF!</definedName>
    <definedName name="area2" localSheetId="39">#REF!</definedName>
    <definedName name="area2" localSheetId="40">#REF!</definedName>
    <definedName name="area2" localSheetId="77">#REF!</definedName>
    <definedName name="area2" localSheetId="78">#REF!</definedName>
    <definedName name="area2" localSheetId="79">#REF!</definedName>
    <definedName name="area2" localSheetId="80">#REF!</definedName>
    <definedName name="area2" localSheetId="81">#REF!</definedName>
    <definedName name="area2" localSheetId="82">#REF!</definedName>
    <definedName name="area2" localSheetId="83">#REF!</definedName>
    <definedName name="area2" localSheetId="84">#REF!</definedName>
    <definedName name="area2" localSheetId="85">#REF!</definedName>
    <definedName name="area2" localSheetId="86">#REF!</definedName>
    <definedName name="area2">#REF!</definedName>
    <definedName name="Área2" localSheetId="77">#REF!</definedName>
    <definedName name="Área2" localSheetId="78">#REF!</definedName>
    <definedName name="Área2" localSheetId="79">#REF!</definedName>
    <definedName name="Área2" localSheetId="80">#REF!</definedName>
    <definedName name="Área2" localSheetId="81">#REF!</definedName>
    <definedName name="Área2" localSheetId="82">#REF!</definedName>
    <definedName name="Área2" localSheetId="83">#REF!</definedName>
    <definedName name="Área2" localSheetId="84">#REF!</definedName>
    <definedName name="Área2" localSheetId="85">#REF!</definedName>
    <definedName name="Área2" localSheetId="86">#REF!</definedName>
    <definedName name="Área2">#REF!</definedName>
    <definedName name="area3" localSheetId="77">#REF!</definedName>
    <definedName name="area3" localSheetId="78">#REF!</definedName>
    <definedName name="area3" localSheetId="79">#REF!</definedName>
    <definedName name="area3" localSheetId="80">#REF!</definedName>
    <definedName name="area3" localSheetId="81">#REF!</definedName>
    <definedName name="area3" localSheetId="82">#REF!</definedName>
    <definedName name="area3" localSheetId="83">#REF!</definedName>
    <definedName name="area3" localSheetId="84">#REF!</definedName>
    <definedName name="area3" localSheetId="85">#REF!</definedName>
    <definedName name="area3" localSheetId="86">#REF!</definedName>
    <definedName name="area3">#REF!</definedName>
    <definedName name="area4" localSheetId="77">#REF!</definedName>
    <definedName name="area4" localSheetId="78">#REF!</definedName>
    <definedName name="area4" localSheetId="79">#REF!</definedName>
    <definedName name="area4" localSheetId="80">#REF!</definedName>
    <definedName name="area4" localSheetId="81">#REF!</definedName>
    <definedName name="area4" localSheetId="82">#REF!</definedName>
    <definedName name="area4" localSheetId="83">#REF!</definedName>
    <definedName name="area4" localSheetId="84">#REF!</definedName>
    <definedName name="area4" localSheetId="85">#REF!</definedName>
    <definedName name="area4" localSheetId="86">#REF!</definedName>
    <definedName name="area4">#REF!</definedName>
    <definedName name="Banco_Central_de_Reserva_del_Perú">[8]Concen!$C$10:$IV$10</definedName>
    <definedName name="Banco_Continental">[8]Concen!$C$15:$IV$15</definedName>
    <definedName name="Banco_de_Crédito_del_Perú">[8]Concen!$C$13:$IV$13</definedName>
    <definedName name="Banco_Internacional_del_Perú_S.A.A.">[8]Concen!$C$18:$IV$18</definedName>
    <definedName name="Banco_Santander_Central_Hispano___Perú">[8]Concen!$C$25:$IV$25</definedName>
    <definedName name="Banco_Wiese_Sudameris_S.A.">[8]Concen!$C$21:$IV$21</definedName>
    <definedName name="BankBoston__N.A.__Sucursal_del_Perú">[8]Concen!$C$22:$IV$22</definedName>
    <definedName name="Base" localSheetId="38">#REF!</definedName>
    <definedName name="Base" localSheetId="39">#REF!</definedName>
    <definedName name="Base" localSheetId="40">#REF!</definedName>
    <definedName name="Base" localSheetId="77">#REF!</definedName>
    <definedName name="Base" localSheetId="78">#REF!</definedName>
    <definedName name="Base" localSheetId="79">#REF!</definedName>
    <definedName name="Base" localSheetId="80">#REF!</definedName>
    <definedName name="Base" localSheetId="81">#REF!</definedName>
    <definedName name="Base" localSheetId="82">#REF!</definedName>
    <definedName name="Base" localSheetId="83">#REF!</definedName>
    <definedName name="Base" localSheetId="84">#REF!</definedName>
    <definedName name="Base" localSheetId="85">#REF!</definedName>
    <definedName name="Base" localSheetId="86">#REF!</definedName>
    <definedName name="Base">#REF!</definedName>
    <definedName name="bol03_98" localSheetId="38">[1]PAG_35!#REF!</definedName>
    <definedName name="bol03_98" localSheetId="39">[1]PAG_35!#REF!</definedName>
    <definedName name="bol03_98" localSheetId="40">[1]PAG_35!#REF!</definedName>
    <definedName name="bol03_98" localSheetId="77">[1]PAG_35!#REF!</definedName>
    <definedName name="bol03_98" localSheetId="78">[1]PAG_35!#REF!</definedName>
    <definedName name="bol03_98" localSheetId="79">[1]PAG_35!#REF!</definedName>
    <definedName name="bol03_98" localSheetId="80">[1]PAG_35!#REF!</definedName>
    <definedName name="bol03_98" localSheetId="81">[1]PAG_35!#REF!</definedName>
    <definedName name="bol03_98" localSheetId="82">[1]PAG_35!#REF!</definedName>
    <definedName name="bol03_98" localSheetId="83">[1]PAG_35!#REF!</definedName>
    <definedName name="bol03_98" localSheetId="84">[1]PAG_35!#REF!</definedName>
    <definedName name="bol03_98" localSheetId="85">[1]PAG_35!#REF!</definedName>
    <definedName name="bol03_98" localSheetId="86">[1]PAG_35!#REF!</definedName>
    <definedName name="bol03_98">[1]PAG_35!#REF!</definedName>
    <definedName name="CARTERA_ADMINISTRADA_SPP" localSheetId="29">[8]Intru!$247:$247</definedName>
    <definedName name="CARTERA_ADMINISTRADA_SPP" localSheetId="32">[8]Intru!$247:$247</definedName>
    <definedName name="CARTERA_ADMINISTRADA_SPP" localSheetId="38">[8]Intru!$247:$247</definedName>
    <definedName name="CARTERA_ADMINISTRADA_SPP" localSheetId="39">[8]Intru!$247:$247</definedName>
    <definedName name="CARTERA_ADMINISTRADA_SPP" localSheetId="40">[8]Intru!$247:$247</definedName>
    <definedName name="CARTERA_ADMINISTRADA_SPP" localSheetId="77">[8]Intru!$A$247:$IV$247</definedName>
    <definedName name="CARTERA_ADMINISTRADA_SPP" localSheetId="78">[8]Intru!$A$247:$IV$247</definedName>
    <definedName name="CARTERA_ADMINISTRADA_SPP" localSheetId="79">[8]Intru!$A$247:$IV$247</definedName>
    <definedName name="CARTERA_ADMINISTRADA_SPP" localSheetId="80">[8]Intru!$A$247:$IV$247</definedName>
    <definedName name="CARTERA_ADMINISTRADA_SPP" localSheetId="81">[8]Intru!$247:$247</definedName>
    <definedName name="CARTERA_ADMINISTRADA_SPP" localSheetId="82">[8]Intru!$247:$247</definedName>
    <definedName name="CARTERA_ADMINISTRADA_SPP" localSheetId="83">[8]Intru!$247:$247</definedName>
    <definedName name="CARTERA_ADMINISTRADA_SPP" localSheetId="84">[8]Intru!$247:$247</definedName>
    <definedName name="CARTERA_ADMINISTRADA_SPP" localSheetId="85">[8]Intru!$247:$247</definedName>
    <definedName name="CARTERA_ADMINISTRADA_SPP" localSheetId="86">[8]Intru!$247:$247</definedName>
    <definedName name="CARTERA_ADMINISTRADA_SPP">[8]Intru!$247:$247</definedName>
    <definedName name="Cartera_AFP">'[11]Montos Set'!$A$1:$K$80</definedName>
    <definedName name="Cartera_SemActual" localSheetId="38">#REF!</definedName>
    <definedName name="Cartera_SemActual" localSheetId="39">#REF!</definedName>
    <definedName name="Cartera_SemActual" localSheetId="40">#REF!</definedName>
    <definedName name="Cartera_SemActual" localSheetId="77">#REF!</definedName>
    <definedName name="Cartera_SemActual" localSheetId="78">#REF!</definedName>
    <definedName name="Cartera_SemActual" localSheetId="79">#REF!</definedName>
    <definedName name="Cartera_SemActual" localSheetId="80">#REF!</definedName>
    <definedName name="Cartera_SemActual" localSheetId="81">#REF!</definedName>
    <definedName name="Cartera_SemActual" localSheetId="82">#REF!</definedName>
    <definedName name="Cartera_SemActual" localSheetId="83">#REF!</definedName>
    <definedName name="Cartera_SemActual" localSheetId="84">#REF!</definedName>
    <definedName name="Cartera_SemActual" localSheetId="85">#REF!</definedName>
    <definedName name="Cartera_SemActual" localSheetId="86">#REF!</definedName>
    <definedName name="Cartera_SemActual">#REF!</definedName>
    <definedName name="Cartera_SemAnterior" localSheetId="38">#REF!</definedName>
    <definedName name="Cartera_SemAnterior" localSheetId="39">#REF!</definedName>
    <definedName name="Cartera_SemAnterior" localSheetId="40">#REF!</definedName>
    <definedName name="Cartera_SemAnterior" localSheetId="77">#REF!</definedName>
    <definedName name="Cartera_SemAnterior" localSheetId="78">#REF!</definedName>
    <definedName name="Cartera_SemAnterior" localSheetId="79">#REF!</definedName>
    <definedName name="Cartera_SemAnterior" localSheetId="80">#REF!</definedName>
    <definedName name="Cartera_SemAnterior" localSheetId="81">#REF!</definedName>
    <definedName name="Cartera_SemAnterior" localSheetId="82">#REF!</definedName>
    <definedName name="Cartera_SemAnterior" localSheetId="83">#REF!</definedName>
    <definedName name="Cartera_SemAnterior" localSheetId="84">#REF!</definedName>
    <definedName name="Cartera_SemAnterior" localSheetId="85">#REF!</definedName>
    <definedName name="Cartera_SemAnterior" localSheetId="86">#REF!</definedName>
    <definedName name="Cartera_SemAnterior">#REF!</definedName>
    <definedName name="CartxInstru" localSheetId="29">[12]Intru!$5:$353</definedName>
    <definedName name="CartxInstru" localSheetId="32">[12]Intru!$5:$353</definedName>
    <definedName name="CartxInstru" localSheetId="38">[12]Intru!$5:$353</definedName>
    <definedName name="CartxInstru" localSheetId="39">[12]Intru!$5:$353</definedName>
    <definedName name="CartxInstru" localSheetId="40">[12]Intru!$5:$353</definedName>
    <definedName name="CartxInstru" localSheetId="77">[12]Intru!$A$5:$IV$353</definedName>
    <definedName name="CartxInstru" localSheetId="78">[12]Intru!$A$5:$IV$353</definedName>
    <definedName name="CartxInstru" localSheetId="79">[12]Intru!$A$5:$IV$353</definedName>
    <definedName name="CartxInstru" localSheetId="80">[12]Intru!$A$5:$IV$353</definedName>
    <definedName name="CartxInstru" localSheetId="81">[12]Intru!$5:$353</definedName>
    <definedName name="CartxInstru" localSheetId="82">[12]Intru!$5:$353</definedName>
    <definedName name="CartxInstru" localSheetId="83">[12]Intru!$5:$353</definedName>
    <definedName name="CartxInstru" localSheetId="84">[12]Intru!$5:$353</definedName>
    <definedName name="CartxInstru" localSheetId="85">[12]Intru!$5:$353</definedName>
    <definedName name="CartxInstru" localSheetId="86">[12]Intru!$5:$353</definedName>
    <definedName name="CartxInstru">[12]Intru!$5:$353</definedName>
    <definedName name="ccc" localSheetId="38">#REF!</definedName>
    <definedName name="ccc" localSheetId="39">#REF!</definedName>
    <definedName name="ccc" localSheetId="40">#REF!</definedName>
    <definedName name="ccc" localSheetId="77">#REF!</definedName>
    <definedName name="ccc" localSheetId="78">#REF!</definedName>
    <definedName name="ccc" localSheetId="79">#REF!</definedName>
    <definedName name="ccc" localSheetId="80">#REF!</definedName>
    <definedName name="ccc" localSheetId="81">#REF!</definedName>
    <definedName name="ccc" localSheetId="82">#REF!</definedName>
    <definedName name="ccc" localSheetId="83">#REF!</definedName>
    <definedName name="ccc" localSheetId="84">#REF!</definedName>
    <definedName name="ccc" localSheetId="85">#REF!</definedName>
    <definedName name="ccc" localSheetId="86">#REF!</definedName>
    <definedName name="ccc">#REF!</definedName>
    <definedName name="Cementos_Lima_S.A.">[8]Concen!$C$11:$IV$11</definedName>
    <definedName name="Certera_SemAnterior" localSheetId="38">#REF!</definedName>
    <definedName name="Certera_SemAnterior" localSheetId="39">#REF!</definedName>
    <definedName name="Certera_SemAnterior" localSheetId="40">#REF!</definedName>
    <definedName name="Certera_SemAnterior" localSheetId="77">#REF!</definedName>
    <definedName name="Certera_SemAnterior" localSheetId="78">#REF!</definedName>
    <definedName name="Certera_SemAnterior" localSheetId="79">#REF!</definedName>
    <definedName name="Certera_SemAnterior" localSheetId="80">#REF!</definedName>
    <definedName name="Certera_SemAnterior" localSheetId="81">#REF!</definedName>
    <definedName name="Certera_SemAnterior" localSheetId="82">#REF!</definedName>
    <definedName name="Certera_SemAnterior" localSheetId="83">#REF!</definedName>
    <definedName name="Certera_SemAnterior" localSheetId="84">#REF!</definedName>
    <definedName name="Certera_SemAnterior" localSheetId="85">#REF!</definedName>
    <definedName name="Certera_SemAnterior" localSheetId="86">#REF!</definedName>
    <definedName name="Certera_SemAnterior">#REF!</definedName>
    <definedName name="chequeo" localSheetId="38">#REF!</definedName>
    <definedName name="chequeo" localSheetId="39">#REF!</definedName>
    <definedName name="chequeo" localSheetId="40">#REF!</definedName>
    <definedName name="chequeo" localSheetId="77">#REF!</definedName>
    <definedName name="chequeo" localSheetId="78">#REF!</definedName>
    <definedName name="chequeo" localSheetId="79">#REF!</definedName>
    <definedName name="chequeo" localSheetId="80">#REF!</definedName>
    <definedName name="chequeo" localSheetId="81">#REF!</definedName>
    <definedName name="chequeo" localSheetId="82">#REF!</definedName>
    <definedName name="chequeo" localSheetId="83">#REF!</definedName>
    <definedName name="chequeo" localSheetId="84">#REF!</definedName>
    <definedName name="chequeo" localSheetId="85">#REF!</definedName>
    <definedName name="chequeo" localSheetId="86">#REF!</definedName>
    <definedName name="chequeo">#REF!</definedName>
    <definedName name="Cía._De_Minas_Buenaventura_S.A.A.">[8]Concen!$C$6:$IV$6</definedName>
    <definedName name="Comparación">'[11]Montos Set'!$P$1:$Z$69</definedName>
    <definedName name="Comparativo">'[11]Montos Set'!$O$1:$Y$97</definedName>
    <definedName name="Credicorp_Ltd.">[8]Concen!$C$7:$IV$7</definedName>
    <definedName name="cua" localSheetId="38">[7]PAG_35!#REF!</definedName>
    <definedName name="cua" localSheetId="39">[7]PAG_35!#REF!</definedName>
    <definedName name="cua" localSheetId="40">[7]PAG_35!#REF!</definedName>
    <definedName name="cua" localSheetId="77">[7]PAG_35!#REF!</definedName>
    <definedName name="cua" localSheetId="78">[7]PAG_35!#REF!</definedName>
    <definedName name="cua" localSheetId="79">[7]PAG_35!#REF!</definedName>
    <definedName name="cua" localSheetId="80">[7]PAG_35!#REF!</definedName>
    <definedName name="cua" localSheetId="81">[7]PAG_35!#REF!</definedName>
    <definedName name="cua" localSheetId="82">[7]PAG_35!#REF!</definedName>
    <definedName name="cua" localSheetId="83">[7]PAG_35!#REF!</definedName>
    <definedName name="cua" localSheetId="84">[7]PAG_35!#REF!</definedName>
    <definedName name="cua" localSheetId="85">[7]PAG_35!#REF!</definedName>
    <definedName name="cua" localSheetId="86">[7]PAG_35!#REF!</definedName>
    <definedName name="cua">[7]PAG_35!#REF!</definedName>
    <definedName name="cuado6" localSheetId="38">#REF!</definedName>
    <definedName name="cuado6" localSheetId="39">#REF!</definedName>
    <definedName name="cuado6" localSheetId="40">#REF!</definedName>
    <definedName name="cuado6" localSheetId="77">#REF!</definedName>
    <definedName name="cuado6" localSheetId="78">#REF!</definedName>
    <definedName name="cuado6" localSheetId="79">#REF!</definedName>
    <definedName name="cuado6" localSheetId="80">#REF!</definedName>
    <definedName name="cuado6" localSheetId="81">#REF!</definedName>
    <definedName name="cuado6" localSheetId="82">#REF!</definedName>
    <definedName name="cuado6" localSheetId="83">#REF!</definedName>
    <definedName name="cuado6" localSheetId="84">#REF!</definedName>
    <definedName name="cuado6" localSheetId="85">#REF!</definedName>
    <definedName name="cuado6" localSheetId="86">#REF!</definedName>
    <definedName name="cuado6">#REF!</definedName>
    <definedName name="cuadro" localSheetId="77">[13]PAG_37!#REF!</definedName>
    <definedName name="cuadro" localSheetId="78">[13]PAG_37!#REF!</definedName>
    <definedName name="cuadro" localSheetId="79">[13]PAG_37!#REF!</definedName>
    <definedName name="cuadro" localSheetId="80">[13]PAG_37!#REF!</definedName>
    <definedName name="cuadro" localSheetId="81">[13]PAG_37!#REF!</definedName>
    <definedName name="cuadro" localSheetId="82">[13]PAG_37!#REF!</definedName>
    <definedName name="cuadro" localSheetId="83">[13]PAG_37!#REF!</definedName>
    <definedName name="cuadro" localSheetId="84">[13]PAG_37!#REF!</definedName>
    <definedName name="cuadro" localSheetId="85">[13]PAG_37!#REF!</definedName>
    <definedName name="cuadro" localSheetId="86">[13]PAG_37!#REF!</definedName>
    <definedName name="cuadro">[13]PAG_37!#REF!</definedName>
    <definedName name="cuadro1">[14]Hoja1!$B$1:$K$67</definedName>
    <definedName name="cuadro2">[14]Hoja1!$B$68:$K$136</definedName>
    <definedName name="cuadro3">[14]Hoja1!$B$138:$J$207</definedName>
    <definedName name="cuadro4">[14]Hoja1!$B$208:$J$239</definedName>
    <definedName name="Cuadro5">[14]Hoja3!$B$5:$K$111</definedName>
    <definedName name="cuadro7" localSheetId="38">#REF!</definedName>
    <definedName name="cuadro7" localSheetId="39">#REF!</definedName>
    <definedName name="cuadro7" localSheetId="40">#REF!</definedName>
    <definedName name="cuadro7" localSheetId="77">#REF!</definedName>
    <definedName name="cuadro7" localSheetId="78">#REF!</definedName>
    <definedName name="cuadro7" localSheetId="79">#REF!</definedName>
    <definedName name="cuadro7" localSheetId="80">#REF!</definedName>
    <definedName name="cuadro7" localSheetId="81">#REF!</definedName>
    <definedName name="cuadro7" localSheetId="82">#REF!</definedName>
    <definedName name="cuadro7" localSheetId="83">#REF!</definedName>
    <definedName name="cuadro7" localSheetId="84">#REF!</definedName>
    <definedName name="cuadro7" localSheetId="85">#REF!</definedName>
    <definedName name="cuadro7" localSheetId="86">#REF!</definedName>
    <definedName name="cuadro7">#REF!</definedName>
    <definedName name="cuadro9" localSheetId="38">#REF!</definedName>
    <definedName name="cuadro9" localSheetId="39">#REF!</definedName>
    <definedName name="cuadro9" localSheetId="40">#REF!</definedName>
    <definedName name="cuadro9" localSheetId="77">#REF!</definedName>
    <definedName name="cuadro9" localSheetId="78">#REF!</definedName>
    <definedName name="cuadro9" localSheetId="79">#REF!</definedName>
    <definedName name="cuadro9" localSheetId="80">#REF!</definedName>
    <definedName name="cuadro9" localSheetId="81">#REF!</definedName>
    <definedName name="cuadro9" localSheetId="82">#REF!</definedName>
    <definedName name="cuadro9" localSheetId="83">#REF!</definedName>
    <definedName name="cuadro9" localSheetId="84">#REF!</definedName>
    <definedName name="cuadro9" localSheetId="85">#REF!</definedName>
    <definedName name="cuadro9" localSheetId="86">#REF!</definedName>
    <definedName name="cuadro9">#REF!</definedName>
    <definedName name="daklsñjfkjasñ" localSheetId="38">[7]PAG_35!#REF!</definedName>
    <definedName name="daklsñjfkjasñ" localSheetId="39">[7]PAG_35!#REF!</definedName>
    <definedName name="daklsñjfkjasñ" localSheetId="40">[7]PAG_35!#REF!</definedName>
    <definedName name="daklsñjfkjasñ" localSheetId="77">[7]PAG_35!#REF!</definedName>
    <definedName name="daklsñjfkjasñ" localSheetId="78">[7]PAG_35!#REF!</definedName>
    <definedName name="daklsñjfkjasñ" localSheetId="79">[7]PAG_35!#REF!</definedName>
    <definedName name="daklsñjfkjasñ" localSheetId="80">[7]PAG_35!#REF!</definedName>
    <definedName name="daklsñjfkjasñ" localSheetId="81">[7]PAG_35!#REF!</definedName>
    <definedName name="daklsñjfkjasñ" localSheetId="82">[7]PAG_35!#REF!</definedName>
    <definedName name="daklsñjfkjasñ" localSheetId="83">[7]PAG_35!#REF!</definedName>
    <definedName name="daklsñjfkjasñ" localSheetId="84">[7]PAG_35!#REF!</definedName>
    <definedName name="daklsñjfkjasñ" localSheetId="85">[7]PAG_35!#REF!</definedName>
    <definedName name="daklsñjfkjasñ" localSheetId="86">[7]PAG_35!#REF!</definedName>
    <definedName name="daklsñjfkjasñ">[7]PAG_35!#REF!</definedName>
    <definedName name="DatosExternos1" localSheetId="38">#REF!</definedName>
    <definedName name="DatosExternos1" localSheetId="39">#REF!</definedName>
    <definedName name="DatosExternos1" localSheetId="40">#REF!</definedName>
    <definedName name="DatosExternos1" localSheetId="77">#REF!</definedName>
    <definedName name="DatosExternos1" localSheetId="78">#REF!</definedName>
    <definedName name="DatosExternos1" localSheetId="79">#REF!</definedName>
    <definedName name="DatosExternos1" localSheetId="80">#REF!</definedName>
    <definedName name="DatosExternos1" localSheetId="81">#REF!</definedName>
    <definedName name="DatosExternos1" localSheetId="82">#REF!</definedName>
    <definedName name="DatosExternos1" localSheetId="83">#REF!</definedName>
    <definedName name="DatosExternos1" localSheetId="84">#REF!</definedName>
    <definedName name="DatosExternos1" localSheetId="85">#REF!</definedName>
    <definedName name="DatosExternos1" localSheetId="86">#REF!</definedName>
    <definedName name="DatosExternos1">#REF!</definedName>
    <definedName name="deer" localSheetId="38">#REF!</definedName>
    <definedName name="deer" localSheetId="39">#REF!</definedName>
    <definedName name="deer" localSheetId="40">#REF!</definedName>
    <definedName name="deer" localSheetId="77">#REF!</definedName>
    <definedName name="deer" localSheetId="78">#REF!</definedName>
    <definedName name="deer" localSheetId="79">#REF!</definedName>
    <definedName name="deer" localSheetId="80">#REF!</definedName>
    <definedName name="deer" localSheetId="81">#REF!</definedName>
    <definedName name="deer" localSheetId="82">#REF!</definedName>
    <definedName name="deer" localSheetId="83">#REF!</definedName>
    <definedName name="deer" localSheetId="84">#REF!</definedName>
    <definedName name="deer" localSheetId="85">#REF!</definedName>
    <definedName name="deer" localSheetId="86">#REF!</definedName>
    <definedName name="deer">#REF!</definedName>
    <definedName name="dfasñljskña" localSheetId="38">[7]PAG_35!#REF!</definedName>
    <definedName name="dfasñljskña" localSheetId="39">[7]PAG_35!#REF!</definedName>
    <definedName name="dfasñljskña" localSheetId="40">[7]PAG_35!#REF!</definedName>
    <definedName name="dfasñljskña" localSheetId="77">[7]PAG_35!#REF!</definedName>
    <definedName name="dfasñljskña" localSheetId="78">[7]PAG_35!#REF!</definedName>
    <definedName name="dfasñljskña" localSheetId="79">[7]PAG_35!#REF!</definedName>
    <definedName name="dfasñljskña" localSheetId="80">[7]PAG_35!#REF!</definedName>
    <definedName name="dfasñljskña" localSheetId="81">[7]PAG_35!#REF!</definedName>
    <definedName name="dfasñljskña" localSheetId="82">[7]PAG_35!#REF!</definedName>
    <definedName name="dfasñljskña" localSheetId="83">[7]PAG_35!#REF!</definedName>
    <definedName name="dfasñljskña" localSheetId="84">[7]PAG_35!#REF!</definedName>
    <definedName name="dfasñljskña" localSheetId="85">[7]PAG_35!#REF!</definedName>
    <definedName name="dfasñljskña" localSheetId="86">[7]PAG_35!#REF!</definedName>
    <definedName name="dfasñljskña">[7]PAG_35!#REF!</definedName>
    <definedName name="dfsfd" localSheetId="38">#REF!</definedName>
    <definedName name="dfsfd" localSheetId="39">#REF!</definedName>
    <definedName name="dfsfd" localSheetId="40">#REF!</definedName>
    <definedName name="dfsfd" localSheetId="77">#REF!</definedName>
    <definedName name="dfsfd" localSheetId="78">#REF!</definedName>
    <definedName name="dfsfd" localSheetId="79">#REF!</definedName>
    <definedName name="dfsfd" localSheetId="80">#REF!</definedName>
    <definedName name="dfsfd" localSheetId="81">#REF!</definedName>
    <definedName name="dfsfd" localSheetId="82">#REF!</definedName>
    <definedName name="dfsfd" localSheetId="83">#REF!</definedName>
    <definedName name="dfsfd" localSheetId="84">#REF!</definedName>
    <definedName name="dfsfd" localSheetId="85">#REF!</definedName>
    <definedName name="dfsfd" localSheetId="86">#REF!</definedName>
    <definedName name="dfsfd">#REF!</definedName>
    <definedName name="dklñfjadskfjañdf" localSheetId="38">[15]PAG_33!#REF!</definedName>
    <definedName name="dklñfjadskfjañdf" localSheetId="39">[15]PAG_33!#REF!</definedName>
    <definedName name="dklñfjadskfjañdf" localSheetId="40">[15]PAG_33!#REF!</definedName>
    <definedName name="dklñfjadskfjañdf" localSheetId="77">[15]PAG_33!#REF!</definedName>
    <definedName name="dklñfjadskfjañdf" localSheetId="78">[15]PAG_33!#REF!</definedName>
    <definedName name="dklñfjadskfjañdf" localSheetId="79">[15]PAG_33!#REF!</definedName>
    <definedName name="dklñfjadskfjañdf" localSheetId="80">[15]PAG_33!#REF!</definedName>
    <definedName name="dklñfjadskfjañdf" localSheetId="81">[15]PAG_33!#REF!</definedName>
    <definedName name="dklñfjadskfjañdf" localSheetId="82">[15]PAG_33!#REF!</definedName>
    <definedName name="dklñfjadskfjañdf" localSheetId="83">[15]PAG_33!#REF!</definedName>
    <definedName name="dklñfjadskfjañdf" localSheetId="84">[15]PAG_33!#REF!</definedName>
    <definedName name="dklñfjadskfjañdf" localSheetId="85">[15]PAG_33!#REF!</definedName>
    <definedName name="dklñfjadskfjañdf" localSheetId="86">[15]PAG_33!#REF!</definedName>
    <definedName name="dklñfjadskfjañdf">[15]PAG_33!#REF!</definedName>
    <definedName name="dos" localSheetId="38">[7]PAG_35!#REF!</definedName>
    <definedName name="dos" localSheetId="39">[7]PAG_35!#REF!</definedName>
    <definedName name="dos" localSheetId="40">[7]PAG_35!#REF!</definedName>
    <definedName name="dos" localSheetId="77">[7]PAG_35!#REF!</definedName>
    <definedName name="dos" localSheetId="78">[7]PAG_35!#REF!</definedName>
    <definedName name="dos" localSheetId="79">[7]PAG_35!#REF!</definedName>
    <definedName name="dos" localSheetId="80">[7]PAG_35!#REF!</definedName>
    <definedName name="dos" localSheetId="81">[7]PAG_35!#REF!</definedName>
    <definedName name="dos" localSheetId="82">[7]PAG_35!#REF!</definedName>
    <definedName name="dos" localSheetId="83">[7]PAG_35!#REF!</definedName>
    <definedName name="dos" localSheetId="84">[7]PAG_35!#REF!</definedName>
    <definedName name="dos" localSheetId="85">[7]PAG_35!#REF!</definedName>
    <definedName name="dos" localSheetId="86">[7]PAG_35!#REF!</definedName>
    <definedName name="dos">[7]PAG_35!#REF!</definedName>
    <definedName name="DStandard">[12]VC_Shar!$L$196:$Q$207</definedName>
    <definedName name="Edegel_S.A.A.">[8]Concen!$C$8:$IV$8</definedName>
    <definedName name="Edelnor_S.A.A.">[8]Concen!$C$16:$IV$16</definedName>
    <definedName name="EEV" localSheetId="38">#REF!</definedName>
    <definedName name="EEV" localSheetId="39">#REF!</definedName>
    <definedName name="EEV" localSheetId="40">#REF!</definedName>
    <definedName name="EEV" localSheetId="77">'[16]Emisor e Instrumento'!$D$698:$E$65536</definedName>
    <definedName name="EEV" localSheetId="78">'[16]Emisor e Instrumento'!$D$698:$E$65536</definedName>
    <definedName name="EEV" localSheetId="79">'[16]Emisor e Instrumento'!$D$698:$E$65536</definedName>
    <definedName name="EEV" localSheetId="80">'[16]Emisor e Instrumento'!$D$698:$E$65536</definedName>
    <definedName name="EEV" localSheetId="81">'[16]Emisor e Instrumento'!$D$698:$E$65536</definedName>
    <definedName name="EEV" localSheetId="82">'[16]Emisor e Instrumento'!$D$698:$E$65536</definedName>
    <definedName name="EEV" localSheetId="83">'[16]Emisor e Instrumento'!$D$698:$E$65536</definedName>
    <definedName name="EEV" localSheetId="84">'[16]Emisor e Instrumento'!$D$698:$E$65536</definedName>
    <definedName name="EEV" localSheetId="85">'[16]Emisor e Instrumento'!$D$698:$E$65536</definedName>
    <definedName name="EEV" localSheetId="86">'[16]Emisor e Instrumento'!$D$698:$E$65536</definedName>
    <definedName name="EEV">#REF!</definedName>
    <definedName name="Emisores">[8]Concen!$D$4:$IV$25</definedName>
    <definedName name="evolfondo1" localSheetId="38">#REF!</definedName>
    <definedName name="evolfondo1" localSheetId="39">#REF!</definedName>
    <definedName name="evolfondo1" localSheetId="40">#REF!</definedName>
    <definedName name="evolfondo1" localSheetId="77">#REF!</definedName>
    <definedName name="evolfondo1" localSheetId="78">#REF!</definedName>
    <definedName name="evolfondo1" localSheetId="79">#REF!</definedName>
    <definedName name="evolfondo1" localSheetId="80">#REF!</definedName>
    <definedName name="evolfondo1" localSheetId="81">#REF!</definedName>
    <definedName name="evolfondo1" localSheetId="82">#REF!</definedName>
    <definedName name="evolfondo1" localSheetId="83">#REF!</definedName>
    <definedName name="evolfondo1" localSheetId="84">#REF!</definedName>
    <definedName name="evolfondo1" localSheetId="85">#REF!</definedName>
    <definedName name="evolfondo1" localSheetId="86">#REF!</definedName>
    <definedName name="evolfondo1">#REF!</definedName>
    <definedName name="evolfondo2" localSheetId="38">#REF!</definedName>
    <definedName name="evolfondo2" localSheetId="39">#REF!</definedName>
    <definedName name="evolfondo2" localSheetId="40">#REF!</definedName>
    <definedName name="evolfondo2" localSheetId="77">#REF!</definedName>
    <definedName name="evolfondo2" localSheetId="78">#REF!</definedName>
    <definedName name="evolfondo2" localSheetId="79">#REF!</definedName>
    <definedName name="evolfondo2" localSheetId="80">#REF!</definedName>
    <definedName name="evolfondo2" localSheetId="81">#REF!</definedName>
    <definedName name="evolfondo2" localSheetId="82">#REF!</definedName>
    <definedName name="evolfondo2" localSheetId="83">#REF!</definedName>
    <definedName name="evolfondo2" localSheetId="84">#REF!</definedName>
    <definedName name="evolfondo2" localSheetId="85">#REF!</definedName>
    <definedName name="evolfondo2" localSheetId="86">#REF!</definedName>
    <definedName name="evolfondo2">#REF!</definedName>
    <definedName name="evolfondo3" localSheetId="77">#REF!</definedName>
    <definedName name="evolfondo3" localSheetId="78">#REF!</definedName>
    <definedName name="evolfondo3" localSheetId="79">#REF!</definedName>
    <definedName name="evolfondo3" localSheetId="80">#REF!</definedName>
    <definedName name="evolfondo3" localSheetId="81">#REF!</definedName>
    <definedName name="evolfondo3" localSheetId="82">#REF!</definedName>
    <definedName name="evolfondo3" localSheetId="83">#REF!</definedName>
    <definedName name="evolfondo3" localSheetId="84">#REF!</definedName>
    <definedName name="evolfondo3" localSheetId="85">#REF!</definedName>
    <definedName name="evolfondo3" localSheetId="86">#REF!</definedName>
    <definedName name="evolfondo3">#REF!</definedName>
    <definedName name="evolfondos" localSheetId="77">#REF!</definedName>
    <definedName name="evolfondos" localSheetId="78">#REF!</definedName>
    <definedName name="evolfondos" localSheetId="79">#REF!</definedName>
    <definedName name="evolfondos" localSheetId="80">#REF!</definedName>
    <definedName name="evolfondos" localSheetId="81">#REF!</definedName>
    <definedName name="evolfondos" localSheetId="82">#REF!</definedName>
    <definedName name="evolfondos" localSheetId="83">#REF!</definedName>
    <definedName name="evolfondos" localSheetId="84">#REF!</definedName>
    <definedName name="evolfondos" localSheetId="85">#REF!</definedName>
    <definedName name="evolfondos" localSheetId="86">#REF!</definedName>
    <definedName name="evolfondos">#REF!</definedName>
    <definedName name="fadsfkañlj" localSheetId="38">#REF!,#REF!</definedName>
    <definedName name="fadsfkañlj" localSheetId="39">#REF!,#REF!</definedName>
    <definedName name="fadsfkañlj" localSheetId="40">#REF!,#REF!</definedName>
    <definedName name="fadsfkañlj" localSheetId="77">#REF!,#REF!</definedName>
    <definedName name="fadsfkañlj" localSheetId="78">#REF!,#REF!</definedName>
    <definedName name="fadsfkañlj" localSheetId="79">#REF!,#REF!</definedName>
    <definedName name="fadsfkañlj" localSheetId="80">#REF!,#REF!</definedName>
    <definedName name="fadsfkañlj" localSheetId="81">#REF!,#REF!</definedName>
    <definedName name="fadsfkañlj" localSheetId="82">#REF!,#REF!</definedName>
    <definedName name="fadsfkañlj" localSheetId="83">#REF!,#REF!</definedName>
    <definedName name="fadsfkañlj" localSheetId="84">#REF!,#REF!</definedName>
    <definedName name="fadsfkañlj" localSheetId="85">#REF!,#REF!</definedName>
    <definedName name="fadsfkañlj" localSheetId="86">#REF!,#REF!</definedName>
    <definedName name="fadsfkañlj">#REF!,#REF!</definedName>
    <definedName name="fajkdlñfjafklñdfjak" localSheetId="81">[17]PAG_34!#REF!</definedName>
    <definedName name="fajkdlñfjafklñdfjak" localSheetId="82">[17]PAG_34!#REF!</definedName>
    <definedName name="fajkdlñfjafklñdfjak" localSheetId="83">[17]PAG_34!#REF!</definedName>
    <definedName name="fajkdlñfjafklñdfjak" localSheetId="84">[17]PAG_34!#REF!</definedName>
    <definedName name="fajkdlñfjafklñdfjak" localSheetId="85">[17]PAG_34!#REF!</definedName>
    <definedName name="fajkdlñfjafklñdfjak" localSheetId="86">[17]PAG_34!#REF!</definedName>
    <definedName name="fajkdlñfjafklñdfjak">[17]PAG_34!#REF!</definedName>
    <definedName name="fgsg" localSheetId="81">[7]PAG_35!#REF!</definedName>
    <definedName name="fgsg" localSheetId="82">[7]PAG_35!#REF!</definedName>
    <definedName name="fgsg" localSheetId="83">[7]PAG_35!#REF!</definedName>
    <definedName name="fgsg" localSheetId="84">[7]PAG_35!#REF!</definedName>
    <definedName name="fgsg" localSheetId="85">[7]PAG_35!#REF!</definedName>
    <definedName name="fgsg" localSheetId="86">[7]PAG_35!#REF!</definedName>
    <definedName name="fgsg">[7]PAG_35!#REF!</definedName>
    <definedName name="FIN_3">[18]CD3!$Q$53</definedName>
    <definedName name="Flujoafil">'[19]Flujo N°'!$B$5:$Q$41</definedName>
    <definedName name="Flujomonto">'[19]Flujo montos'!$T$5:$AI$41</definedName>
    <definedName name="fondo0c" localSheetId="39">'38'!$D$513:$E$63801</definedName>
    <definedName name="fondo0c" localSheetId="40">[20]CAXEmisor!$D$595:$E$65289</definedName>
    <definedName name="fondo0c" localSheetId="81">#REF!</definedName>
    <definedName name="fondo0c" localSheetId="82">#REF!</definedName>
    <definedName name="fondo0c" localSheetId="83">#REF!</definedName>
    <definedName name="fondo0c" localSheetId="84">#REF!</definedName>
    <definedName name="fondo0c" localSheetId="85">#REF!</definedName>
    <definedName name="fondo0c" localSheetId="86">#REF!</definedName>
    <definedName name="fondo0c">[20]CAXEmisor!$D$595:$E$65289</definedName>
    <definedName name="Fondo1" localSheetId="38">[21]CAXEmisor!#REF!</definedName>
    <definedName name="Fondo1" localSheetId="39">[21]CAXEmisor!#REF!</definedName>
    <definedName name="Fondo1" localSheetId="40">[21]CAXEmisor!#REF!</definedName>
    <definedName name="Fondo1" localSheetId="77">[21]CAXEmisor!#REF!</definedName>
    <definedName name="Fondo1" localSheetId="78">[21]CAXEmisor!#REF!</definedName>
    <definedName name="Fondo1" localSheetId="79">[21]CAXEmisor!#REF!</definedName>
    <definedName name="Fondo1" localSheetId="80">[21]CAXEmisor!#REF!</definedName>
    <definedName name="Fondo1" localSheetId="81">[21]CAXEmisor!#REF!</definedName>
    <definedName name="Fondo1" localSheetId="82">[21]CAXEmisor!#REF!</definedName>
    <definedName name="Fondo1" localSheetId="83">[21]CAXEmisor!#REF!</definedName>
    <definedName name="Fondo1" localSheetId="84">[21]CAXEmisor!#REF!</definedName>
    <definedName name="Fondo1" localSheetId="85">[21]CAXEmisor!#REF!</definedName>
    <definedName name="Fondo1" localSheetId="86">[21]CAXEmisor!#REF!</definedName>
    <definedName name="Fondo1">[21]CAXEmisor!#REF!</definedName>
    <definedName name="Fondo1a" localSheetId="38">#REF!</definedName>
    <definedName name="Fondo1a" localSheetId="39">#REF!</definedName>
    <definedName name="Fondo1a" localSheetId="40">#REF!</definedName>
    <definedName name="Fondo1a" localSheetId="77">#REF!</definedName>
    <definedName name="Fondo1a" localSheetId="78">#REF!</definedName>
    <definedName name="Fondo1a" localSheetId="79">#REF!</definedName>
    <definedName name="Fondo1a" localSheetId="80">#REF!</definedName>
    <definedName name="Fondo1a" localSheetId="81">#REF!</definedName>
    <definedName name="Fondo1a" localSheetId="82">#REF!</definedName>
    <definedName name="Fondo1a" localSheetId="83">#REF!</definedName>
    <definedName name="Fondo1a" localSheetId="84">#REF!</definedName>
    <definedName name="Fondo1a" localSheetId="85">#REF!</definedName>
    <definedName name="Fondo1a" localSheetId="86">#REF!</definedName>
    <definedName name="Fondo1a">#REF!</definedName>
    <definedName name="Fondo1b" localSheetId="38">#REF!</definedName>
    <definedName name="Fondo1b" localSheetId="39">#REF!</definedName>
    <definedName name="Fondo1b" localSheetId="40">#REF!</definedName>
    <definedName name="Fondo1b" localSheetId="77">#REF!</definedName>
    <definedName name="Fondo1b" localSheetId="78">#REF!</definedName>
    <definedName name="Fondo1b" localSheetId="79">#REF!</definedName>
    <definedName name="Fondo1b" localSheetId="80">#REF!</definedName>
    <definedName name="Fondo1b" localSheetId="81">#REF!</definedName>
    <definedName name="Fondo1b" localSheetId="82">#REF!</definedName>
    <definedName name="Fondo1b" localSheetId="83">#REF!</definedName>
    <definedName name="Fondo1b" localSheetId="84">#REF!</definedName>
    <definedName name="Fondo1b" localSheetId="85">#REF!</definedName>
    <definedName name="Fondo1b" localSheetId="86">#REF!</definedName>
    <definedName name="Fondo1b">#REF!</definedName>
    <definedName name="fondo1c" localSheetId="39">'38'!$F$513:$H$63801</definedName>
    <definedName name="fondo1c" localSheetId="40">[20]CAXEmisor!$F$595:$H$65289</definedName>
    <definedName name="fondo1c" localSheetId="77">#REF!</definedName>
    <definedName name="fondo1c" localSheetId="78">#REF!</definedName>
    <definedName name="fondo1c" localSheetId="79">#REF!</definedName>
    <definedName name="fondo1c" localSheetId="80">#REF!</definedName>
    <definedName name="fondo1c" localSheetId="81">#REF!</definedName>
    <definedName name="fondo1c" localSheetId="82">#REF!</definedName>
    <definedName name="fondo1c" localSheetId="83">#REF!</definedName>
    <definedName name="fondo1c" localSheetId="84">#REF!</definedName>
    <definedName name="fondo1c" localSheetId="85">#REF!</definedName>
    <definedName name="fondo1c" localSheetId="86">#REF!</definedName>
    <definedName name="fondo1c">[20]CAXEmisor!$F$595:$H$65289</definedName>
    <definedName name="Fondo2" localSheetId="38">[21]CAXEmisor!#REF!</definedName>
    <definedName name="Fondo2" localSheetId="39">[21]CAXEmisor!#REF!</definedName>
    <definedName name="Fondo2" localSheetId="40">[21]CAXEmisor!#REF!</definedName>
    <definedName name="Fondo2" localSheetId="77">[21]CAXEmisor!#REF!</definedName>
    <definedName name="Fondo2" localSheetId="78">[21]CAXEmisor!#REF!</definedName>
    <definedName name="Fondo2" localSheetId="79">[21]CAXEmisor!#REF!</definedName>
    <definedName name="Fondo2" localSheetId="80">[21]CAXEmisor!#REF!</definedName>
    <definedName name="Fondo2" localSheetId="81">[21]CAXEmisor!#REF!</definedName>
    <definedName name="Fondo2" localSheetId="82">[21]CAXEmisor!#REF!</definedName>
    <definedName name="Fondo2" localSheetId="83">[21]CAXEmisor!#REF!</definedName>
    <definedName name="Fondo2" localSheetId="84">[21]CAXEmisor!#REF!</definedName>
    <definedName name="Fondo2" localSheetId="85">[21]CAXEmisor!#REF!</definedName>
    <definedName name="Fondo2" localSheetId="86">[21]CAXEmisor!#REF!</definedName>
    <definedName name="Fondo2">[21]CAXEmisor!#REF!</definedName>
    <definedName name="Fondo2a" localSheetId="38">#REF!</definedName>
    <definedName name="Fondo2a" localSheetId="39">#REF!</definedName>
    <definedName name="Fondo2a" localSheetId="40">#REF!</definedName>
    <definedName name="Fondo2a" localSheetId="77">#REF!</definedName>
    <definedName name="Fondo2a" localSheetId="78">#REF!</definedName>
    <definedName name="Fondo2a" localSheetId="79">#REF!</definedName>
    <definedName name="Fondo2a" localSheetId="80">#REF!</definedName>
    <definedName name="Fondo2a" localSheetId="81">#REF!</definedName>
    <definedName name="Fondo2a" localSheetId="82">#REF!</definedName>
    <definedName name="Fondo2a" localSheetId="83">#REF!</definedName>
    <definedName name="Fondo2a" localSheetId="84">#REF!</definedName>
    <definedName name="Fondo2a" localSheetId="85">#REF!</definedName>
    <definedName name="Fondo2a" localSheetId="86">#REF!</definedName>
    <definedName name="Fondo2a">#REF!</definedName>
    <definedName name="fondo2c" localSheetId="39">'38'!$K$513:$L$63801</definedName>
    <definedName name="fondo2c" localSheetId="40">[20]CAXEmisor!$K$595:$L$65289</definedName>
    <definedName name="fondo2c" localSheetId="77">#REF!</definedName>
    <definedName name="fondo2c" localSheetId="78">#REF!</definedName>
    <definedName name="fondo2c" localSheetId="79">#REF!</definedName>
    <definedName name="fondo2c" localSheetId="80">#REF!</definedName>
    <definedName name="fondo2c" localSheetId="81">#REF!</definedName>
    <definedName name="fondo2c" localSheetId="82">#REF!</definedName>
    <definedName name="fondo2c" localSheetId="83">#REF!</definedName>
    <definedName name="fondo2c" localSheetId="84">#REF!</definedName>
    <definedName name="fondo2c" localSheetId="85">#REF!</definedName>
    <definedName name="fondo2c" localSheetId="86">#REF!</definedName>
    <definedName name="fondo2c">[20]CAXEmisor!$K$595:$L$65289</definedName>
    <definedName name="Fondo3" localSheetId="38">[21]CAXEmisor!#REF!</definedName>
    <definedName name="Fondo3" localSheetId="39">[21]CAXEmisor!#REF!</definedName>
    <definedName name="Fondo3" localSheetId="40">[21]CAXEmisor!#REF!</definedName>
    <definedName name="Fondo3" localSheetId="77">[21]CAXEmisor!#REF!</definedName>
    <definedName name="Fondo3" localSheetId="78">[21]CAXEmisor!#REF!</definedName>
    <definedName name="Fondo3" localSheetId="79">[21]CAXEmisor!#REF!</definedName>
    <definedName name="Fondo3" localSheetId="80">[21]CAXEmisor!#REF!</definedName>
    <definedName name="Fondo3" localSheetId="81">[21]CAXEmisor!#REF!</definedName>
    <definedName name="Fondo3" localSheetId="82">[21]CAXEmisor!#REF!</definedName>
    <definedName name="Fondo3" localSheetId="83">[21]CAXEmisor!#REF!</definedName>
    <definedName name="Fondo3" localSheetId="84">[21]CAXEmisor!#REF!</definedName>
    <definedName name="Fondo3" localSheetId="85">[21]CAXEmisor!#REF!</definedName>
    <definedName name="Fondo3" localSheetId="86">[21]CAXEmisor!#REF!</definedName>
    <definedName name="Fondo3">[21]CAXEmisor!#REF!</definedName>
    <definedName name="Fondo3a" localSheetId="38">#REF!</definedName>
    <definedName name="Fondo3a" localSheetId="39">#REF!</definedName>
    <definedName name="Fondo3a" localSheetId="40">#REF!</definedName>
    <definedName name="Fondo3a" localSheetId="77">#REF!</definedName>
    <definedName name="Fondo3a" localSheetId="78">#REF!</definedName>
    <definedName name="Fondo3a" localSheetId="79">#REF!</definedName>
    <definedName name="Fondo3a" localSheetId="80">#REF!</definedName>
    <definedName name="Fondo3a" localSheetId="81">#REF!</definedName>
    <definedName name="Fondo3a" localSheetId="82">#REF!</definedName>
    <definedName name="Fondo3a" localSheetId="83">#REF!</definedName>
    <definedName name="Fondo3a" localSheetId="84">#REF!</definedName>
    <definedName name="Fondo3a" localSheetId="85">#REF!</definedName>
    <definedName name="Fondo3a" localSheetId="86">#REF!</definedName>
    <definedName name="Fondo3a">#REF!</definedName>
    <definedName name="fondo3c" localSheetId="39">'38'!$N$513:$O$63801</definedName>
    <definedName name="fondo3c" localSheetId="40">[20]CAXEmisor!$N$595:$O$65289</definedName>
    <definedName name="fondo3c" localSheetId="77">#REF!</definedName>
    <definedName name="fondo3c" localSheetId="78">#REF!</definedName>
    <definedName name="fondo3c" localSheetId="79">#REF!</definedName>
    <definedName name="fondo3c" localSheetId="80">#REF!</definedName>
    <definedName name="fondo3c" localSheetId="81">#REF!</definedName>
    <definedName name="fondo3c" localSheetId="82">#REF!</definedName>
    <definedName name="fondo3c" localSheetId="83">#REF!</definedName>
    <definedName name="fondo3c" localSheetId="84">#REF!</definedName>
    <definedName name="fondo3c" localSheetId="85">#REF!</definedName>
    <definedName name="fondo3c" localSheetId="86">#REF!</definedName>
    <definedName name="fondo3c">[20]CAXEmisor!$N$595:$O$65289</definedName>
    <definedName name="FondodePensiones">[8]Cartera!$O$3:$X$155</definedName>
    <definedName name="FRE" localSheetId="38">#REF!</definedName>
    <definedName name="FRE" localSheetId="39">#REF!</definedName>
    <definedName name="FRE" localSheetId="40">#REF!</definedName>
    <definedName name="FRE" localSheetId="77">#REF!</definedName>
    <definedName name="FRE" localSheetId="78">#REF!</definedName>
    <definedName name="FRE" localSheetId="79">#REF!</definedName>
    <definedName name="FRE" localSheetId="80">#REF!</definedName>
    <definedName name="FRE" localSheetId="81">#REF!</definedName>
    <definedName name="FRE" localSheetId="82">#REF!</definedName>
    <definedName name="FRE" localSheetId="83">#REF!</definedName>
    <definedName name="FRE" localSheetId="84">#REF!</definedName>
    <definedName name="FRE" localSheetId="85">#REF!</definedName>
    <definedName name="FRE" localSheetId="86">#REF!</definedName>
    <definedName name="FRE">#REF!</definedName>
    <definedName name="gfsg" localSheetId="38">[22]PAG_33!#REF!</definedName>
    <definedName name="gfsg" localSheetId="39">[22]PAG_33!#REF!</definedName>
    <definedName name="gfsg" localSheetId="40">[22]PAG_33!#REF!</definedName>
    <definedName name="gfsg" localSheetId="77">[22]PAG_33!#REF!</definedName>
    <definedName name="gfsg" localSheetId="78">[22]PAG_33!#REF!</definedName>
    <definedName name="gfsg" localSheetId="79">[22]PAG_33!#REF!</definedName>
    <definedName name="gfsg" localSheetId="80">[22]PAG_33!#REF!</definedName>
    <definedName name="gfsg" localSheetId="81">[22]PAG_33!#REF!</definedName>
    <definedName name="gfsg" localSheetId="82">[22]PAG_33!#REF!</definedName>
    <definedName name="gfsg" localSheetId="83">[22]PAG_33!#REF!</definedName>
    <definedName name="gfsg" localSheetId="84">[22]PAG_33!#REF!</definedName>
    <definedName name="gfsg" localSheetId="85">[22]PAG_33!#REF!</definedName>
    <definedName name="gfsg" localSheetId="86">[22]PAG_33!#REF!</definedName>
    <definedName name="gfsg">[22]PAG_33!#REF!</definedName>
    <definedName name="Gobierno_Central">[8]Concen!$C$5:$IV$5</definedName>
    <definedName name="Gobierno_de_los_Estados_Unidos_de_América">[8]Concen!$C$23:$IV$23</definedName>
    <definedName name="GRTES" localSheetId="38">#REF!</definedName>
    <definedName name="GRTES" localSheetId="39">#REF!</definedName>
    <definedName name="GRTES" localSheetId="40">#REF!</definedName>
    <definedName name="GRTES" localSheetId="77">#REF!</definedName>
    <definedName name="GRTES" localSheetId="78">#REF!</definedName>
    <definedName name="GRTES" localSheetId="79">#REF!</definedName>
    <definedName name="GRTES" localSheetId="80">#REF!</definedName>
    <definedName name="GRTES" localSheetId="81">#REF!</definedName>
    <definedName name="GRTES" localSheetId="82">#REF!</definedName>
    <definedName name="GRTES" localSheetId="83">#REF!</definedName>
    <definedName name="GRTES" localSheetId="84">#REF!</definedName>
    <definedName name="GRTES" localSheetId="85">#REF!</definedName>
    <definedName name="GRTES" localSheetId="86">#REF!</definedName>
    <definedName name="GRTES">#REF!</definedName>
    <definedName name="GS" localSheetId="38">#REF!</definedName>
    <definedName name="GS" localSheetId="39">#REF!</definedName>
    <definedName name="GS" localSheetId="40">#REF!</definedName>
    <definedName name="GS" localSheetId="77">#REF!</definedName>
    <definedName name="GS" localSheetId="78">#REF!</definedName>
    <definedName name="GS" localSheetId="79">#REF!</definedName>
    <definedName name="GS" localSheetId="80">#REF!</definedName>
    <definedName name="GS" localSheetId="81">#REF!</definedName>
    <definedName name="GS" localSheetId="82">#REF!</definedName>
    <definedName name="GS" localSheetId="83">#REF!</definedName>
    <definedName name="GS" localSheetId="84">#REF!</definedName>
    <definedName name="GS" localSheetId="85">#REF!</definedName>
    <definedName name="GS" localSheetId="86">#REF!</definedName>
    <definedName name="GS">#REF!</definedName>
    <definedName name="gsfdgs" localSheetId="38">#REF!,#REF!,#REF!,#REF!,#REF!</definedName>
    <definedName name="gsfdgs" localSheetId="39">#REF!,#REF!,#REF!,#REF!,#REF!</definedName>
    <definedName name="gsfdgs" localSheetId="40">#REF!,#REF!,#REF!,#REF!,#REF!</definedName>
    <definedName name="gsfdgs" localSheetId="77">#REF!,#REF!,#REF!,#REF!,#REF!</definedName>
    <definedName name="gsfdgs" localSheetId="78">#REF!,#REF!,#REF!,#REF!,#REF!</definedName>
    <definedName name="gsfdgs" localSheetId="79">#REF!,#REF!,#REF!,#REF!,#REF!</definedName>
    <definedName name="gsfdgs" localSheetId="80">#REF!,#REF!,#REF!,#REF!,#REF!</definedName>
    <definedName name="gsfdgs" localSheetId="81">#REF!,#REF!,#REF!,#REF!,#REF!</definedName>
    <definedName name="gsfdgs" localSheetId="82">#REF!,#REF!,#REF!,#REF!,#REF!</definedName>
    <definedName name="gsfdgs" localSheetId="83">#REF!,#REF!,#REF!,#REF!,#REF!</definedName>
    <definedName name="gsfdgs" localSheetId="84">#REF!,#REF!,#REF!,#REF!,#REF!</definedName>
    <definedName name="gsfdgs" localSheetId="85">#REF!,#REF!,#REF!,#REF!,#REF!</definedName>
    <definedName name="gsfdgs" localSheetId="86">#REF!,#REF!,#REF!,#REF!,#REF!</definedName>
    <definedName name="gsfdgs">#REF!,#REF!,#REF!,#REF!,#REF!</definedName>
    <definedName name="hhh" localSheetId="81">[23]PAG_33!#REF!</definedName>
    <definedName name="hhh" localSheetId="82">[23]PAG_33!#REF!</definedName>
    <definedName name="hhh" localSheetId="83">[23]PAG_33!#REF!</definedName>
    <definedName name="hhh" localSheetId="84">[23]PAG_33!#REF!</definedName>
    <definedName name="hhh" localSheetId="85">[23]PAG_33!#REF!</definedName>
    <definedName name="hhh" localSheetId="86">[23]PAG_33!#REF!</definedName>
    <definedName name="hhh">[23]PAG_33!#REF!</definedName>
    <definedName name="HO" localSheetId="38">#REF!</definedName>
    <definedName name="HO" localSheetId="39">#REF!</definedName>
    <definedName name="HO" localSheetId="40">#REF!</definedName>
    <definedName name="HO" localSheetId="77">#REF!</definedName>
    <definedName name="HO" localSheetId="78">#REF!</definedName>
    <definedName name="HO" localSheetId="79">#REF!</definedName>
    <definedName name="HO" localSheetId="80">#REF!</definedName>
    <definedName name="HO" localSheetId="81">#REF!</definedName>
    <definedName name="HO" localSheetId="82">#REF!</definedName>
    <definedName name="HO" localSheetId="83">#REF!</definedName>
    <definedName name="HO" localSheetId="84">#REF!</definedName>
    <definedName name="HO" localSheetId="85">#REF!</definedName>
    <definedName name="HO" localSheetId="86">#REF!</definedName>
    <definedName name="HO">#REF!</definedName>
    <definedName name="HO_2" localSheetId="81">'[24]Sol-Tras(30)'!#REF!</definedName>
    <definedName name="HO_2" localSheetId="82">'[24]Sol-Tras(30)'!#REF!</definedName>
    <definedName name="HO_2" localSheetId="83">'[24]Sol-Tras(30)'!#REF!</definedName>
    <definedName name="HO_2" localSheetId="84">'[24]Sol-Tras(30)'!#REF!</definedName>
    <definedName name="HO_2" localSheetId="85">'[24]Sol-Tras(30)'!#REF!</definedName>
    <definedName name="HO_2" localSheetId="86">'[24]Sol-Tras(30)'!#REF!</definedName>
    <definedName name="HO_2">'[24]Sol-Tras(30)'!#REF!</definedName>
    <definedName name="horizonte" localSheetId="38">#REF!</definedName>
    <definedName name="horizonte" localSheetId="39">#REF!</definedName>
    <definedName name="horizonte" localSheetId="40">#REF!</definedName>
    <definedName name="horizonte" localSheetId="77">#REF!</definedName>
    <definedName name="horizonte" localSheetId="78">#REF!</definedName>
    <definedName name="horizonte" localSheetId="79">#REF!</definedName>
    <definedName name="horizonte" localSheetId="80">#REF!</definedName>
    <definedName name="horizonte" localSheetId="81">#REF!</definedName>
    <definedName name="horizonte" localSheetId="82">#REF!</definedName>
    <definedName name="horizonte" localSheetId="83">#REF!</definedName>
    <definedName name="horizonte" localSheetId="84">#REF!</definedName>
    <definedName name="horizonte" localSheetId="85">#REF!</definedName>
    <definedName name="horizonte" localSheetId="86">#REF!</definedName>
    <definedName name="horizonte">#REF!</definedName>
    <definedName name="II" localSheetId="81">[1]PAG_35!#REF!</definedName>
    <definedName name="II" localSheetId="82">[1]PAG_35!#REF!</definedName>
    <definedName name="II" localSheetId="83">[1]PAG_35!#REF!</definedName>
    <definedName name="II" localSheetId="84">[1]PAG_35!#REF!</definedName>
    <definedName name="II" localSheetId="85">[1]PAG_35!#REF!</definedName>
    <definedName name="II" localSheetId="86">[1]PAG_35!#REF!</definedName>
    <definedName name="II">[1]PAG_35!#REF!</definedName>
    <definedName name="IMP" localSheetId="38">#REF!,#REF!,#REF!,#REF!,#REF!</definedName>
    <definedName name="IMP" localSheetId="39">#REF!,#REF!,#REF!,#REF!,#REF!</definedName>
    <definedName name="IMP" localSheetId="40">#REF!,#REF!,#REF!,#REF!,#REF!</definedName>
    <definedName name="IMP" localSheetId="77">#REF!,#REF!,#REF!,#REF!,#REF!</definedName>
    <definedName name="IMP" localSheetId="78">#REF!,#REF!,#REF!,#REF!,#REF!</definedName>
    <definedName name="IMP" localSheetId="79">#REF!,#REF!,#REF!,#REF!,#REF!</definedName>
    <definedName name="IMP" localSheetId="80">#REF!,#REF!,#REF!,#REF!,#REF!</definedName>
    <definedName name="IMP" localSheetId="81">#REF!,#REF!,#REF!,#REF!,#REF!</definedName>
    <definedName name="IMP" localSheetId="82">#REF!,#REF!,#REF!,#REF!,#REF!</definedName>
    <definedName name="IMP" localSheetId="83">#REF!,#REF!,#REF!,#REF!,#REF!</definedName>
    <definedName name="IMP" localSheetId="84">#REF!,#REF!,#REF!,#REF!,#REF!</definedName>
    <definedName name="IMP" localSheetId="85">#REF!,#REF!,#REF!,#REF!,#REF!</definedName>
    <definedName name="IMP" localSheetId="86">#REF!,#REF!,#REF!,#REF!,#REF!</definedName>
    <definedName name="IMP">#REF!,#REF!,#REF!,#REF!,#REF!</definedName>
    <definedName name="IMPR" localSheetId="38">#REF!,#REF!,#REF!</definedName>
    <definedName name="IMPR" localSheetId="39">#REF!,#REF!,#REF!</definedName>
    <definedName name="IMPR" localSheetId="40">#REF!,#REF!,#REF!</definedName>
    <definedName name="IMPR" localSheetId="77">#REF!,#REF!,#REF!</definedName>
    <definedName name="IMPR" localSheetId="78">#REF!,#REF!,#REF!</definedName>
    <definedName name="IMPR" localSheetId="79">#REF!,#REF!,#REF!</definedName>
    <definedName name="IMPR" localSheetId="80">#REF!,#REF!,#REF!</definedName>
    <definedName name="IMPR" localSheetId="81">#REF!,#REF!,#REF!</definedName>
    <definedName name="IMPR" localSheetId="82">#REF!,#REF!,#REF!</definedName>
    <definedName name="IMPR" localSheetId="83">#REF!,#REF!,#REF!</definedName>
    <definedName name="IMPR" localSheetId="84">#REF!,#REF!,#REF!</definedName>
    <definedName name="IMPR" localSheetId="85">#REF!,#REF!,#REF!</definedName>
    <definedName name="IMPR" localSheetId="86">#REF!,#REF!,#REF!</definedName>
    <definedName name="IMPR">#REF!,#REF!,#REF!</definedName>
    <definedName name="IMPRESION" localSheetId="38">#REF!,#REF!</definedName>
    <definedName name="IMPRESION" localSheetId="39">#REF!,#REF!</definedName>
    <definedName name="IMPRESION" localSheetId="40">#REF!,#REF!</definedName>
    <definedName name="IMPRESION" localSheetId="77">#REF!,#REF!</definedName>
    <definedName name="IMPRESION" localSheetId="78">#REF!,#REF!</definedName>
    <definedName name="IMPRESION" localSheetId="79">#REF!,#REF!</definedName>
    <definedName name="IMPRESION" localSheetId="80">#REF!,#REF!</definedName>
    <definedName name="IMPRESION" localSheetId="81">#REF!,#REF!</definedName>
    <definedName name="IMPRESION" localSheetId="82">#REF!,#REF!</definedName>
    <definedName name="IMPRESION" localSheetId="83">#REF!,#REF!</definedName>
    <definedName name="IMPRESION" localSheetId="84">#REF!,#REF!</definedName>
    <definedName name="IMPRESION" localSheetId="85">#REF!,#REF!</definedName>
    <definedName name="IMPRESION" localSheetId="86">#REF!,#REF!</definedName>
    <definedName name="IMPRESION">#REF!,#REF!</definedName>
    <definedName name="IN" localSheetId="38">#REF!</definedName>
    <definedName name="IN" localSheetId="39">#REF!</definedName>
    <definedName name="IN" localSheetId="40">#REF!</definedName>
    <definedName name="IN" localSheetId="77">#REF!</definedName>
    <definedName name="IN" localSheetId="78">#REF!</definedName>
    <definedName name="IN" localSheetId="79">#REF!</definedName>
    <definedName name="IN" localSheetId="80">#REF!</definedName>
    <definedName name="IN" localSheetId="81">#REF!</definedName>
    <definedName name="IN" localSheetId="82">#REF!</definedName>
    <definedName name="IN" localSheetId="83">#REF!</definedName>
    <definedName name="IN" localSheetId="84">#REF!</definedName>
    <definedName name="IN" localSheetId="85">#REF!</definedName>
    <definedName name="IN" localSheetId="86">#REF!</definedName>
    <definedName name="IN">#REF!</definedName>
    <definedName name="IN_2" localSheetId="38">'[24]Sol-Tras(30)'!#REF!</definedName>
    <definedName name="IN_2" localSheetId="39">'[24]Sol-Tras(30)'!#REF!</definedName>
    <definedName name="IN_2" localSheetId="40">'[24]Sol-Tras(30)'!#REF!</definedName>
    <definedName name="IN_2" localSheetId="77">'[24]Sol-Tras(30)'!#REF!</definedName>
    <definedName name="IN_2" localSheetId="78">'[24]Sol-Tras(30)'!#REF!</definedName>
    <definedName name="IN_2" localSheetId="79">'[24]Sol-Tras(30)'!#REF!</definedName>
    <definedName name="IN_2" localSheetId="80">'[24]Sol-Tras(30)'!#REF!</definedName>
    <definedName name="IN_2" localSheetId="81">'[24]Sol-Tras(30)'!#REF!</definedName>
    <definedName name="IN_2" localSheetId="82">'[24]Sol-Tras(30)'!#REF!</definedName>
    <definedName name="IN_2" localSheetId="83">'[24]Sol-Tras(30)'!#REF!</definedName>
    <definedName name="IN_2" localSheetId="84">'[24]Sol-Tras(30)'!#REF!</definedName>
    <definedName name="IN_2" localSheetId="85">'[24]Sol-Tras(30)'!#REF!</definedName>
    <definedName name="IN_2" localSheetId="86">'[24]Sol-Tras(30)'!#REF!</definedName>
    <definedName name="IN_2">'[24]Sol-Tras(30)'!#REF!</definedName>
    <definedName name="indice2" localSheetId="38">'[25]CD 6'!#REF!</definedName>
    <definedName name="indice2" localSheetId="39">'[25]CD 6'!#REF!</definedName>
    <definedName name="indice2" localSheetId="40">'[25]CD 6'!#REF!</definedName>
    <definedName name="indice2" localSheetId="77">'[25]CD 6'!#REF!</definedName>
    <definedName name="indice2" localSheetId="78">'[25]CD 6'!#REF!</definedName>
    <definedName name="indice2" localSheetId="79">'[25]CD 6'!#REF!</definedName>
    <definedName name="indice2" localSheetId="80">'[25]CD 6'!#REF!</definedName>
    <definedName name="indice2" localSheetId="81">'[25]CD 6'!#REF!</definedName>
    <definedName name="indice2" localSheetId="82">'[25]CD 6'!#REF!</definedName>
    <definedName name="indice2" localSheetId="83">'[25]CD 6'!#REF!</definedName>
    <definedName name="indice2" localSheetId="84">'[25]CD 6'!#REF!</definedName>
    <definedName name="indice2" localSheetId="85">'[25]CD 6'!#REF!</definedName>
    <definedName name="indice2" localSheetId="86">'[25]CD 6'!#REF!</definedName>
    <definedName name="indice2">'[25]CD 6'!#REF!</definedName>
    <definedName name="Inicio_1">'[18]CD 1-2'!$I$5</definedName>
    <definedName name="Inicio_3">[18]CD3!$D$9</definedName>
    <definedName name="Inicio_4">[18]CD4!$D$9</definedName>
    <definedName name="Inicio_a" localSheetId="38">[26]UT!#REF!</definedName>
    <definedName name="Inicio_a" localSheetId="39">[26]UT!#REF!</definedName>
    <definedName name="Inicio_a" localSheetId="40">[26]UT!#REF!</definedName>
    <definedName name="Inicio_a" localSheetId="77">[26]UT!#REF!</definedName>
    <definedName name="Inicio_a" localSheetId="78">[26]UT!#REF!</definedName>
    <definedName name="Inicio_a" localSheetId="79">[26]UT!#REF!</definedName>
    <definedName name="Inicio_a" localSheetId="80">[26]UT!#REF!</definedName>
    <definedName name="Inicio_a" localSheetId="81">[26]UT!#REF!</definedName>
    <definedName name="Inicio_a" localSheetId="82">[26]UT!#REF!</definedName>
    <definedName name="Inicio_a" localSheetId="83">[26]UT!#REF!</definedName>
    <definedName name="Inicio_a" localSheetId="84">[26]UT!#REF!</definedName>
    <definedName name="Inicio_a" localSheetId="85">[26]UT!#REF!</definedName>
    <definedName name="Inicio_a" localSheetId="86">[26]UT!#REF!</definedName>
    <definedName name="Inicio_a">[26]UT!#REF!</definedName>
    <definedName name="Inicio_F">[18]Fondo!$C$3</definedName>
    <definedName name="Inicio_UV1">'[18]CD 1-2'!$I$9</definedName>
    <definedName name="Inicio_V">'[18]Valor Cuota'!$G$3</definedName>
    <definedName name="Inicio_VC">'[18]Valor Cuota'!$G$4</definedName>
    <definedName name="Instrumentos" localSheetId="38">#REF!</definedName>
    <definedName name="Instrumentos" localSheetId="39">#REF!</definedName>
    <definedName name="Instrumentos" localSheetId="40">#REF!</definedName>
    <definedName name="Instrumentos" localSheetId="77">#REF!</definedName>
    <definedName name="Instrumentos" localSheetId="78">#REF!</definedName>
    <definedName name="Instrumentos" localSheetId="79">#REF!</definedName>
    <definedName name="Instrumentos" localSheetId="80">#REF!</definedName>
    <definedName name="Instrumentos" localSheetId="81">#REF!</definedName>
    <definedName name="Instrumentos" localSheetId="82">#REF!</definedName>
    <definedName name="Instrumentos" localSheetId="83">#REF!</definedName>
    <definedName name="Instrumentos" localSheetId="84">#REF!</definedName>
    <definedName name="Instrumentos" localSheetId="85">#REF!</definedName>
    <definedName name="Instrumentos" localSheetId="86">#REF!</definedName>
    <definedName name="Instrumentos">#REF!</definedName>
    <definedName name="integra" localSheetId="38">#REF!</definedName>
    <definedName name="integra" localSheetId="39">#REF!</definedName>
    <definedName name="integra" localSheetId="40">#REF!</definedName>
    <definedName name="integra" localSheetId="77">#REF!</definedName>
    <definedName name="integra" localSheetId="78">#REF!</definedName>
    <definedName name="integra" localSheetId="79">#REF!</definedName>
    <definedName name="integra" localSheetId="80">#REF!</definedName>
    <definedName name="integra" localSheetId="81">#REF!</definedName>
    <definedName name="integra" localSheetId="82">#REF!</definedName>
    <definedName name="integra" localSheetId="83">#REF!</definedName>
    <definedName name="integra" localSheetId="84">#REF!</definedName>
    <definedName name="integra" localSheetId="85">#REF!</definedName>
    <definedName name="integra" localSheetId="86">#REF!</definedName>
    <definedName name="integra">#REF!</definedName>
    <definedName name="INVALIDEZ" localSheetId="77">#REF!</definedName>
    <definedName name="INVALIDEZ" localSheetId="78">#REF!</definedName>
    <definedName name="INVALIDEZ" localSheetId="79">#REF!</definedName>
    <definedName name="INVALIDEZ" localSheetId="80">#REF!</definedName>
    <definedName name="INVALIDEZ" localSheetId="81">#REF!</definedName>
    <definedName name="INVALIDEZ" localSheetId="82">#REF!</definedName>
    <definedName name="INVALIDEZ" localSheetId="83">#REF!</definedName>
    <definedName name="INVALIDEZ" localSheetId="84">#REF!</definedName>
    <definedName name="INVALIDEZ" localSheetId="85">#REF!</definedName>
    <definedName name="INVALIDEZ" localSheetId="86">#REF!</definedName>
    <definedName name="INVALIDEZ">#REF!</definedName>
    <definedName name="ipc" localSheetId="77">#REF!</definedName>
    <definedName name="ipc" localSheetId="78">#REF!</definedName>
    <definedName name="ipc" localSheetId="79">#REF!</definedName>
    <definedName name="ipc" localSheetId="80">#REF!</definedName>
    <definedName name="ipc" localSheetId="81">#REF!</definedName>
    <definedName name="ipc" localSheetId="82">#REF!</definedName>
    <definedName name="ipc" localSheetId="83">#REF!</definedName>
    <definedName name="ipc" localSheetId="84">#REF!</definedName>
    <definedName name="ipc" localSheetId="85">#REF!</definedName>
    <definedName name="ipc" localSheetId="86">#REF!</definedName>
    <definedName name="ipc">#REF!</definedName>
    <definedName name="ita" localSheetId="86">[27]CAXEmisor!#REF!</definedName>
    <definedName name="ita">[27]CAXEmisor!#REF!</definedName>
    <definedName name="itau" localSheetId="86">[27]CAXEmisor!#REF!</definedName>
    <definedName name="itau">[27]CAXEmisor!#REF!</definedName>
    <definedName name="jhgfjh" localSheetId="38">#REF!,#REF!,#REF!</definedName>
    <definedName name="jhgfjh" localSheetId="39">#REF!,#REF!,#REF!</definedName>
    <definedName name="jhgfjh" localSheetId="40">#REF!,#REF!,#REF!</definedName>
    <definedName name="jhgfjh" localSheetId="77">#REF!,#REF!,#REF!</definedName>
    <definedName name="jhgfjh" localSheetId="78">#REF!,#REF!,#REF!</definedName>
    <definedName name="jhgfjh" localSheetId="79">#REF!,#REF!,#REF!</definedName>
    <definedName name="jhgfjh" localSheetId="80">#REF!,#REF!,#REF!</definedName>
    <definedName name="jhgfjh" localSheetId="81">#REF!,#REF!,#REF!</definedName>
    <definedName name="jhgfjh" localSheetId="82">#REF!,#REF!,#REF!</definedName>
    <definedName name="jhgfjh" localSheetId="83">#REF!,#REF!,#REF!</definedName>
    <definedName name="jhgfjh" localSheetId="84">#REF!,#REF!,#REF!</definedName>
    <definedName name="jhgfjh" localSheetId="85">#REF!,#REF!,#REF!</definedName>
    <definedName name="jhgfjh" localSheetId="86">#REF!,#REF!,#REF!</definedName>
    <definedName name="jhgfjh">#REF!,#REF!,#REF!</definedName>
    <definedName name="kghiog" localSheetId="38">#REF!,#REF!</definedName>
    <definedName name="kghiog" localSheetId="39">#REF!,#REF!</definedName>
    <definedName name="kghiog" localSheetId="40">#REF!,#REF!</definedName>
    <definedName name="kghiog" localSheetId="77">#REF!,#REF!</definedName>
    <definedName name="kghiog" localSheetId="78">#REF!,#REF!</definedName>
    <definedName name="kghiog" localSheetId="79">#REF!,#REF!</definedName>
    <definedName name="kghiog" localSheetId="80">#REF!,#REF!</definedName>
    <definedName name="kghiog" localSheetId="81">#REF!,#REF!</definedName>
    <definedName name="kghiog" localSheetId="82">#REF!,#REF!</definedName>
    <definedName name="kghiog" localSheetId="83">#REF!,#REF!</definedName>
    <definedName name="kghiog" localSheetId="84">#REF!,#REF!</definedName>
    <definedName name="kghiog" localSheetId="85">#REF!,#REF!</definedName>
    <definedName name="kghiog" localSheetId="86">#REF!,#REF!</definedName>
    <definedName name="kghiog">#REF!,#REF!</definedName>
    <definedName name="Mesquetoca">[8]Intru!$E$5:$IV$7</definedName>
    <definedName name="mICHI" localSheetId="38">[28]PAG40!#REF!</definedName>
    <definedName name="mICHI" localSheetId="39">[28]PAG40!#REF!</definedName>
    <definedName name="mICHI" localSheetId="40">[28]PAG40!#REF!</definedName>
    <definedName name="mICHI" localSheetId="77">[28]PAG40!#REF!</definedName>
    <definedName name="mICHI" localSheetId="78">[28]PAG40!#REF!</definedName>
    <definedName name="mICHI" localSheetId="79">[28]PAG40!#REF!</definedName>
    <definedName name="mICHI" localSheetId="80">[28]PAG40!#REF!</definedName>
    <definedName name="mICHI" localSheetId="81">[28]PAG40!#REF!</definedName>
    <definedName name="mICHI" localSheetId="82">[28]PAG40!#REF!</definedName>
    <definedName name="mICHI" localSheetId="83">[28]PAG40!#REF!</definedName>
    <definedName name="mICHI" localSheetId="84">[28]PAG40!#REF!</definedName>
    <definedName name="mICHI" localSheetId="85">[28]PAG40!#REF!</definedName>
    <definedName name="mICHI" localSheetId="86">[28]PAG40!#REF!</definedName>
    <definedName name="mICHI">[28]PAG40!#REF!</definedName>
    <definedName name="Minsur_S.A.">[8]Concen!$C$9:$IV$9</definedName>
    <definedName name="normal" localSheetId="38">#REF!</definedName>
    <definedName name="normal" localSheetId="39">#REF!</definedName>
    <definedName name="normal" localSheetId="40">#REF!</definedName>
    <definedName name="normal" localSheetId="77">#REF!</definedName>
    <definedName name="normal" localSheetId="78">#REF!</definedName>
    <definedName name="normal" localSheetId="79">#REF!</definedName>
    <definedName name="normal" localSheetId="80">#REF!</definedName>
    <definedName name="normal" localSheetId="81">#REF!</definedName>
    <definedName name="normal" localSheetId="82">#REF!</definedName>
    <definedName name="normal" localSheetId="83">#REF!</definedName>
    <definedName name="normal" localSheetId="84">#REF!</definedName>
    <definedName name="normal" localSheetId="85">#REF!</definedName>
    <definedName name="normal" localSheetId="86">#REF!</definedName>
    <definedName name="normal">#REF!</definedName>
    <definedName name="normal2" localSheetId="38">#REF!</definedName>
    <definedName name="normal2" localSheetId="39">#REF!</definedName>
    <definedName name="normal2" localSheetId="40">#REF!</definedName>
    <definedName name="normal2" localSheetId="77">#REF!</definedName>
    <definedName name="normal2" localSheetId="78">#REF!</definedName>
    <definedName name="normal2" localSheetId="79">#REF!</definedName>
    <definedName name="normal2" localSheetId="80">#REF!</definedName>
    <definedName name="normal2" localSheetId="81">#REF!</definedName>
    <definedName name="normal2" localSheetId="82">#REF!</definedName>
    <definedName name="normal2" localSheetId="83">#REF!</definedName>
    <definedName name="normal2" localSheetId="84">#REF!</definedName>
    <definedName name="normal2" localSheetId="85">#REF!</definedName>
    <definedName name="normal2" localSheetId="86">#REF!</definedName>
    <definedName name="normal2">#REF!</definedName>
    <definedName name="NV" localSheetId="77">#REF!</definedName>
    <definedName name="NV" localSheetId="78">#REF!</definedName>
    <definedName name="NV" localSheetId="79">#REF!</definedName>
    <definedName name="NV" localSheetId="80">#REF!</definedName>
    <definedName name="NV" localSheetId="81">#REF!</definedName>
    <definedName name="NV" localSheetId="82">#REF!</definedName>
    <definedName name="NV" localSheetId="83">#REF!</definedName>
    <definedName name="NV" localSheetId="84">#REF!</definedName>
    <definedName name="NV" localSheetId="85">#REF!</definedName>
    <definedName name="NV" localSheetId="86">#REF!</definedName>
    <definedName name="NV">#REF!</definedName>
    <definedName name="NV_2" localSheetId="38">'[24]Sol-Tras(30)'!#REF!</definedName>
    <definedName name="NV_2" localSheetId="39">'[24]Sol-Tras(30)'!#REF!</definedName>
    <definedName name="NV_2" localSheetId="40">'[24]Sol-Tras(30)'!#REF!</definedName>
    <definedName name="NV_2" localSheetId="77">'[24]Sol-Tras(30)'!#REF!</definedName>
    <definedName name="NV_2" localSheetId="78">'[24]Sol-Tras(30)'!#REF!</definedName>
    <definedName name="NV_2" localSheetId="79">'[24]Sol-Tras(30)'!#REF!</definedName>
    <definedName name="NV_2" localSheetId="80">'[24]Sol-Tras(30)'!#REF!</definedName>
    <definedName name="NV_2" localSheetId="81">'[24]Sol-Tras(30)'!#REF!</definedName>
    <definedName name="NV_2" localSheetId="82">'[24]Sol-Tras(30)'!#REF!</definedName>
    <definedName name="NV_2" localSheetId="83">'[24]Sol-Tras(30)'!#REF!</definedName>
    <definedName name="NV_2" localSheetId="84">'[24]Sol-Tras(30)'!#REF!</definedName>
    <definedName name="NV_2" localSheetId="85">'[24]Sol-Tras(30)'!#REF!</definedName>
    <definedName name="NV_2" localSheetId="86">'[24]Sol-Tras(30)'!#REF!</definedName>
    <definedName name="NV_2">'[24]Sol-Tras(30)'!#REF!</definedName>
    <definedName name="Ordenrent" localSheetId="38">'[29]Sol traspaso'!#REF!</definedName>
    <definedName name="Ordenrent" localSheetId="39">'[29]Sol traspaso'!#REF!</definedName>
    <definedName name="Ordenrent" localSheetId="40">'[29]Sol traspaso'!#REF!</definedName>
    <definedName name="Ordenrent" localSheetId="77">'[29]Sol traspaso'!#REF!</definedName>
    <definedName name="Ordenrent" localSheetId="78">'[29]Sol traspaso'!#REF!</definedName>
    <definedName name="Ordenrent" localSheetId="79">'[29]Sol traspaso'!#REF!</definedName>
    <definedName name="Ordenrent" localSheetId="80">'[29]Sol traspaso'!#REF!</definedName>
    <definedName name="Ordenrent" localSheetId="81">'[29]Sol traspaso'!#REF!</definedName>
    <definedName name="Ordenrent" localSheetId="82">'[29]Sol traspaso'!#REF!</definedName>
    <definedName name="Ordenrent" localSheetId="83">'[29]Sol traspaso'!#REF!</definedName>
    <definedName name="Ordenrent" localSheetId="84">'[29]Sol traspaso'!#REF!</definedName>
    <definedName name="Ordenrent" localSheetId="85">'[29]Sol traspaso'!#REF!</definedName>
    <definedName name="Ordenrent" localSheetId="86">'[29]Sol traspaso'!#REF!</definedName>
    <definedName name="Ordenrent">'[29]Sol traspaso'!#REF!</definedName>
    <definedName name="Porcentaje" localSheetId="38">#REF!</definedName>
    <definedName name="Porcentaje" localSheetId="39">#REF!</definedName>
    <definedName name="Porcentaje" localSheetId="40">#REF!</definedName>
    <definedName name="Porcentaje" localSheetId="77">#REF!</definedName>
    <definedName name="Porcentaje" localSheetId="78">#REF!</definedName>
    <definedName name="Porcentaje" localSheetId="79">#REF!</definedName>
    <definedName name="Porcentaje" localSheetId="80">#REF!</definedName>
    <definedName name="Porcentaje" localSheetId="81">#REF!</definedName>
    <definedName name="Porcentaje" localSheetId="82">#REF!</definedName>
    <definedName name="Porcentaje" localSheetId="83">#REF!</definedName>
    <definedName name="Porcentaje" localSheetId="84">#REF!</definedName>
    <definedName name="Porcentaje" localSheetId="85">#REF!</definedName>
    <definedName name="Porcentaje" localSheetId="86">#REF!</definedName>
    <definedName name="Porcentaje">#REF!</definedName>
    <definedName name="porcentajes" localSheetId="38">#REF!</definedName>
    <definedName name="porcentajes" localSheetId="39">#REF!</definedName>
    <definedName name="porcentajes" localSheetId="40">#REF!</definedName>
    <definedName name="porcentajes" localSheetId="77">#REF!</definedName>
    <definedName name="porcentajes" localSheetId="78">#REF!</definedName>
    <definedName name="porcentajes" localSheetId="79">#REF!</definedName>
    <definedName name="porcentajes" localSheetId="80">#REF!</definedName>
    <definedName name="porcentajes" localSheetId="81">#REF!</definedName>
    <definedName name="porcentajes" localSheetId="82">#REF!</definedName>
    <definedName name="porcentajes" localSheetId="83">#REF!</definedName>
    <definedName name="porcentajes" localSheetId="84">#REF!</definedName>
    <definedName name="porcentajes" localSheetId="85">#REF!</definedName>
    <definedName name="porcentajes" localSheetId="86">#REF!</definedName>
    <definedName name="porcentajes">#REF!</definedName>
    <definedName name="PR" localSheetId="77">#REF!</definedName>
    <definedName name="PR" localSheetId="78">#REF!</definedName>
    <definedName name="PR" localSheetId="79">#REF!</definedName>
    <definedName name="PR" localSheetId="80">#REF!</definedName>
    <definedName name="PR" localSheetId="81">#REF!</definedName>
    <definedName name="PR" localSheetId="82">#REF!</definedName>
    <definedName name="PR" localSheetId="83">#REF!</definedName>
    <definedName name="PR" localSheetId="84">#REF!</definedName>
    <definedName name="PR" localSheetId="85">#REF!</definedName>
    <definedName name="PR" localSheetId="86">#REF!</definedName>
    <definedName name="PR">#REF!</definedName>
    <definedName name="PR_2" localSheetId="38">'[24]Sol-Tras(30)'!#REF!</definedName>
    <definedName name="PR_2" localSheetId="39">'[24]Sol-Tras(30)'!#REF!</definedName>
    <definedName name="PR_2" localSheetId="40">'[24]Sol-Tras(30)'!#REF!</definedName>
    <definedName name="PR_2" localSheetId="77">'[24]Sol-Tras(30)'!#REF!</definedName>
    <definedName name="PR_2" localSheetId="78">'[24]Sol-Tras(30)'!#REF!</definedName>
    <definedName name="PR_2" localSheetId="79">'[24]Sol-Tras(30)'!#REF!</definedName>
    <definedName name="PR_2" localSheetId="80">'[24]Sol-Tras(30)'!#REF!</definedName>
    <definedName name="PR_2" localSheetId="81">'[24]Sol-Tras(30)'!#REF!</definedName>
    <definedName name="PR_2" localSheetId="82">'[24]Sol-Tras(30)'!#REF!</definedName>
    <definedName name="PR_2" localSheetId="83">'[24]Sol-Tras(30)'!#REF!</definedName>
    <definedName name="PR_2" localSheetId="84">'[24]Sol-Tras(30)'!#REF!</definedName>
    <definedName name="PR_2" localSheetId="85">'[24]Sol-Tras(30)'!#REF!</definedName>
    <definedName name="PR_2" localSheetId="86">'[24]Sol-Tras(30)'!#REF!</definedName>
    <definedName name="PR_2">'[24]Sol-Tras(30)'!#REF!</definedName>
    <definedName name="prima" localSheetId="38">#REF!</definedName>
    <definedName name="prima" localSheetId="39">#REF!</definedName>
    <definedName name="prima" localSheetId="40">#REF!</definedName>
    <definedName name="prima" localSheetId="77">#REF!</definedName>
    <definedName name="prima" localSheetId="78">#REF!</definedName>
    <definedName name="prima" localSheetId="79">#REF!</definedName>
    <definedName name="prima" localSheetId="80">#REF!</definedName>
    <definedName name="prima" localSheetId="81">#REF!</definedName>
    <definedName name="prima" localSheetId="82">#REF!</definedName>
    <definedName name="prima" localSheetId="83">#REF!</definedName>
    <definedName name="prima" localSheetId="84">#REF!</definedName>
    <definedName name="prima" localSheetId="85">#REF!</definedName>
    <definedName name="prima" localSheetId="86">#REF!</definedName>
    <definedName name="prima">#REF!</definedName>
    <definedName name="Procentaje" localSheetId="38">#REF!</definedName>
    <definedName name="Procentaje" localSheetId="39">#REF!</definedName>
    <definedName name="Procentaje" localSheetId="40">#REF!</definedName>
    <definedName name="Procentaje" localSheetId="77">#REF!</definedName>
    <definedName name="Procentaje" localSheetId="78">#REF!</definedName>
    <definedName name="Procentaje" localSheetId="79">#REF!</definedName>
    <definedName name="Procentaje" localSheetId="80">#REF!</definedName>
    <definedName name="Procentaje" localSheetId="81">#REF!</definedName>
    <definedName name="Procentaje" localSheetId="82">#REF!</definedName>
    <definedName name="Procentaje" localSheetId="83">#REF!</definedName>
    <definedName name="Procentaje" localSheetId="84">#REF!</definedName>
    <definedName name="Procentaje" localSheetId="85">#REF!</definedName>
    <definedName name="Procentaje" localSheetId="86">#REF!</definedName>
    <definedName name="Procentaje">#REF!</definedName>
    <definedName name="profuturo" localSheetId="77">#REF!</definedName>
    <definedName name="profuturo" localSheetId="78">#REF!</definedName>
    <definedName name="profuturo" localSheetId="79">#REF!</definedName>
    <definedName name="profuturo" localSheetId="80">#REF!</definedName>
    <definedName name="profuturo" localSheetId="81">#REF!</definedName>
    <definedName name="profuturo" localSheetId="82">#REF!</definedName>
    <definedName name="profuturo" localSheetId="83">#REF!</definedName>
    <definedName name="profuturo" localSheetId="84">#REF!</definedName>
    <definedName name="profuturo" localSheetId="85">#REF!</definedName>
    <definedName name="profuturo" localSheetId="86">#REF!</definedName>
    <definedName name="profuturo">#REF!</definedName>
    <definedName name="Pruebita">[8]Concen!$B$5:$C$15</definedName>
    <definedName name="Rentab">'[8]Rent 12m'!$B$4:$K$141</definedName>
    <definedName name="Rentab1">'[8]Rent 12m'!$B$4:$Q$141</definedName>
    <definedName name="Rentabilidad_promedio">[12]VC_Shar!$L$181:$Q$194</definedName>
    <definedName name="rentames" localSheetId="38">'[29]Sol traspaso'!#REF!</definedName>
    <definedName name="rentames" localSheetId="39">'[29]Sol traspaso'!#REF!</definedName>
    <definedName name="rentames" localSheetId="40">'[29]Sol traspaso'!#REF!</definedName>
    <definedName name="rentames" localSheetId="77">'[29]Sol traspaso'!#REF!</definedName>
    <definedName name="rentames" localSheetId="78">'[29]Sol traspaso'!#REF!</definedName>
    <definedName name="rentames" localSheetId="79">'[29]Sol traspaso'!#REF!</definedName>
    <definedName name="rentames" localSheetId="80">'[29]Sol traspaso'!#REF!</definedName>
    <definedName name="rentames" localSheetId="81">'[29]Sol traspaso'!#REF!</definedName>
    <definedName name="rentames" localSheetId="82">'[29]Sol traspaso'!#REF!</definedName>
    <definedName name="rentames" localSheetId="83">'[29]Sol traspaso'!#REF!</definedName>
    <definedName name="rentames" localSheetId="84">'[29]Sol traspaso'!#REF!</definedName>
    <definedName name="rentames" localSheetId="85">'[29]Sol traspaso'!#REF!</definedName>
    <definedName name="rentames" localSheetId="86">'[29]Sol traspaso'!#REF!</definedName>
    <definedName name="rentames">'[29]Sol traspaso'!#REF!</definedName>
    <definedName name="rfd" localSheetId="38">[7]PAG_35!#REF!</definedName>
    <definedName name="rfd" localSheetId="39">[7]PAG_35!#REF!</definedName>
    <definedName name="rfd" localSheetId="40">[7]PAG_35!#REF!</definedName>
    <definedName name="rfd" localSheetId="77">[7]PAG_35!#REF!</definedName>
    <definedName name="rfd" localSheetId="78">[7]PAG_35!#REF!</definedName>
    <definedName name="rfd" localSheetId="79">[7]PAG_35!#REF!</definedName>
    <definedName name="rfd" localSheetId="80">[7]PAG_35!#REF!</definedName>
    <definedName name="rfd" localSheetId="81">[7]PAG_35!#REF!</definedName>
    <definedName name="rfd" localSheetId="82">[7]PAG_35!#REF!</definedName>
    <definedName name="rfd" localSheetId="83">[7]PAG_35!#REF!</definedName>
    <definedName name="rfd" localSheetId="84">[7]PAG_35!#REF!</definedName>
    <definedName name="rfd" localSheetId="85">[7]PAG_35!#REF!</definedName>
    <definedName name="rfd" localSheetId="86">[7]PAG_35!#REF!</definedName>
    <definedName name="rfd">[7]PAG_35!#REF!</definedName>
    <definedName name="RO" localSheetId="38">#REF!</definedName>
    <definedName name="RO" localSheetId="39">#REF!</definedName>
    <definedName name="RO" localSheetId="40">#REF!</definedName>
    <definedName name="RO" localSheetId="77">#REF!</definedName>
    <definedName name="RO" localSheetId="78">#REF!</definedName>
    <definedName name="RO" localSheetId="79">#REF!</definedName>
    <definedName name="RO" localSheetId="80">#REF!</definedName>
    <definedName name="RO" localSheetId="81">#REF!</definedName>
    <definedName name="RO" localSheetId="82">#REF!</definedName>
    <definedName name="RO" localSheetId="83">#REF!</definedName>
    <definedName name="RO" localSheetId="84">#REF!</definedName>
    <definedName name="RO" localSheetId="85">#REF!</definedName>
    <definedName name="RO" localSheetId="86">#REF!</definedName>
    <definedName name="RO">#REF!</definedName>
    <definedName name="RO_2" localSheetId="38">'[24]Sol-Tras(30)'!#REF!</definedName>
    <definedName name="RO_2" localSheetId="39">'[24]Sol-Tras(30)'!#REF!</definedName>
    <definedName name="RO_2" localSheetId="40">'[24]Sol-Tras(30)'!#REF!</definedName>
    <definedName name="RO_2" localSheetId="77">'[24]Sol-Tras(30)'!#REF!</definedName>
    <definedName name="RO_2" localSheetId="78">'[24]Sol-Tras(30)'!#REF!</definedName>
    <definedName name="RO_2" localSheetId="79">'[24]Sol-Tras(30)'!#REF!</definedName>
    <definedName name="RO_2" localSheetId="80">'[24]Sol-Tras(30)'!#REF!</definedName>
    <definedName name="RO_2" localSheetId="81">'[24]Sol-Tras(30)'!#REF!</definedName>
    <definedName name="RO_2" localSheetId="82">'[24]Sol-Tras(30)'!#REF!</definedName>
    <definedName name="RO_2" localSheetId="83">'[24]Sol-Tras(30)'!#REF!</definedName>
    <definedName name="RO_2" localSheetId="84">'[24]Sol-Tras(30)'!#REF!</definedName>
    <definedName name="RO_2" localSheetId="85">'[24]Sol-Tras(30)'!#REF!</definedName>
    <definedName name="RO_2" localSheetId="86">'[24]Sol-Tras(30)'!#REF!</definedName>
    <definedName name="RO_2">'[24]Sol-Tras(30)'!#REF!</definedName>
    <definedName name="sad" localSheetId="38">[7]PAG_35!#REF!</definedName>
    <definedName name="sad" localSheetId="39">[7]PAG_35!#REF!</definedName>
    <definedName name="sad" localSheetId="40">[7]PAG_35!#REF!</definedName>
    <definedName name="sad" localSheetId="77">[7]PAG_35!#REF!</definedName>
    <definedName name="sad" localSheetId="78">[7]PAG_35!#REF!</definedName>
    <definedName name="sad" localSheetId="79">[7]PAG_35!#REF!</definedName>
    <definedName name="sad" localSheetId="80">[7]PAG_35!#REF!</definedName>
    <definedName name="sad" localSheetId="81">[7]PAG_35!#REF!</definedName>
    <definedName name="sad" localSheetId="82">[7]PAG_35!#REF!</definedName>
    <definedName name="sad" localSheetId="83">[7]PAG_35!#REF!</definedName>
    <definedName name="sad" localSheetId="84">[7]PAG_35!#REF!</definedName>
    <definedName name="sad" localSheetId="85">[7]PAG_35!#REF!</definedName>
    <definedName name="sad" localSheetId="86">[7]PAG_35!#REF!</definedName>
    <definedName name="sad">[7]PAG_35!#REF!</definedName>
    <definedName name="sadgfdfs" localSheetId="38">#REF!,#REF!</definedName>
    <definedName name="sadgfdfs" localSheetId="39">#REF!,#REF!</definedName>
    <definedName name="sadgfdfs" localSheetId="40">#REF!,#REF!</definedName>
    <definedName name="sadgfdfs" localSheetId="77">#REF!,#REF!</definedName>
    <definedName name="sadgfdfs" localSheetId="78">#REF!,#REF!</definedName>
    <definedName name="sadgfdfs" localSheetId="79">#REF!,#REF!</definedName>
    <definedName name="sadgfdfs" localSheetId="80">#REF!,#REF!</definedName>
    <definedName name="sadgfdfs" localSheetId="81">#REF!,#REF!</definedName>
    <definedName name="sadgfdfs" localSheetId="82">#REF!,#REF!</definedName>
    <definedName name="sadgfdfs" localSheetId="83">#REF!,#REF!</definedName>
    <definedName name="sadgfdfs" localSheetId="84">#REF!,#REF!</definedName>
    <definedName name="sadgfdfs" localSheetId="85">#REF!,#REF!</definedName>
    <definedName name="sadgfdfs" localSheetId="86">#REF!,#REF!</definedName>
    <definedName name="sadgfdfs">#REF!,#REF!</definedName>
    <definedName name="sdd" localSheetId="38">#REF!,#REF!,#REF!,#REF!,#REF!</definedName>
    <definedName name="sdd" localSheetId="39">#REF!,#REF!,#REF!,#REF!,#REF!</definedName>
    <definedName name="sdd" localSheetId="40">#REF!,#REF!,#REF!,#REF!,#REF!</definedName>
    <definedName name="sdd" localSheetId="77">#REF!,#REF!,#REF!,#REF!,#REF!</definedName>
    <definedName name="sdd" localSheetId="78">#REF!,#REF!,#REF!,#REF!,#REF!</definedName>
    <definedName name="sdd" localSheetId="79">#REF!,#REF!,#REF!,#REF!,#REF!</definedName>
    <definedName name="sdd" localSheetId="80">#REF!,#REF!,#REF!,#REF!,#REF!</definedName>
    <definedName name="sdd" localSheetId="81">#REF!,#REF!,#REF!,#REF!,#REF!</definedName>
    <definedName name="sdd" localSheetId="82">#REF!,#REF!,#REF!,#REF!,#REF!</definedName>
    <definedName name="sdd" localSheetId="83">#REF!,#REF!,#REF!,#REF!,#REF!</definedName>
    <definedName name="sdd" localSheetId="84">#REF!,#REF!,#REF!,#REF!,#REF!</definedName>
    <definedName name="sdd" localSheetId="85">#REF!,#REF!,#REF!,#REF!,#REF!</definedName>
    <definedName name="sdd" localSheetId="86">#REF!,#REF!,#REF!,#REF!,#REF!</definedName>
    <definedName name="sdd">#REF!,#REF!,#REF!,#REF!,#REF!</definedName>
    <definedName name="sdsadfd" localSheetId="38">#REF!,#REF!,#REF!</definedName>
    <definedName name="sdsadfd" localSheetId="39">#REF!,#REF!,#REF!</definedName>
    <definedName name="sdsadfd" localSheetId="40">#REF!,#REF!,#REF!</definedName>
    <definedName name="sdsadfd" localSheetId="77">#REF!,#REF!,#REF!</definedName>
    <definedName name="sdsadfd" localSheetId="78">#REF!,#REF!,#REF!</definedName>
    <definedName name="sdsadfd" localSheetId="79">#REF!,#REF!,#REF!</definedName>
    <definedName name="sdsadfd" localSheetId="80">#REF!,#REF!,#REF!</definedName>
    <definedName name="sdsadfd" localSheetId="81">#REF!,#REF!,#REF!</definedName>
    <definedName name="sdsadfd" localSheetId="82">#REF!,#REF!,#REF!</definedName>
    <definedName name="sdsadfd" localSheetId="83">#REF!,#REF!,#REF!</definedName>
    <definedName name="sdsadfd" localSheetId="84">#REF!,#REF!,#REF!</definedName>
    <definedName name="sdsadfd" localSheetId="85">#REF!,#REF!,#REF!</definedName>
    <definedName name="sdsadfd" localSheetId="86">#REF!,#REF!,#REF!</definedName>
    <definedName name="sdsadfd">#REF!,#REF!,#REF!</definedName>
    <definedName name="sgfsg" localSheetId="38">#REF!</definedName>
    <definedName name="sgfsg" localSheetId="39">#REF!</definedName>
    <definedName name="sgfsg" localSheetId="40">#REF!</definedName>
    <definedName name="sgfsg" localSheetId="77">#REF!</definedName>
    <definedName name="sgfsg" localSheetId="78">#REF!</definedName>
    <definedName name="sgfsg" localSheetId="79">#REF!</definedName>
    <definedName name="sgfsg" localSheetId="80">#REF!</definedName>
    <definedName name="sgfsg" localSheetId="81">#REF!</definedName>
    <definedName name="sgfsg" localSheetId="82">#REF!</definedName>
    <definedName name="sgfsg" localSheetId="83">#REF!</definedName>
    <definedName name="sgfsg" localSheetId="84">#REF!</definedName>
    <definedName name="sgfsg" localSheetId="85">#REF!</definedName>
    <definedName name="sgfsg" localSheetId="86">#REF!</definedName>
    <definedName name="sgfsg">#REF!</definedName>
    <definedName name="Sharpe">[12]VC_Shar!$L$224:$P$236</definedName>
    <definedName name="SOBREVIVENCIA" localSheetId="38">#REF!</definedName>
    <definedName name="SOBREVIVENCIA" localSheetId="39">#REF!</definedName>
    <definedName name="SOBREVIVENCIA" localSheetId="40">#REF!</definedName>
    <definedName name="SOBREVIVENCIA" localSheetId="77">#REF!</definedName>
    <definedName name="SOBREVIVENCIA" localSheetId="78">#REF!</definedName>
    <definedName name="SOBREVIVENCIA" localSheetId="79">#REF!</definedName>
    <definedName name="SOBREVIVENCIA" localSheetId="80">#REF!</definedName>
    <definedName name="SOBREVIVENCIA" localSheetId="81">#REF!</definedName>
    <definedName name="SOBREVIVENCIA" localSheetId="82">#REF!</definedName>
    <definedName name="SOBREVIVENCIA" localSheetId="83">#REF!</definedName>
    <definedName name="SOBREVIVENCIA" localSheetId="84">#REF!</definedName>
    <definedName name="SOBREVIVENCIA" localSheetId="85">#REF!</definedName>
    <definedName name="SOBREVIVENCIA" localSheetId="86">#REF!</definedName>
    <definedName name="SOBREVIVENCIA">#REF!</definedName>
    <definedName name="Southern_Peru_Copper_Corporation">[8]Concen!$C$12:$IV$12</definedName>
    <definedName name="SPP">[18]CD3!$P$9</definedName>
    <definedName name="sss" localSheetId="38">#REF!,#REF!</definedName>
    <definedName name="sss" localSheetId="39">#REF!,#REF!</definedName>
    <definedName name="sss" localSheetId="40">#REF!,#REF!</definedName>
    <definedName name="sss" localSheetId="77">#REF!,#REF!</definedName>
    <definedName name="sss" localSheetId="78">#REF!,#REF!</definedName>
    <definedName name="sss" localSheetId="79">#REF!,#REF!</definedName>
    <definedName name="sss" localSheetId="80">#REF!,#REF!</definedName>
    <definedName name="sss" localSheetId="81">#REF!,#REF!</definedName>
    <definedName name="sss" localSheetId="82">#REF!,#REF!</definedName>
    <definedName name="sss" localSheetId="83">#REF!,#REF!</definedName>
    <definedName name="sss" localSheetId="84">#REF!,#REF!</definedName>
    <definedName name="sss" localSheetId="85">#REF!,#REF!</definedName>
    <definedName name="sss" localSheetId="86">#REF!,#REF!</definedName>
    <definedName name="sss">#REF!,#REF!</definedName>
    <definedName name="State_Street_Bank_and_Trust_Company">[8]Concen!$C$24:$IV$24</definedName>
    <definedName name="Stock_A" localSheetId="38">[26]UT!#REF!</definedName>
    <definedName name="Stock_A" localSheetId="39">[26]UT!#REF!</definedName>
    <definedName name="Stock_A" localSheetId="40">[26]UT!#REF!</definedName>
    <definedName name="Stock_A" localSheetId="77">[26]UT!#REF!</definedName>
    <definedName name="Stock_A" localSheetId="78">[26]UT!#REF!</definedName>
    <definedName name="Stock_A" localSheetId="79">[26]UT!#REF!</definedName>
    <definedName name="Stock_A" localSheetId="80">[26]UT!#REF!</definedName>
    <definedName name="Stock_A" localSheetId="81">[26]UT!#REF!</definedName>
    <definedName name="Stock_A" localSheetId="82">[26]UT!#REF!</definedName>
    <definedName name="Stock_A" localSheetId="83">[26]UT!#REF!</definedName>
    <definedName name="Stock_A" localSheetId="84">[26]UT!#REF!</definedName>
    <definedName name="Stock_A" localSheetId="85">[26]UT!#REF!</definedName>
    <definedName name="Stock_A" localSheetId="86">[26]UT!#REF!</definedName>
    <definedName name="Stock_A">[26]UT!#REF!</definedName>
    <definedName name="svs" localSheetId="38">[30]PAG42!#REF!</definedName>
    <definedName name="svs" localSheetId="39">[30]PAG42!#REF!</definedName>
    <definedName name="svs" localSheetId="40">[30]PAG42!#REF!</definedName>
    <definedName name="svs" localSheetId="77">[30]PAG42!#REF!</definedName>
    <definedName name="svs" localSheetId="78">[30]PAG42!#REF!</definedName>
    <definedName name="svs" localSheetId="79">[30]PAG42!#REF!</definedName>
    <definedName name="svs" localSheetId="80">[30]PAG42!#REF!</definedName>
    <definedName name="svs" localSheetId="81">[30]PAG42!#REF!</definedName>
    <definedName name="svs" localSheetId="82">[30]PAG42!#REF!</definedName>
    <definedName name="svs" localSheetId="83">[30]PAG42!#REF!</definedName>
    <definedName name="svs" localSheetId="84">[30]PAG42!#REF!</definedName>
    <definedName name="svs" localSheetId="85">[30]PAG42!#REF!</definedName>
    <definedName name="svs" localSheetId="86">[30]PAG42!#REF!</definedName>
    <definedName name="svs">[30]PAG42!#REF!</definedName>
    <definedName name="Tasa_libre_riesgo">[12]VC_Shar!$L$209:$O$221</definedName>
    <definedName name="Telefónica_del_Perú_S.A.A.">[8]Concen!$C$14:$IV$14</definedName>
    <definedName name="Todo">[8]Concen!$B$4:$BJ$26</definedName>
    <definedName name="UN" localSheetId="38">#REF!</definedName>
    <definedName name="UN" localSheetId="39">#REF!</definedName>
    <definedName name="UN" localSheetId="40">#REF!</definedName>
    <definedName name="UN" localSheetId="77">#REF!</definedName>
    <definedName name="UN" localSheetId="78">#REF!</definedName>
    <definedName name="UN" localSheetId="79">#REF!</definedName>
    <definedName name="UN" localSheetId="80">#REF!</definedName>
    <definedName name="UN" localSheetId="81">#REF!</definedName>
    <definedName name="UN" localSheetId="82">#REF!</definedName>
    <definedName name="UN" localSheetId="83">#REF!</definedName>
    <definedName name="UN" localSheetId="84">#REF!</definedName>
    <definedName name="UN" localSheetId="85">#REF!</definedName>
    <definedName name="UN" localSheetId="86">#REF!</definedName>
    <definedName name="UN">#REF!</definedName>
    <definedName name="UN_2" localSheetId="38">'[24]Sol-Tras(30)'!#REF!</definedName>
    <definedName name="UN_2" localSheetId="39">'[24]Sol-Tras(30)'!#REF!</definedName>
    <definedName name="UN_2" localSheetId="40">'[24]Sol-Tras(30)'!#REF!</definedName>
    <definedName name="UN_2" localSheetId="77">'[24]Sol-Tras(30)'!#REF!</definedName>
    <definedName name="UN_2" localSheetId="78">'[24]Sol-Tras(30)'!#REF!</definedName>
    <definedName name="UN_2" localSheetId="79">'[24]Sol-Tras(30)'!#REF!</definedName>
    <definedName name="UN_2" localSheetId="80">'[24]Sol-Tras(30)'!#REF!</definedName>
    <definedName name="UN_2" localSheetId="81">'[24]Sol-Tras(30)'!#REF!</definedName>
    <definedName name="UN_2" localSheetId="82">'[24]Sol-Tras(30)'!#REF!</definedName>
    <definedName name="UN_2" localSheetId="83">'[24]Sol-Tras(30)'!#REF!</definedName>
    <definedName name="UN_2" localSheetId="84">'[24]Sol-Tras(30)'!#REF!</definedName>
    <definedName name="UN_2" localSheetId="85">'[24]Sol-Tras(30)'!#REF!</definedName>
    <definedName name="UN_2" localSheetId="86">'[24]Sol-Tras(30)'!#REF!</definedName>
    <definedName name="UN_2">'[24]Sol-Tras(30)'!#REF!</definedName>
    <definedName name="Unión_de_Cerv._Peruanas_Backus_y_Johnston_S.A.A.">[8]Concen!$C$20:$IV$20</definedName>
    <definedName name="UNIÓN_VIDA" localSheetId="29">[8]Intru!$155:$155</definedName>
    <definedName name="UNIÓN_VIDA" localSheetId="32">[8]Intru!$155:$155</definedName>
    <definedName name="UNIÓN_VIDA" localSheetId="38">[8]Intru!$155:$155</definedName>
    <definedName name="UNIÓN_VIDA" localSheetId="39">[8]Intru!$155:$155</definedName>
    <definedName name="UNIÓN_VIDA" localSheetId="40">[8]Intru!$155:$155</definedName>
    <definedName name="UNIÓN_VIDA" localSheetId="77">[8]Intru!$A$155:$IV$155</definedName>
    <definedName name="UNIÓN_VIDA" localSheetId="78">[8]Intru!$A$155:$IV$155</definedName>
    <definedName name="UNIÓN_VIDA" localSheetId="79">[8]Intru!$A$155:$IV$155</definedName>
    <definedName name="UNIÓN_VIDA" localSheetId="80">[8]Intru!$A$155:$IV$155</definedName>
    <definedName name="UNIÓN_VIDA" localSheetId="81">[8]Intru!$155:$155</definedName>
    <definedName name="UNIÓN_VIDA" localSheetId="82">[8]Intru!$155:$155</definedName>
    <definedName name="UNIÓN_VIDA" localSheetId="83">[8]Intru!$155:$155</definedName>
    <definedName name="UNIÓN_VIDA" localSheetId="84">[8]Intru!$155:$155</definedName>
    <definedName name="UNIÓN_VIDA" localSheetId="85">[8]Intru!$155:$155</definedName>
    <definedName name="UNIÓN_VIDA" localSheetId="86">[8]Intru!$155:$155</definedName>
    <definedName name="UNIÓN_VIDA">[8]Intru!$155:$155</definedName>
    <definedName name="unionvida" localSheetId="38">#REF!</definedName>
    <definedName name="unionvida" localSheetId="39">#REF!</definedName>
    <definedName name="unionvida" localSheetId="40">#REF!</definedName>
    <definedName name="unionvida" localSheetId="77">#REF!</definedName>
    <definedName name="unionvida" localSheetId="78">#REF!</definedName>
    <definedName name="unionvida" localSheetId="79">#REF!</definedName>
    <definedName name="unionvida" localSheetId="80">#REF!</definedName>
    <definedName name="unionvida" localSheetId="81">#REF!</definedName>
    <definedName name="unionvida" localSheetId="82">#REF!</definedName>
    <definedName name="unionvida" localSheetId="83">#REF!</definedName>
    <definedName name="unionvida" localSheetId="84">#REF!</definedName>
    <definedName name="unionvida" localSheetId="85">#REF!</definedName>
    <definedName name="unionvida" localSheetId="86">#REF!</definedName>
    <definedName name="unionvida">#REF!</definedName>
    <definedName name="uno" localSheetId="38">#REF!</definedName>
    <definedName name="uno" localSheetId="39">#REF!</definedName>
    <definedName name="uno" localSheetId="40">#REF!</definedName>
    <definedName name="uno" localSheetId="77">#REF!</definedName>
    <definedName name="uno" localSheetId="78">#REF!</definedName>
    <definedName name="uno" localSheetId="79">#REF!</definedName>
    <definedName name="uno" localSheetId="80">#REF!</definedName>
    <definedName name="uno" localSheetId="81">#REF!</definedName>
    <definedName name="uno" localSheetId="82">#REF!</definedName>
    <definedName name="uno" localSheetId="83">#REF!</definedName>
    <definedName name="uno" localSheetId="84">#REF!</definedName>
    <definedName name="uno" localSheetId="85">#REF!</definedName>
    <definedName name="uno" localSheetId="86">#REF!</definedName>
    <definedName name="uno">#REF!</definedName>
    <definedName name="UV">[18]CD3!$M$9</definedName>
    <definedName name="Valor_Cuota1" localSheetId="29">'[31]Valor Cuota'!$3:$7</definedName>
    <definedName name="Valor_Cuota1" localSheetId="32">'[31]Valor Cuota'!$3:$7</definedName>
    <definedName name="Valor_Cuota1" localSheetId="38">'[31]Valor Cuota'!$3:$7</definedName>
    <definedName name="Valor_Cuota1" localSheetId="39">'[31]Valor Cuota'!$3:$7</definedName>
    <definedName name="Valor_Cuota1" localSheetId="40">'[31]Valor Cuota'!$3:$7</definedName>
    <definedName name="Valor_Cuota1" localSheetId="77">'[31]Valor Cuota'!$A$3:$IV$7</definedName>
    <definedName name="Valor_Cuota1" localSheetId="78">'[31]Valor Cuota'!$A$3:$IV$7</definedName>
    <definedName name="Valor_Cuota1" localSheetId="79">'[31]Valor Cuota'!$A$3:$IV$7</definedName>
    <definedName name="Valor_Cuota1" localSheetId="80">'[31]Valor Cuota'!$A$3:$IV$7</definedName>
    <definedName name="Valor_Cuota1" localSheetId="81">'[31]Valor Cuota'!$3:$7</definedName>
    <definedName name="Valor_Cuota1" localSheetId="82">'[31]Valor Cuota'!$3:$7</definedName>
    <definedName name="Valor_Cuota1" localSheetId="83">'[31]Valor Cuota'!$3:$7</definedName>
    <definedName name="Valor_Cuota1" localSheetId="84">'[31]Valor Cuota'!$3:$7</definedName>
    <definedName name="Valor_Cuota1" localSheetId="85">'[31]Valor Cuota'!$3:$7</definedName>
    <definedName name="Valor_Cuota1" localSheetId="86">'[31]Valor Cuota'!$3:$7</definedName>
    <definedName name="Valor_Cuota1">'[31]Valor Cuota'!$3:$7</definedName>
    <definedName name="Valor_Cuota2" localSheetId="29">'[31]Valor Cuota'!$11:$16</definedName>
    <definedName name="Valor_Cuota2" localSheetId="32">'[31]Valor Cuota'!$11:$16</definedName>
    <definedName name="Valor_Cuota2" localSheetId="38">'[31]Valor Cuota'!$11:$16</definedName>
    <definedName name="Valor_Cuota2" localSheetId="39">'[31]Valor Cuota'!$11:$16</definedName>
    <definedName name="Valor_Cuota2" localSheetId="40">'[31]Valor Cuota'!$11:$16</definedName>
    <definedName name="Valor_Cuota2" localSheetId="77">'[31]Valor Cuota'!$A$11:$IV$16</definedName>
    <definedName name="Valor_Cuota2" localSheetId="78">'[31]Valor Cuota'!$A$11:$IV$16</definedName>
    <definedName name="Valor_Cuota2" localSheetId="79">'[31]Valor Cuota'!$A$11:$IV$16</definedName>
    <definedName name="Valor_Cuota2" localSheetId="80">'[31]Valor Cuota'!$A$11:$IV$16</definedName>
    <definedName name="Valor_Cuota2" localSheetId="81">'[31]Valor Cuota'!$11:$16</definedName>
    <definedName name="Valor_Cuota2" localSheetId="82">'[31]Valor Cuota'!$11:$16</definedName>
    <definedName name="Valor_Cuota2" localSheetId="83">'[31]Valor Cuota'!$11:$16</definedName>
    <definedName name="Valor_Cuota2" localSheetId="84">'[31]Valor Cuota'!$11:$16</definedName>
    <definedName name="Valor_Cuota2" localSheetId="85">'[31]Valor Cuota'!$11:$16</definedName>
    <definedName name="Valor_Cuota2" localSheetId="86">'[31]Valor Cuota'!$11:$16</definedName>
    <definedName name="Valor_Cuota2">'[31]Valor Cuota'!$11:$16</definedName>
    <definedName name="Valor_cuota3" localSheetId="29">'[31]Valor Cuota'!$19:$24</definedName>
    <definedName name="Valor_cuota3" localSheetId="32">'[31]Valor Cuota'!$19:$24</definedName>
    <definedName name="Valor_cuota3" localSheetId="38">'[31]Valor Cuota'!$19:$24</definedName>
    <definedName name="Valor_cuota3" localSheetId="39">'[31]Valor Cuota'!$19:$24</definedName>
    <definedName name="Valor_cuota3" localSheetId="40">'[31]Valor Cuota'!$19:$24</definedName>
    <definedName name="Valor_cuota3" localSheetId="77">'[31]Valor Cuota'!$A$19:$IV$24</definedName>
    <definedName name="Valor_cuota3" localSheetId="78">'[31]Valor Cuota'!$A$19:$IV$24</definedName>
    <definedName name="Valor_cuota3" localSheetId="79">'[31]Valor Cuota'!$A$19:$IV$24</definedName>
    <definedName name="Valor_cuota3" localSheetId="80">'[31]Valor Cuota'!$A$19:$IV$24</definedName>
    <definedName name="Valor_cuota3" localSheetId="81">'[31]Valor Cuota'!$19:$24</definedName>
    <definedName name="Valor_cuota3" localSheetId="82">'[31]Valor Cuota'!$19:$24</definedName>
    <definedName name="Valor_cuota3" localSheetId="83">'[31]Valor Cuota'!$19:$24</definedName>
    <definedName name="Valor_cuota3" localSheetId="84">'[31]Valor Cuota'!$19:$24</definedName>
    <definedName name="Valor_cuota3" localSheetId="85">'[31]Valor Cuota'!$19:$24</definedName>
    <definedName name="Valor_cuota3" localSheetId="86">'[31]Valor Cuota'!$19:$24</definedName>
    <definedName name="Valor_cuota3">'[31]Valor Cuota'!$19:$24</definedName>
    <definedName name="VC_Rentab">'[32]CD 1-2'!$A$1:$S$27</definedName>
    <definedName name="zssdd" localSheetId="38">#REF!</definedName>
    <definedName name="zssdd" localSheetId="39">#REF!</definedName>
    <definedName name="zssdd" localSheetId="40">#REF!</definedName>
    <definedName name="zssdd" localSheetId="77">#REF!</definedName>
    <definedName name="zssdd" localSheetId="78">#REF!</definedName>
    <definedName name="zssdd" localSheetId="79">#REF!</definedName>
    <definedName name="zssdd" localSheetId="80">#REF!</definedName>
    <definedName name="zssdd" localSheetId="81">#REF!</definedName>
    <definedName name="zssdd" localSheetId="82">#REF!</definedName>
    <definedName name="zssdd" localSheetId="83">#REF!</definedName>
    <definedName name="zssdd" localSheetId="84">#REF!</definedName>
    <definedName name="zssdd" localSheetId="85">#REF!</definedName>
    <definedName name="zssdd" localSheetId="86">#REF!</definedName>
    <definedName name="zssd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5" i="82" l="1"/>
  <c r="O5" i="82"/>
  <c r="N5" i="82"/>
  <c r="M5" i="82" s="1"/>
  <c r="L5" i="82" s="1"/>
  <c r="K5" i="82" s="1"/>
  <c r="J5" i="82" s="1"/>
  <c r="I5" i="82" s="1"/>
  <c r="H5" i="82" s="1"/>
  <c r="G5" i="82" s="1"/>
  <c r="F5" i="82" s="1"/>
  <c r="E5" i="82" s="1"/>
  <c r="D5" i="82" s="1"/>
  <c r="C5" i="82" s="1"/>
  <c r="O4" i="81"/>
  <c r="N4" i="81"/>
  <c r="M4" i="81" s="1"/>
  <c r="L4" i="81" s="1"/>
  <c r="K4" i="81" s="1"/>
  <c r="J4" i="81" s="1"/>
  <c r="I4" i="81" s="1"/>
  <c r="H4" i="81" s="1"/>
  <c r="G4" i="81" s="1"/>
  <c r="F4" i="81" s="1"/>
  <c r="E4" i="81" s="1"/>
  <c r="D4" i="81" s="1"/>
  <c r="C4" i="81" s="1"/>
  <c r="M21" i="80"/>
  <c r="M19" i="80" s="1"/>
  <c r="L21" i="80"/>
  <c r="L19" i="80" s="1"/>
  <c r="K21" i="80"/>
  <c r="K19" i="80" s="1"/>
  <c r="J21" i="80"/>
  <c r="J19" i="80" s="1"/>
  <c r="I21" i="80"/>
  <c r="I19" i="80" s="1"/>
  <c r="H21" i="80"/>
  <c r="H19" i="80" s="1"/>
  <c r="G21" i="80"/>
  <c r="G19" i="80" s="1"/>
  <c r="F21" i="80"/>
  <c r="F19" i="80" s="1"/>
  <c r="E21" i="80"/>
  <c r="E19" i="80" s="1"/>
  <c r="D21" i="80"/>
  <c r="D19" i="80" s="1"/>
  <c r="C21" i="80"/>
  <c r="C19" i="80" s="1"/>
  <c r="N20" i="80"/>
  <c r="M20" i="80"/>
  <c r="L20" i="80"/>
  <c r="K20" i="80"/>
  <c r="J20" i="80"/>
  <c r="I20" i="80"/>
  <c r="H20" i="80"/>
  <c r="G20" i="80"/>
  <c r="F20" i="80"/>
  <c r="E20" i="80"/>
  <c r="D20" i="80"/>
  <c r="C20" i="80"/>
  <c r="O18" i="80"/>
  <c r="O17" i="80"/>
  <c r="O16" i="80"/>
  <c r="N16" i="80"/>
  <c r="M16" i="80"/>
  <c r="L16" i="80"/>
  <c r="K16" i="80"/>
  <c r="J16" i="80"/>
  <c r="I16" i="80"/>
  <c r="H16" i="80"/>
  <c r="G16" i="80"/>
  <c r="F16" i="80"/>
  <c r="E16" i="80"/>
  <c r="D16" i="80"/>
  <c r="C16" i="80"/>
  <c r="N13" i="80"/>
  <c r="O14" i="80" s="1"/>
  <c r="M13" i="80"/>
  <c r="L13" i="80"/>
  <c r="K13" i="80"/>
  <c r="J13" i="80"/>
  <c r="I13" i="80"/>
  <c r="H13" i="80"/>
  <c r="G13" i="80"/>
  <c r="F13" i="80"/>
  <c r="E13" i="80"/>
  <c r="D13" i="80"/>
  <c r="C13" i="80"/>
  <c r="N10" i="80"/>
  <c r="O12" i="80" s="1"/>
  <c r="M10" i="80"/>
  <c r="L10" i="80"/>
  <c r="K10" i="80"/>
  <c r="J10" i="80"/>
  <c r="I10" i="80"/>
  <c r="H10" i="80"/>
  <c r="G10" i="80"/>
  <c r="F10" i="80"/>
  <c r="E10" i="80"/>
  <c r="D10" i="80"/>
  <c r="C10" i="80"/>
  <c r="N7" i="80"/>
  <c r="O9" i="80" s="1"/>
  <c r="M7" i="80"/>
  <c r="L7" i="80"/>
  <c r="K7" i="80"/>
  <c r="J7" i="80"/>
  <c r="I7" i="80"/>
  <c r="H7" i="80"/>
  <c r="G7" i="80"/>
  <c r="F7" i="80"/>
  <c r="E7" i="80"/>
  <c r="D7" i="80"/>
  <c r="C7" i="80"/>
  <c r="C13" i="79"/>
  <c r="C12" i="79"/>
  <c r="C11" i="79"/>
  <c r="O7" i="80" l="1"/>
  <c r="N21" i="80"/>
  <c r="O8" i="80"/>
  <c r="O13" i="80"/>
  <c r="O15" i="80"/>
  <c r="O11" i="80"/>
  <c r="O10" i="80"/>
  <c r="N19" i="80" l="1"/>
  <c r="N22" i="80" l="1"/>
  <c r="P16" i="80"/>
  <c r="P19" i="80"/>
  <c r="O19" i="80"/>
  <c r="K22" i="80"/>
  <c r="D22" i="80"/>
  <c r="F22" i="80"/>
  <c r="G22" i="80"/>
  <c r="J22" i="80"/>
  <c r="M22" i="80"/>
  <c r="O20" i="80"/>
  <c r="C22" i="80"/>
  <c r="E22" i="80"/>
  <c r="H22" i="80"/>
  <c r="I22" i="80"/>
  <c r="P7" i="80"/>
  <c r="P10" i="80"/>
  <c r="P13" i="80"/>
  <c r="L22" i="80"/>
  <c r="O21" i="80"/>
  <c r="P20" i="43" l="1"/>
  <c r="P19" i="43"/>
  <c r="P5" i="43"/>
</calcChain>
</file>

<file path=xl/sharedStrings.xml><?xml version="1.0" encoding="utf-8"?>
<sst xmlns="http://schemas.openxmlformats.org/spreadsheetml/2006/main" count="5769" uniqueCount="1590">
  <si>
    <t>Boletín Mensual del Sistema Privado de Pensiones</t>
  </si>
  <si>
    <t>ÍNDICE</t>
  </si>
  <si>
    <t>I. GUÍA DE CONTENIDO - BOLETÍN DEL SISTEMA PRIVADO DE PENSIONES - VERSIÓN WEB</t>
  </si>
  <si>
    <t xml:space="preserve">1.  AFILIACIÓN </t>
  </si>
  <si>
    <t>Número de Afiliados Activos por AFP, Sexo y Rango de Edad</t>
  </si>
  <si>
    <t>Número de Afiliados Activos por AFP, Sexo y Edad de Afiliación</t>
  </si>
  <si>
    <t>Número de Afiliados Activos por AFP, Departamento y Sexo</t>
  </si>
  <si>
    <t>Número de Afiliados Activos por AFP, Tipo de Fondo, Sexo y Rango de Edad</t>
  </si>
  <si>
    <t>Evolución del Número de Afiliados Activos por Tipo de Fondo de Pensiones y AFP</t>
  </si>
  <si>
    <t>Número de Afiliados Activos según procedimiento de Incorporacion, Sexo y Edad Actual</t>
  </si>
  <si>
    <t>Número de Afiliados Activos según Tipo de Comision por AFP y Edad Actual</t>
  </si>
  <si>
    <t>Número de Afiliados Activos bajo Comisión Mixta según Sexo, AFP y Edad Actual</t>
  </si>
  <si>
    <t>Número de Afiliados Activos bajo Comisión sobre Remuneración según Sexo, AFP y Edad Actual</t>
  </si>
  <si>
    <t>Número de Nuevos Afiliados por AFP, Tipo de Trabajador y Rango de Edad</t>
  </si>
  <si>
    <t>Número de Nuevos Afiliados por AFP, Sexo y Rango de Edad</t>
  </si>
  <si>
    <t>Número de Nuevos Afiliados por AFP, Sexo y Departamento</t>
  </si>
  <si>
    <t>2.  TRASPASOS</t>
  </si>
  <si>
    <t>Número de Solicitudes de Traspaso por AFP</t>
  </si>
  <si>
    <t>Número de Solicitudes de Traspaso Aceptadas por AFP de destino</t>
  </si>
  <si>
    <t>Número de Traspasos Efectivos y Movimiento del Fondo de Pensiones por Traspasos Efectivos según AFP</t>
  </si>
  <si>
    <t>Número Acumulado de Traspasos Efectivos por AFP</t>
  </si>
  <si>
    <t xml:space="preserve">Número de Traspasos Efectivos según AFP y Departamento </t>
  </si>
  <si>
    <t>3. COTIZANTES</t>
  </si>
  <si>
    <t>Número de Cotizantes, Índices de Cotización Simple y Ajustado por AFP</t>
  </si>
  <si>
    <t>Número de Cotizantes por AFP, Sexo y Rango de Edad</t>
  </si>
  <si>
    <t>Índice de Cotización Simple por AFP, Sexo y Rango de Edad</t>
  </si>
  <si>
    <t>Número de Cotizantes por AFP, Sexo y Departamento</t>
  </si>
  <si>
    <t xml:space="preserve">Índice de Cotización Simple por AFP, Departamento y Sexo </t>
  </si>
  <si>
    <t>4.  BONO DE RECONOCIMIENTO E INGRESOS Y EGRESOS DE LOS FONDOS DE PENSIONES</t>
  </si>
  <si>
    <t>Ingresos y Egresos del Fondo de Pensiones por AFP</t>
  </si>
  <si>
    <t>Solicitudes de Bono de Reconocimiento 1992, 1996 y 2001 Presentadas a la ONP por AFP</t>
  </si>
  <si>
    <t>Solicitudes de Bono de Reconocimiento 1996 Presentadas a la ONP por AFP</t>
  </si>
  <si>
    <t>Solicitudes de Bono de Reconocimiento 2001 Presentadas a la ONP por AFP</t>
  </si>
  <si>
    <t>5.   INVERSIONES</t>
  </si>
  <si>
    <t>Aportes Voluntarios Con Fin Previsional por AFP y Tipo de Fondo de Pensiones</t>
  </si>
  <si>
    <t>Aportes Voluntarios Sin Fin Previsional por AFP y Tipo de Fondo de Pensiones</t>
  </si>
  <si>
    <t>Balance General de los Fondos de Pensiones por AFP</t>
  </si>
  <si>
    <t>Carteras Administradas por Categoría de Riesgo Equivalente y Tipo de Fondo de Pensiones</t>
  </si>
  <si>
    <t>Inversión de las Carteras Administradas en Infraestructura dentro del Territorio Peruano</t>
  </si>
  <si>
    <t>Evolución de los Fondos de Pensiones por AFP</t>
  </si>
  <si>
    <t>Carteras Administradas por Plazo de Maduración y Tipo de Fondo de Pensiones</t>
  </si>
  <si>
    <t>Consolidado de las Carteras Administradas por Instrumento Financiero y AFP</t>
  </si>
  <si>
    <t xml:space="preserve">Cartera Administrada del Fondo de Pensiones Tipo 0 por Instrumento Financiero y AFP </t>
  </si>
  <si>
    <t xml:space="preserve">Cartera Administrada del Fondo de Pensiones Tipo 1 por Instrumento Financiero y AFP </t>
  </si>
  <si>
    <t xml:space="preserve">Cartera Administrada del Fondo de Pensiones Tipo 2 por Instrumento Financiero y AFP </t>
  </si>
  <si>
    <t xml:space="preserve">Cartera Administrada del Fondo de Pensiones Tipo 3 por Instrumento Financiero y AFP </t>
  </si>
  <si>
    <t>Carteras Administradas por Moneda y Tipo de Fondo de Pensiones</t>
  </si>
  <si>
    <t>Carteras Administradas por Emisor y Tipo de Fondos de Pensiones</t>
  </si>
  <si>
    <t>Cartera Administrada por Actividad Económica y Tipo de Fondo de Pensiones</t>
  </si>
  <si>
    <t>6.   RENTABILIDAD DE APORTES OBLIGATORIOS</t>
  </si>
  <si>
    <t>Rentabilidad Nominal y Real Acumulada del Fondo de Pensiones Tipo 0 por AFP</t>
  </si>
  <si>
    <t>Rentabilidad Nominal y Real Anualizada del Fondo de Pensiones Tipo 1 por AFP</t>
  </si>
  <si>
    <t>Rentabilidad Nominal y Real Acumulada del Fondo de Pensiones Tipo 3 por AFP</t>
  </si>
  <si>
    <t>Ranking del Indicador de Rentabilidad Ajustada por Riesgo</t>
  </si>
  <si>
    <t>Valor Cuota Diario para el cálculo de la Rentabilidad del Fondo de Pensiones Tipo 0 por AFP</t>
  </si>
  <si>
    <t>Valor Cuota Diario para el cálculo de la Rentabilidad del Fondo de Pensiones Tipo 1 por AFP</t>
  </si>
  <si>
    <t>Valor Cuota Diario para el cálculo de la Rentabilidad del Fondo de Pensiones Tipo 2 por AFP</t>
  </si>
  <si>
    <t>Valor Cuota Diario para el cálculo de la Rentabilidad del Fondo de Pensiones Tipo 3 por AFP</t>
  </si>
  <si>
    <t>Rentabilidad Nominal y Real Acumulada del Fondo de Pensiones Tipo 2 por AFP</t>
  </si>
  <si>
    <t>Rentabilidad Real Anual Histórica del Fondo de Pensiones Tipo 2 por AFP</t>
  </si>
  <si>
    <t>6.   RENTABILIDAD DE APORTES VOLUNTARIOS</t>
  </si>
  <si>
    <t>Rentabilidad Neta de Comisiones de los Aportes Voluntarios Con Fin Previsional por AFP y Tipo de Fondo de Pensiones</t>
  </si>
  <si>
    <t>Rentabilidad Neta de Comisiones de los Aportes Voluntarios Sin Fin Previsional por AFP y Tipo de Fondo de Pensiones</t>
  </si>
  <si>
    <t>5.  BENEFICIOS</t>
  </si>
  <si>
    <t xml:space="preserve">Personas que reciben prestaciones del Sistema Privado de Pensiones según Tipo de Beneficio y AFP </t>
  </si>
  <si>
    <t>Edad promedio de Jubilación por Tipo de Jubilación y sexo</t>
  </si>
  <si>
    <t>Número de Pensionistas de Jubilación por AFP, Tipo de Jubilación, Sexo y Edad Actual</t>
  </si>
  <si>
    <t>Número de Nuevos Pensionistas de Jubilación por AFP y Tipo de Jubilación</t>
  </si>
  <si>
    <t>Pensiones de Jubilación Promedio en Soles por AFP y Modalidad de Pensión</t>
  </si>
  <si>
    <t>Pensiones de Jubilación Promedio en Dólares por AFP y Modalidad de Pensión</t>
  </si>
  <si>
    <t>Pensiones de Jubilación Promedio por AFP, Tipo de Jubilación y Sexo</t>
  </si>
  <si>
    <t xml:space="preserve">Número de Afiliados que retiraron hasta el 95,5% de su Cuenta Individual por jubilación por AFP, Tipo de Acceso y Rango de Edad </t>
  </si>
  <si>
    <t>Afiliados que retiraron hasta el 95,5% de su Cuenta Individual por Jubilación según AFP y Tipo de Acceso</t>
  </si>
  <si>
    <t xml:space="preserve">Monto de Retiros de hasta el 95,5% de las Cuentas Individuales por Jubilación según AFP y Tipo de Acceso </t>
  </si>
  <si>
    <t>Número de Pensionistas de Invalidez por AFP, Cobertura, Grado de Invalidez y Edad Actual</t>
  </si>
  <si>
    <t>Número de Nuevos Pensionistas de Invalidez por AFP, Cobertura y Grado de Invalidez</t>
  </si>
  <si>
    <t xml:space="preserve">Pensiones de Invalidez Promedio en Soles por AFP y Modalidad de Pensión </t>
  </si>
  <si>
    <t xml:space="preserve">Pensiones de Invalidez Promedio en Dólares por AFP y Modalidad de Pensión </t>
  </si>
  <si>
    <t>Pensiones de Invalidez Promedio por AFP, Cobertura y Grado de Invalidez</t>
  </si>
  <si>
    <t>Número de Pensionistas de Sobrevivencia por AFP, Tipo de Beneficiario, Cobertura y Edad Actual</t>
  </si>
  <si>
    <t>Número de Nuevos Pensionistas de Sobrevivencia por AFP y Cobertura</t>
  </si>
  <si>
    <t xml:space="preserve">Pensiones de Sobrevivencia Promedio en Soles  por AFP y Modalidad de Pensión </t>
  </si>
  <si>
    <t xml:space="preserve">Pensiones de Sobrevivencia Promedio en Dólares por AFP y Modalidad de Pensión </t>
  </si>
  <si>
    <t xml:space="preserve">Pensiones de Sobrevivencia Promedio por AFP y Beneficiario </t>
  </si>
  <si>
    <t>Número y Monto Promedio pagado por Servicios de Sepelio según AFP</t>
  </si>
  <si>
    <t>Número de Afiliados que Retiraron hasta el 25% de su Cuenta Individual de Capitalización para la compra de Primer Inmueble según según AFP, Finalidad y Edad al Retiro</t>
  </si>
  <si>
    <t>Flujo mensual de Afiliados que Retiraron hasta el 25% de su Cuenta Individual de Capitalización para la Compra de Primer Inmueble según AFP y Finalidad</t>
  </si>
  <si>
    <t>Monto mensual de Retiros de las Cuentas Individuales de Capitalización para la compra de Primer Inmueble según AFP y Finalidad</t>
  </si>
  <si>
    <t>6.  ADMINISTRADORAS PRIVADAS DE FONDOS DE PENSIONES</t>
  </si>
  <si>
    <t>Comisiones por la Gestión de Aporte Obligatorios y Prima de Seguro por AFP bajo el Esquema de Comisión por Remuneración y Comisión Mixta</t>
  </si>
  <si>
    <t>Indicadores de las AFP</t>
  </si>
  <si>
    <t>Número de Promotores y Distribución de Oficinas por Zona Geográfica</t>
  </si>
  <si>
    <t>Comisiones por la Gestión de Aportes Voluntarios ( Con Fin previsional y Sin Fin previsional) por AFP y Tipo de Fondo de Pensiones</t>
  </si>
  <si>
    <t>Estado de Situación Financiera de las AFP</t>
  </si>
  <si>
    <t>Estado de Resultados de las AFP</t>
  </si>
  <si>
    <t>Número de Afiliados Activos por AFP, Sexo y Edad Actual</t>
  </si>
  <si>
    <t>Rango de Edad</t>
  </si>
  <si>
    <t xml:space="preserve">Total </t>
  </si>
  <si>
    <t>Part. por</t>
  </si>
  <si>
    <t>&lt; 21</t>
  </si>
  <si>
    <t>21 - 25</t>
  </si>
  <si>
    <t>26 - 30</t>
  </si>
  <si>
    <t>31 - 35</t>
  </si>
  <si>
    <t>36 - 40</t>
  </si>
  <si>
    <t>41 - 45</t>
  </si>
  <si>
    <t>46 - 50</t>
  </si>
  <si>
    <t>51 - 55</t>
  </si>
  <si>
    <t>56 - 60</t>
  </si>
  <si>
    <t>61 - 65</t>
  </si>
  <si>
    <t>&gt; 65</t>
  </si>
  <si>
    <t>sexo (%)</t>
  </si>
  <si>
    <t>AFP (%)</t>
  </si>
  <si>
    <t>Habitat</t>
  </si>
  <si>
    <t>Hombres</t>
  </si>
  <si>
    <t>Mujeres</t>
  </si>
  <si>
    <t>Integra</t>
  </si>
  <si>
    <t>Prima</t>
  </si>
  <si>
    <t>Profuturo</t>
  </si>
  <si>
    <t>Total SPP</t>
  </si>
  <si>
    <t>Distri. por Rango de Edad (%)</t>
  </si>
  <si>
    <t>Notas: (1) La información corresponde al número de afiliados sin distinción del tipo de Fondos de Pensiones al que pertenecen.</t>
  </si>
  <si>
    <t xml:space="preserve">Prima </t>
  </si>
  <si>
    <t>Notas: (1) La información corresponde al número de afiliados sin distinción del tipo de Fondos de Pensiones al que pertenecen.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</si>
  <si>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r>
      <t xml:space="preserve">Número de Afiliados Activos por AFP, Departamento y Sexo </t>
    </r>
    <r>
      <rPr>
        <vertAlign val="superscript"/>
        <sz val="22"/>
        <rFont val="Times New Roman"/>
        <family val="1"/>
      </rPr>
      <t>(2)</t>
    </r>
  </si>
  <si>
    <t>Departamento</t>
  </si>
  <si>
    <t>Total</t>
  </si>
  <si>
    <t>%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</si>
  <si>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</si>
  <si>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</si>
  <si>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</si>
  <si>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</si>
  <si>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</si>
  <si>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</si>
  <si>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</si>
  <si>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</si>
  <si>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</si>
  <si>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</si>
  <si>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</si>
  <si>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</si>
  <si>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</si>
  <si>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</si>
  <si>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</si>
  <si>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</si>
  <si>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</si>
  <si>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</si>
  <si>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</si>
  <si>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</si>
  <si>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</si>
  <si>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</si>
  <si>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</si>
  <si>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</si>
  <si>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</si>
  <si>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Extranjero</t>
  </si>
  <si>
    <t>Sin Informacion (1)</t>
  </si>
  <si>
    <t>(1)  Afiliados sin información sobre el lugar de residencia.</t>
  </si>
  <si>
    <t>(2)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</si>
  <si>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Número de Afiliados Activos del Fondo Tipo 0 por AFP, Sexo y Rango de Edad</t>
  </si>
  <si>
    <t>65&gt;</t>
  </si>
  <si>
    <t>Número de Afiliados Activos del Fondo Tipo 1 por AFP, Sexo y Rango de Edad</t>
  </si>
  <si>
    <t>Número de Afiliados Activos del Fondo Tipo 2 por AFP, Sexo y Rango de Edad</t>
  </si>
  <si>
    <t>Nota: Se está incluyendo en el Fondo 2 aquellos afiliados que provisionalmente no registran información de tipo de fondo</t>
  </si>
  <si>
    <t>Número de Afiliados Activos del Fondo Tipo 3 por AFP, Sexo y Rango de Edad</t>
  </si>
  <si>
    <t>Por clasificar</t>
  </si>
  <si>
    <t>Notas: (1)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</si>
  <si>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Fondo 0</t>
  </si>
  <si>
    <t>Fondo 1</t>
  </si>
  <si>
    <t>Fondo 2</t>
  </si>
  <si>
    <t>Fondo 3</t>
  </si>
  <si>
    <t>Notas: (1) En los meses en que el último día calendario no es un día útil pueden existir ligeras diferencias entre los montos de afiliados consignados en este cuadro y los registrados en el resto de cuadros de Afiliados Activos. Tales diferencias ocurren debido a que los procesos informáticos de cada cuadro cierran en fechas distintas.</t>
  </si>
  <si>
    <t>Afiliados Activos por Procedimiento de Incorporación, Sexo y Edad Actual</t>
  </si>
  <si>
    <t>Afiliados Pre-Reforma 1/</t>
  </si>
  <si>
    <t xml:space="preserve"> Afiliados por Asignacion 2/</t>
  </si>
  <si>
    <t xml:space="preserve"> Afiliados Post- Asignación 3/</t>
  </si>
  <si>
    <t xml:space="preserve"> Afiliados 1ra Licitacion 4/</t>
  </si>
  <si>
    <t xml:space="preserve"> Afiliados 2da Licitacion 5/</t>
  </si>
  <si>
    <t xml:space="preserve"> Afiliados 3ra Licitacion 6/</t>
  </si>
  <si>
    <t xml:space="preserve"> Afiliados 4ta Licitacion 7/</t>
  </si>
  <si>
    <t xml:space="preserve"> Afiliados 5ta Licitacion 8/</t>
  </si>
  <si>
    <t xml:space="preserve"> Afiliados 6ta Licitacion 9/</t>
  </si>
  <si>
    <t xml:space="preserve"> Total  SPP 9/</t>
  </si>
  <si>
    <t>1/ Considera a los afiliados antes del 24 de setiembre de 2012 y a los afiliados al amparo del Regimen Especial de Pensiones del Trabajador Pesquero (Ley 30003).</t>
  </si>
  <si>
    <t>2/ La afiliación por asignación estuvo vigente desde el 24 de setiembre 2012 hasta el 31 de enero de 2013. Durante este período los nuevos afiliados se incorporaron a la AFP con menor comisión por administración en ese período (Prima AFP).</t>
  </si>
  <si>
    <r>
      <t>Afiliados Activos según Tipo de comisión, AFP y edad actual</t>
    </r>
    <r>
      <rPr>
        <vertAlign val="superscript"/>
        <sz val="9"/>
        <rFont val="Times New Roman"/>
        <family val="1"/>
      </rPr>
      <t xml:space="preserve"> 1/ 2/</t>
    </r>
  </si>
  <si>
    <t>Part. por esquema</t>
  </si>
  <si>
    <t xml:space="preserve">de cobro </t>
  </si>
  <si>
    <t>Comisión sobre Saldo Administrado</t>
  </si>
  <si>
    <t>Comisión sobre Remuneración</t>
  </si>
  <si>
    <t xml:space="preserve"> Total SPP 3/</t>
  </si>
  <si>
    <t>Distri. por Rango de Edad - Com. Saldo Administrado (%)</t>
  </si>
  <si>
    <t>Distri. por Rango de Edad - Com Remuneración (%)</t>
  </si>
  <si>
    <t/>
  </si>
  <si>
    <t>1/ La comisión mixta se aplica a aquellos afiliados que se incorporan al SPP desde el 1 de febrero de 2013 y a los afiliados antes de esa fecha que no manifestaron expresamente su deseo de continuar con el esquema de comisión sobre la remuneración.</t>
  </si>
  <si>
    <t>A partir de Febrero de 2023, el componente de flujo de la Comisión Mixta es 0%, resultando únicamente en Comisión sobre saldo según lo dispuesto por la Resolución SBS  N°8514-2012</t>
  </si>
  <si>
    <r>
      <t>Afiliados Activos bajo Comisión sobre Saldo Administrado según sexo, AFP y edad actual</t>
    </r>
    <r>
      <rPr>
        <vertAlign val="superscript"/>
        <sz val="9"/>
        <rFont val="Times New Roman"/>
        <family val="1"/>
      </rPr>
      <t xml:space="preserve"> 1/ </t>
    </r>
  </si>
  <si>
    <t>Part. por sexo</t>
  </si>
  <si>
    <t>(%)</t>
  </si>
  <si>
    <r>
      <t>Afiliados Activos bajo Comisión sobre Remuneración según sexo, AFP y edad actual</t>
    </r>
    <r>
      <rPr>
        <vertAlign val="superscript"/>
        <sz val="9"/>
        <rFont val="Times New Roman"/>
        <family val="1"/>
      </rPr>
      <t xml:space="preserve"> 1/ </t>
    </r>
  </si>
  <si>
    <t>1/ La comisión sobre remuneración se aplica a los afiliados que ingresaron al SPP antes del 1 de febrero de 2013 y que manifestaron expresamente  su deseo de permanecer bajo este esquema  de cobro.</t>
  </si>
  <si>
    <r>
      <t>Número de Nuevos Afiliados por AFP, Tipo de Trabajador y Rango de Edad</t>
    </r>
    <r>
      <rPr>
        <vertAlign val="superscript"/>
        <sz val="22"/>
        <rFont val="Times New Roman"/>
        <family val="1"/>
      </rPr>
      <t xml:space="preserve"> </t>
    </r>
  </si>
  <si>
    <t>Dependientes</t>
  </si>
  <si>
    <t>Independientes</t>
  </si>
  <si>
    <r>
      <t>Dependientes</t>
    </r>
    <r>
      <rPr>
        <vertAlign val="superscript"/>
        <sz val="9"/>
        <rFont val="Arial Narrow"/>
        <family val="2"/>
      </rPr>
      <t xml:space="preserve"> </t>
    </r>
  </si>
  <si>
    <t>Notas:</t>
  </si>
  <si>
    <t>(1) No incluye traspasos.</t>
  </si>
  <si>
    <t>(2) A partir del 1 de junio del año 2013 los nuevos afiliados son asignados a la AFP ganadora del proceso de Licitación. Los nuevos afiliados registrados por las administradoras no ganadoras de la Licitación se encuentran dentro del Régimen Especial de Pensiones para Trabajadores Pesqueros- Ley  N° 30003.</t>
  </si>
  <si>
    <r>
      <t>Número de Nuevos Afiliados por AFP, Sexo y Rango de Edad</t>
    </r>
    <r>
      <rPr>
        <vertAlign val="superscript"/>
        <sz val="22"/>
        <rFont val="Times New Roman"/>
        <family val="1"/>
      </rPr>
      <t xml:space="preserve"> (1)</t>
    </r>
  </si>
  <si>
    <t xml:space="preserve">Notas: (1) A partir del 24 de setiembre de 2012 los nuevos afiliados son asignados a la AFP ganadora del proceso de Asignación. </t>
  </si>
  <si>
    <t>Nuevos Afiliados por AFP, Sexo y Departamento</t>
  </si>
  <si>
    <t xml:space="preserve">(1)  A partir del 24 de setiembre de 2012 los nuevos afiliados son asignados a la AFP ganadora del proceso de Asignación. </t>
  </si>
  <si>
    <t>AFP de Origen</t>
  </si>
  <si>
    <t>AFP de Destino</t>
  </si>
  <si>
    <t>Presentadas</t>
  </si>
  <si>
    <t>Rechazadas</t>
  </si>
  <si>
    <t>Aceptadas</t>
  </si>
  <si>
    <t>Nota: Las solicitudes de traspaso aceptadas y rechazadas corresponden a las solicitudes de traspaso presentadas ante la AFP de Destino en el mes anterior.</t>
  </si>
  <si>
    <t>Número de Solicitudes de Traspaso Aceptadas por AFP de Destino</t>
  </si>
  <si>
    <t>Horizonte (2)</t>
  </si>
  <si>
    <t>Unión Vida (1)</t>
  </si>
  <si>
    <t>Total SPP (3)</t>
  </si>
  <si>
    <t xml:space="preserve">Acumulado </t>
  </si>
  <si>
    <t>(1) AFP Unión Vida se fusionó con Prima AFP el 1º de diciembre de 2006.</t>
  </si>
  <si>
    <t>(2) Mediante las Resoluciones SBS N° 4747-2013 y N° 5071-2013 se aprobó la escisión de Horizonte y su fusión con Integra y Profuturo. Ambos procesos se llevaron a cabo operativamente el 29 de agosto por lo que Horizonte dejó de operar como AFP en dicha fecha.</t>
  </si>
  <si>
    <t>(3) Incluye información de AFP fusionadas.</t>
  </si>
  <si>
    <t>Nota: Las solicitudes de traspaso aceptadas en un mes corresponden a las solicitudes de traspaso presentadas ante la AFP de Destino en el mes anterior.</t>
  </si>
  <si>
    <t>Número de Traspasos Efectivos según AFP</t>
  </si>
  <si>
    <t>Salidas</t>
  </si>
  <si>
    <t>Ingresos</t>
  </si>
  <si>
    <t>Movimiento del Fondo de Pensiones por Traspasos Efectivos según AFP</t>
  </si>
  <si>
    <t>(En miles de soles)</t>
  </si>
  <si>
    <t>Horizonte</t>
  </si>
  <si>
    <t>Neto</t>
  </si>
  <si>
    <t>Nota: Incluye los traspasos efectivos entre AFP El Roble (fusionada con AFP Profuturo) y el resto de AFP y los traspasos efectivos entre AFP Unión (que junto a AFP Nueva Vida dieron origen a AFP Unión Vida y que luego se fusionó con Prima AFP) y el resto de AFP. Incluye los traspasos efectivos acumulados de AFP Horizonte hasta agosto de 2013, mes en el que dejó de operar (se fusionó con Integra y Profuturo).</t>
  </si>
  <si>
    <t>Numero de Traspasos Efectivos según AFP y Departamento</t>
  </si>
  <si>
    <t>Sin Informacion</t>
  </si>
  <si>
    <t>Número de Cotizantes e Índices de Cotización según AFP</t>
  </si>
  <si>
    <t>Número de Cotizantes (1)</t>
  </si>
  <si>
    <t xml:space="preserve">Profuturo </t>
  </si>
  <si>
    <t>Indice de Cotización (2)</t>
  </si>
  <si>
    <t>Indice de Cotización Ajustado (3)</t>
  </si>
  <si>
    <t>(1) La información corresponde al número de afiliados que registraron el pago de su(s) aporte(s) el mes siguiente al mes de referencia, habiendo devengado el (los) aporte(s) en el mes de referencia o en meses anteriores.</t>
  </si>
  <si>
    <t xml:space="preserve">(2) Relación entre el número de cotizantes y el número total de afiliados activos del mes de referencia. </t>
  </si>
  <si>
    <t xml:space="preserve">(3) Relación entre el número de cotizantes y el número total de afiliados activos del mes de referencia, deducidos aquellos que no han registrado cotizaciones durante su permanencia en el SPP. </t>
  </si>
  <si>
    <t>Al 30 de Junio 2024</t>
  </si>
  <si>
    <t>&lt;21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</si>
  <si>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</si>
  <si>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</si>
  <si>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</si>
  <si>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</si>
  <si>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</si>
  <si>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</si>
  <si>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</si>
  <si>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</si>
  <si>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61-65</t>
  </si>
  <si>
    <t>&gt;65</t>
  </si>
  <si>
    <t xml:space="preserve">Número de Cotizantes por AFP, Departamento y Sexo </t>
  </si>
  <si>
    <t>(1)  Cotizantes sin información sobre el lugar de residencia.</t>
  </si>
  <si>
    <t>Aportes</t>
  </si>
  <si>
    <t>Traspasos Netos</t>
  </si>
  <si>
    <t>Bono de Reconocimiento</t>
  </si>
  <si>
    <t>Egresos del Fondo de Pensiones para el pago de Pensiones</t>
  </si>
  <si>
    <t>Otros (2)</t>
  </si>
  <si>
    <t>Traspasos Netos (1)</t>
  </si>
  <si>
    <t>(1) Los traspasos netos a nivel de SPP pueden ser diferentes de cero debido al efecto del impuesto a la ganancia del capital en los movimientos de fondos en los Aportes Voluntarios Sin Fin Previsional.</t>
  </si>
  <si>
    <t xml:space="preserve">(2) Ingresos al fondo de pensiones por regularización de aportes, regularización de beneficios e intereses moratorios menos egresos del fondo de pensiones por retiro de ahorro voluntario, extornos de recaudación, nulidad de afiliación, rezagos, gastos de sepelio, retiro hereditario, excedente </t>
  </si>
  <si>
    <t>de pensión, devolución de aportes a afiliados jubilados, transferencias de fondos al exterior y retiro de CIC por la ley N° 30425.</t>
  </si>
  <si>
    <t>Nota: La información incluye los datos de todos los tipos de Fondos de Pensiones.</t>
  </si>
  <si>
    <t>Solicitudes de Bono de Reconocimiento 1992 Presentadas a la ONP por AFP (1)</t>
  </si>
  <si>
    <t>Número de Solicitudes</t>
  </si>
  <si>
    <t>Valor Nominal (2)</t>
  </si>
  <si>
    <t>Valor Actualizado</t>
  </si>
  <si>
    <t>Emisión</t>
  </si>
  <si>
    <t>Emisión y</t>
  </si>
  <si>
    <t>de la Emisión</t>
  </si>
  <si>
    <t>Ordinaria</t>
  </si>
  <si>
    <t xml:space="preserve">Redención </t>
  </si>
  <si>
    <t>Ordinaria (3)</t>
  </si>
  <si>
    <t xml:space="preserve"> (1)  Solicitudes de bonos según AFP actual del afiliado.</t>
  </si>
  <si>
    <t>(2)  En miles de Soles de Diciembre de 1992.</t>
  </si>
  <si>
    <t>(3)  Ajustado por la variación del Indice de Precios al Consumidor de Lima Metropolitana entre Diciembre de 1992 y Julio de 2024.</t>
  </si>
  <si>
    <t>Solicitudes de Bono de Reconocimiento 1996 Presentadas a la ONP por AFP (1)</t>
  </si>
  <si>
    <t>(2)  En miles de  Soles de Enero de 1997.</t>
  </si>
  <si>
    <t>(3)  Ajustado por la variación del Indice de Precios al Consumidor de Lima Metropolitana entre Enero de 1997 y Julio de 2024.</t>
  </si>
  <si>
    <t>Solicitudes de Bono de Reconocimiento 2001 Presentadas a la ONP por AFP (1)</t>
  </si>
  <si>
    <t>(2)  En miles de Soles de Enero de 2002.</t>
  </si>
  <si>
    <t>(3)  Ajustado por la variación del Indice de Precios al Consumidor de Lima Metropolitana entre Enero de 2002 y Julio de 2024.</t>
  </si>
  <si>
    <t>Fondo Tipo 0</t>
  </si>
  <si>
    <t>Fondo Tipo 1</t>
  </si>
  <si>
    <t>Fondo Tipo 2</t>
  </si>
  <si>
    <t>Fondo Tipo 3</t>
  </si>
  <si>
    <t>Fuente: Balance de Comprobación de la Cartera Administrada</t>
  </si>
  <si>
    <t>ACTIVO</t>
  </si>
  <si>
    <t>TOTAL SPP</t>
  </si>
  <si>
    <t xml:space="preserve">CAJA Y BANCOS </t>
  </si>
  <si>
    <t xml:space="preserve">CUENTAS POR COBRAR </t>
  </si>
  <si>
    <t>INVERSIONES</t>
  </si>
  <si>
    <t>INVERSIONES LOCALES</t>
  </si>
  <si>
    <t>Gobierno</t>
  </si>
  <si>
    <t>Sistema Financiero (1)</t>
  </si>
  <si>
    <t xml:space="preserve">Empresas no Financieras </t>
  </si>
  <si>
    <t>Administradoras de Fondos</t>
  </si>
  <si>
    <t>Sociedades Titulizadoras</t>
  </si>
  <si>
    <t>INVERSIONES EN EL EXTERIOR</t>
  </si>
  <si>
    <t>Empresas no Financieras</t>
  </si>
  <si>
    <t>TOTAL ACTIVO</t>
  </si>
  <si>
    <t>PASIVO Y PATRIMONIO</t>
  </si>
  <si>
    <t>CUENTAS POR PAGAR</t>
  </si>
  <si>
    <t>ENCAJE MANTENIDO</t>
  </si>
  <si>
    <t>Encaje Mantenido del Fondo de Pensiones Tipo 0</t>
  </si>
  <si>
    <t>Encaje Mantenido del Fondo de Pensiones Tipo 1</t>
  </si>
  <si>
    <t>Encaje Mantenido del Fondo de Pensiones Tipo 2</t>
  </si>
  <si>
    <t>Encaje Mantenido del Fondo de Pensiones Tipo 3</t>
  </si>
  <si>
    <t>TOTAL PASIVO</t>
  </si>
  <si>
    <t>CUENTAS INDIVIDUALES DE CAPITALIZACIÓN (CIC9</t>
  </si>
  <si>
    <t>CIC del Fondo de Pensiones Tipo 0</t>
  </si>
  <si>
    <t>CIC del Fondo de Pensiones Tipo 1</t>
  </si>
  <si>
    <t>CIC del Fondo de Pensiones Tipo 2</t>
  </si>
  <si>
    <t>CIC del Fondo de Pensiones Tipo 3</t>
  </si>
  <si>
    <t xml:space="preserve">TOTAL PATRIMONIO  </t>
  </si>
  <si>
    <t xml:space="preserve">TOTAL PASIVO Y PATRIMONIO </t>
  </si>
  <si>
    <t>(1) No incluye información de caja y bancos (cuenta corriente).</t>
  </si>
  <si>
    <t>Nota: Incluye información de los Fondos de Pensiones Tipo 0, 1, 2 y 3.</t>
  </si>
  <si>
    <t xml:space="preserve">   </t>
  </si>
  <si>
    <t>Fondo de Pensiones Tipo 0</t>
  </si>
  <si>
    <t>Fondo de Pensiones Tipo 1</t>
  </si>
  <si>
    <t>Fondo de Pensiones Tipo 2</t>
  </si>
  <si>
    <t>Fondo de Pensiones Tipo 3</t>
  </si>
  <si>
    <t>I.  INVERSIONES LOCALES</t>
  </si>
  <si>
    <t xml:space="preserve">Instrumentos de Corto Plazo </t>
  </si>
  <si>
    <t>CP-1</t>
  </si>
  <si>
    <t>CP-2</t>
  </si>
  <si>
    <t>CP-3</t>
  </si>
  <si>
    <t>CP-4</t>
  </si>
  <si>
    <t>E / V</t>
  </si>
  <si>
    <t>A-1+</t>
  </si>
  <si>
    <t>Instrumentos de CP del Exterior  (1)</t>
  </si>
  <si>
    <t>CP-1 (e)</t>
  </si>
  <si>
    <t>CP-2 (e)</t>
  </si>
  <si>
    <t>CP-3 (e)</t>
  </si>
  <si>
    <t>CP-4 ( e)</t>
  </si>
  <si>
    <t>E / V (e)</t>
  </si>
  <si>
    <t>Instrumentos de Largo Plazo</t>
  </si>
  <si>
    <t>AAA</t>
  </si>
  <si>
    <t>AA</t>
  </si>
  <si>
    <t>A</t>
  </si>
  <si>
    <t>A-</t>
  </si>
  <si>
    <t>AF</t>
  </si>
  <si>
    <t>AAF</t>
  </si>
  <si>
    <t>BBB+</t>
  </si>
  <si>
    <t>BBB</t>
  </si>
  <si>
    <t>A(e)</t>
  </si>
  <si>
    <t>BBB(e)</t>
  </si>
  <si>
    <t>B(e)</t>
  </si>
  <si>
    <t>CCC(e)</t>
  </si>
  <si>
    <t>CC(e)</t>
  </si>
  <si>
    <t>C</t>
  </si>
  <si>
    <t>D</t>
  </si>
  <si>
    <t>BB(e)</t>
  </si>
  <si>
    <t>E2</t>
  </si>
  <si>
    <t>Instrumentos de LP del Exterior  (1)</t>
  </si>
  <si>
    <t>AAA(e)</t>
  </si>
  <si>
    <t>AA(e)</t>
  </si>
  <si>
    <t>C(e)</t>
  </si>
  <si>
    <t>E(e) / V(e)</t>
  </si>
  <si>
    <t>Acciones Preferentes</t>
  </si>
  <si>
    <t>BB</t>
  </si>
  <si>
    <t>B</t>
  </si>
  <si>
    <t>CCC</t>
  </si>
  <si>
    <t>Cuotas de Participación de Fondos de Inversión</t>
  </si>
  <si>
    <t>4  (5)</t>
  </si>
  <si>
    <t>Instrumentos sin Categoría de Riesgo Equivalente</t>
  </si>
  <si>
    <t>Títulos de Deuda del Gobierno (2)</t>
  </si>
  <si>
    <t>Certificados Banco Central de Reserva (3)</t>
  </si>
  <si>
    <t xml:space="preserve">Fondos Mutuos </t>
  </si>
  <si>
    <t xml:space="preserve">Acciones y Valores representativos sobre Acciones </t>
  </si>
  <si>
    <t>Cuenta Corriente</t>
  </si>
  <si>
    <t>II.  INVERSIONES EN EL EXTERIOR</t>
  </si>
  <si>
    <t>Instrumentos de Inversión de Corto Plazo con Equivalencia de Clasificación</t>
  </si>
  <si>
    <t>A-1</t>
  </si>
  <si>
    <t xml:space="preserve"> A-2</t>
  </si>
  <si>
    <t>Instrumentos de Inversión de Largo Plazo con Equivalencia de Clasificación</t>
  </si>
  <si>
    <t>AA+</t>
  </si>
  <si>
    <t>AA-</t>
  </si>
  <si>
    <t>A+</t>
  </si>
  <si>
    <t>Fondos Mutuos   (4)</t>
  </si>
  <si>
    <t>Fondos de Inversión Tradicional</t>
  </si>
  <si>
    <t>III. OPERACIONES EN TRÁNSITO</t>
  </si>
  <si>
    <t>TOTAL</t>
  </si>
  <si>
    <t xml:space="preserve"> (1) Financian actividad desarrollada en el país.</t>
  </si>
  <si>
    <t xml:space="preserve">  (2) Incluye inversiones en Bonos Estructurados cuyo capital protegido corresponde a Instrumentos de Deuda del Gobierno Central.</t>
  </si>
  <si>
    <t>(3) Incluye Depósitos Overnight y Certificados de Depósito con Negociación Restringida del BCRP.</t>
  </si>
  <si>
    <t>(4) Incluye la participación de las AFP en Fondos Mutuos Alternativos.</t>
  </si>
  <si>
    <t>(5) Categoría de riesgo equivalente para acciones y valores representativos de derechos sobre acciones, según lo indicado en el Anexo IV de la Circular Nº AFP-044-2004</t>
  </si>
  <si>
    <t>(e) Clasificación de riesgo otorgada por empresas Clasificadoras del Exterior.</t>
  </si>
  <si>
    <t>Nota:  Las Categorías E y E(e) corresponden a los Títulos que no tienen información suficiente y las categorías V y V(e) se asignan cuando la categoría de riesgo ha sido observada, por considerar que el instrumento tiene una categoría de riesgo correpondiente al grado especulativo.</t>
  </si>
  <si>
    <t>Sector</t>
  </si>
  <si>
    <t>Sub Sector</t>
  </si>
  <si>
    <t>Miles de S/</t>
  </si>
  <si>
    <t>% del Fondo de Pensiones (en %)</t>
  </si>
  <si>
    <t>Telecomunicaciones</t>
  </si>
  <si>
    <t>Telecomunicaciones (1)</t>
  </si>
  <si>
    <t>Total  Sector Telecomunicaciones</t>
  </si>
  <si>
    <t>Energía</t>
  </si>
  <si>
    <t>Distribución Eléctrica (2)</t>
  </si>
  <si>
    <t>Generación Eléctrica (3)</t>
  </si>
  <si>
    <t>Transmisión eléctrica (4)</t>
  </si>
  <si>
    <t>Proyectos Hidroenergéticos (5)</t>
  </si>
  <si>
    <t>Hidrocarburos (6)</t>
  </si>
  <si>
    <t>Total Sector Energía</t>
  </si>
  <si>
    <t>Infraestructura de Transporte</t>
  </si>
  <si>
    <t>Redes Viales (7)</t>
  </si>
  <si>
    <t>Ferrocarriles (8)</t>
  </si>
  <si>
    <t>Aerocomercial y Portuario (9)</t>
  </si>
  <si>
    <t>Total Sector Infraestructura de Transporte</t>
  </si>
  <si>
    <t>Saneamiento</t>
  </si>
  <si>
    <t>Saneamiento (10)</t>
  </si>
  <si>
    <t>Total  Sector Saneamiento</t>
  </si>
  <si>
    <t>Infraestructura para la Salud</t>
  </si>
  <si>
    <t>Infraestructura para la Salud (11)</t>
  </si>
  <si>
    <t>Total Sector Infraestructura para la Salud</t>
  </si>
  <si>
    <t>Total Infraestructura (12)</t>
  </si>
  <si>
    <t>A la fecha, la relación de emisores por cada Subsector es la siguiente:</t>
  </si>
  <si>
    <t xml:space="preserve">   1.- Telefónica Móviles, América Móviles, Telefónica del Perú y Red Dorsal</t>
  </si>
  <si>
    <t xml:space="preserve">   2.- Luz del Sur , Edelnor y Fondo de Inversión Energético Americano de Larraín Vial </t>
  </si>
  <si>
    <t xml:space="preserve">   3 .- Cahua, Duke Egenor, Edegel, Enersur, Electroandes,Inkia Energy,Fondo de Inversión Energético Americano de Larraín Vial,  Kallpa, Southern Cone, Energía Eólica, Engie Energia P, </t>
  </si>
  <si>
    <t xml:space="preserve">            Chinango, Fondo de Inversión Energético Americano de Larraín Vial y Fondo de Inversión en Infraestructura de AC Capitales.</t>
  </si>
  <si>
    <t xml:space="preserve">   4.- Abengoa, Consorcio Transmantaro, Fondo de Inversión Energético Americano de Larraín Vial, Red de Energía del Perú, Aguaytía, Redesur-Tesur,</t>
  </si>
  <si>
    <t xml:space="preserve">             y los Fondos de Inversión en Infraestructura de AC Capitales, de Sigma, y de Macrocapitales.</t>
  </si>
  <si>
    <t xml:space="preserve">   5 .- Consorcio Trasvase Olmos y  Fondo de Inversión Energético Americano de Larraín Vial</t>
  </si>
  <si>
    <t xml:space="preserve">   6 .- Relapasa, Transportadora de Gas del Perú, Perú LNG, Plus Camisea, Fondo de Inversión Energético Americano de Larraín Vial,</t>
  </si>
  <si>
    <t xml:space="preserve">            Maple, Hunt Oil, Calidda, Plus Lote 56 y  Fondo de Inversión en Infraestructura de AC Capitales</t>
  </si>
  <si>
    <t xml:space="preserve">   7 .- IIRSA Sur (Tramos 2, 3 y 4) , IIRSA Norte, Interoceánica V , CRPAO PEN Trust, CRPAO VAC Trust, Rutas de Lima, ICCGSA, GyM Ferrovias, </t>
  </si>
  <si>
    <t xml:space="preserve">            Línea 2, Norvial, Cosapi, Línea Amarilla y Fondo de Inversión en Infraestructura de Sigma.</t>
  </si>
  <si>
    <t xml:space="preserve">   8 .- No se tiene inversión en este subsector</t>
  </si>
  <si>
    <t xml:space="preserve">   9.- Terminales Portuarios Euroandinos - Paita, Lima Airport Partners, Andino Investmen Holdings y Fondo de Inversión en Infraestructura de AC Capitales </t>
  </si>
  <si>
    <t xml:space="preserve">   10.- H2Olmos, Huascacocha, Taboada, Fondo de Inversión en Infraestructura de AC Capitales.</t>
  </si>
  <si>
    <t xml:space="preserve">   11.- Peru Payroll Deduction Finance Limited</t>
  </si>
  <si>
    <t xml:space="preserve">   12.- Los porcentajes de distribución entre subsectores correspondientes al Fondo de Inversión en Infraestructura de AC Capitales corresponden 31 de Mayo de 2024.</t>
  </si>
  <si>
    <t>AFP</t>
  </si>
  <si>
    <t>SISTEMA</t>
  </si>
  <si>
    <t>(en miles de soles)</t>
  </si>
  <si>
    <t>0 - 1 Año</t>
  </si>
  <si>
    <t>1 - 2 Años</t>
  </si>
  <si>
    <t>2 - 5 Años</t>
  </si>
  <si>
    <t>&gt; 5 años</t>
  </si>
  <si>
    <t>Indefinido</t>
  </si>
  <si>
    <t>Monto</t>
  </si>
  <si>
    <t>I. INVERSIONES LOCALES</t>
  </si>
  <si>
    <t>1. Gobierno</t>
  </si>
  <si>
    <t>Certificados y Depósitos a Plazo del BCRP  (1)</t>
  </si>
  <si>
    <t>Bonos del Gobierno Central</t>
  </si>
  <si>
    <t>Bonos Brady</t>
  </si>
  <si>
    <t>Letras del Tesoro</t>
  </si>
  <si>
    <t>2. Sistema Financiero</t>
  </si>
  <si>
    <t>Certificados y Depósitos a Plazo (2)</t>
  </si>
  <si>
    <t>Papeles Comerciales</t>
  </si>
  <si>
    <t>Títulos de Deuda emitidos por Organismos Internacionales en el mercado local</t>
  </si>
  <si>
    <t xml:space="preserve">Títulos de Deuda emitidos por Entidades Financieras del Exterior en el mercado local </t>
  </si>
  <si>
    <t xml:space="preserve">Bonos de Arrendamiento Financiero </t>
  </si>
  <si>
    <t>Bonos Subordinados</t>
  </si>
  <si>
    <t>Otros Bonos Sector Financiero</t>
  </si>
  <si>
    <t>Letras Hipotecarias</t>
  </si>
  <si>
    <t>Bonos Hipotecarios</t>
  </si>
  <si>
    <t>Acciones y Valores representativos sobre Acciones</t>
  </si>
  <si>
    <t xml:space="preserve">3. Empresas no Financieras </t>
  </si>
  <si>
    <t>Pagarés LP</t>
  </si>
  <si>
    <t xml:space="preserve">Títulos de Deuda emitidos por Entidades No Financieras del Exterior en el mercado local </t>
  </si>
  <si>
    <t>Bonos Corporativos Coemitidos</t>
  </si>
  <si>
    <t xml:space="preserve">Bonos de Empresas no Financieras </t>
  </si>
  <si>
    <t>Bonos para Nuevos Proyectos</t>
  </si>
  <si>
    <t>Bonos Estructurados</t>
  </si>
  <si>
    <t>Bonos convertibles emitidos en el mercado local</t>
  </si>
  <si>
    <t>Certificados de Suscripción Preferente</t>
  </si>
  <si>
    <t>Certificados Prov. Acc.</t>
  </si>
  <si>
    <t>Fondo de inversiones alternativos</t>
  </si>
  <si>
    <t>4. Administradoras de Fondos</t>
  </si>
  <si>
    <t>Fondos Mutuos del Extranjero - ETF del mercado local</t>
  </si>
  <si>
    <t>Fondo Mutuo  Alternativo Extranjero - Límite</t>
  </si>
  <si>
    <t>Fondo Mutuo Local</t>
  </si>
  <si>
    <t>Fondo de Inversión Tradicional</t>
  </si>
  <si>
    <t>Fondo de Inversión Alternativo</t>
  </si>
  <si>
    <t>5. Sociedades Titulizadoras</t>
  </si>
  <si>
    <t>Bonos de Titulización (5)</t>
  </si>
  <si>
    <t>Titulos con Derecho de Participación</t>
  </si>
  <si>
    <t>Papel Comercial</t>
  </si>
  <si>
    <t>Papel Comercial TIT</t>
  </si>
  <si>
    <t>II. INVERSIONES EN EL EXTERIOR</t>
  </si>
  <si>
    <t>Títulos de Deuda</t>
  </si>
  <si>
    <t>Bonos del Sistema Financiero</t>
  </si>
  <si>
    <t>Títulos de Deuda Emitidos por Organismo Internacional</t>
  </si>
  <si>
    <t>Certificados y Depósitos a Plazo (2) (4)</t>
  </si>
  <si>
    <t>Fondos Mutuos</t>
  </si>
  <si>
    <t>3. Empresas no Financieras</t>
  </si>
  <si>
    <t>Bonos Corporativos</t>
  </si>
  <si>
    <t>Depósitos del Extranjero</t>
  </si>
  <si>
    <t>Fondos Mutuos Alternativos del Extranjero</t>
  </si>
  <si>
    <t>Fondos Mutuos del Extranjero</t>
  </si>
  <si>
    <t>Fondos de inversión</t>
  </si>
  <si>
    <t>Bonos de Titulización</t>
  </si>
  <si>
    <t>Fondo de Pensiones</t>
  </si>
  <si>
    <t>Encaje Legal</t>
  </si>
  <si>
    <t>(1)  Incluye Depósitos Overnight y Certificados de Depósito con Negociación Restringida del BCRP</t>
  </si>
  <si>
    <t>(2)  Incluye Cuenta Corriente.</t>
  </si>
  <si>
    <t>(3) Corresponden a acciones de Capital Social no listadas en Bolsa.</t>
  </si>
  <si>
    <t>(4) Incluye transferencias para liquidar Operaciones en Tránsito generadas por inversiones en  el exterior.</t>
  </si>
  <si>
    <t>(5) Incluye Bonos de Titulización Hipotecarios.</t>
  </si>
  <si>
    <t>(1)  Incluye Depósitos Overnight y Certificados de Depóstito con Negociación Restringida del BCRP</t>
  </si>
  <si>
    <t>(3) Corresponden a acciones de Capital Social no listadas en Bolsa</t>
  </si>
  <si>
    <t>(4) Incluye transferencias para liquidar Operaciones en Tránsito generadas por Inversiones en el Exterior.</t>
  </si>
  <si>
    <t>Consolidado de las Carteras Administradas por Moneda</t>
  </si>
  <si>
    <t>Soles</t>
  </si>
  <si>
    <t>VAC</t>
  </si>
  <si>
    <t>Dólares</t>
  </si>
  <si>
    <t>Euros</t>
  </si>
  <si>
    <t>Yen</t>
  </si>
  <si>
    <t>Libra Esterlina</t>
  </si>
  <si>
    <t>Dólar canadiense</t>
  </si>
  <si>
    <t>Real Brasileño</t>
  </si>
  <si>
    <t>Peso Mexicano</t>
  </si>
  <si>
    <t>Dólar Australiano</t>
  </si>
  <si>
    <t>Peso Chileno</t>
  </si>
  <si>
    <t>Pesos Colombianos</t>
  </si>
  <si>
    <t>Dólar de Hong Kong</t>
  </si>
  <si>
    <t>Renminbi Chino Onshore</t>
  </si>
  <si>
    <t>Won Coreano</t>
  </si>
  <si>
    <t>Nuevo Dólar de Taiwan</t>
  </si>
  <si>
    <t>Franco Suizo</t>
  </si>
  <si>
    <t>Lira Turca</t>
  </si>
  <si>
    <t>Corona Noruega</t>
  </si>
  <si>
    <t>Corona Sueca</t>
  </si>
  <si>
    <t>Rand Sudafricano</t>
  </si>
  <si>
    <t>Renminbi Chino</t>
  </si>
  <si>
    <t>Sistema Financiero</t>
  </si>
  <si>
    <t>TOTAL SIN COBERTURA CAMBIARIA</t>
  </si>
  <si>
    <t>IV. POSICIÓN FORWARDS (1)</t>
  </si>
  <si>
    <t>TOTAL CON COBERTURA CAMBIARIA</t>
  </si>
  <si>
    <t>Tipo de Cambio (Soles/Moneda Extranjera) (2) (3)</t>
  </si>
  <si>
    <t>(1) Posiciones nocionales de los contratos forwards de moneda expresados en soles al tipo de cambio vector de la fecha del reporte</t>
  </si>
  <si>
    <t>(2) Tipo de cambio aplicado para valorizar las carteras administradas en Soles.</t>
  </si>
  <si>
    <t>(3) Tipo de Cambio al al 31 de Julio de 2024</t>
  </si>
  <si>
    <t>Cartera Administrada del Fondo de Pensiones Tipo 0 por Moneda</t>
  </si>
  <si>
    <t xml:space="preserve"> Sociedades Titulizadoras</t>
  </si>
  <si>
    <t>II. OPERACIONES EN TRÁNSITO</t>
  </si>
  <si>
    <t>III. POSICIÓN FORWARDS (1)</t>
  </si>
  <si>
    <t>Cartera Administrada del Fondo de Pensiones Tipo 1 por Moneda</t>
  </si>
  <si>
    <t>Cartera Administrada del Fondo de Pensiones Tipo 2 por Moneda</t>
  </si>
  <si>
    <t>Fondos de Inversión</t>
  </si>
  <si>
    <t>Cartera Administrada del Fondo de Pensiones Tipo 3 por Moneda</t>
  </si>
  <si>
    <t>Carteras Administradas por Emisor y Tipo de Fondo de Pensiones</t>
  </si>
  <si>
    <t xml:space="preserve">Monto </t>
  </si>
  <si>
    <t>I. EMISORES LOCALES</t>
  </si>
  <si>
    <t>GOBIERNO</t>
  </si>
  <si>
    <t>Banco Central de Reserva del Perú</t>
  </si>
  <si>
    <t>Gobierno Central</t>
  </si>
  <si>
    <t>CORPORACION FINANCIERA DE DESARROLLO</t>
  </si>
  <si>
    <t>EMPRESAS BANCARIAS Y FINANCIERAS</t>
  </si>
  <si>
    <t>Banco BCI Peru S.A.</t>
  </si>
  <si>
    <t>Banco Continental</t>
  </si>
  <si>
    <t>Banco de Crédito del Perú</t>
  </si>
  <si>
    <t>Banco de la Nación</t>
  </si>
  <si>
    <t>Banco Falabella</t>
  </si>
  <si>
    <t>Banco Financiero</t>
  </si>
  <si>
    <t>Banco Interamericano de Finanzas</t>
  </si>
  <si>
    <t xml:space="preserve">Banco Internacional del Perú </t>
  </si>
  <si>
    <t>Banco Pichincha</t>
  </si>
  <si>
    <t>Banco Ripley</t>
  </si>
  <si>
    <t>Banco Santander</t>
  </si>
  <si>
    <t>Caja Municipal de Ahorro y Crédito de Arequip</t>
  </si>
  <si>
    <t>Citibank del Perú</t>
  </si>
  <si>
    <t>Compartamos Financiera S.A.</t>
  </si>
  <si>
    <t>Crediscotia Financiera</t>
  </si>
  <si>
    <t xml:space="preserve">Deutsche Bank, London Branch - Perú </t>
  </si>
  <si>
    <t>Deutsche Bank (PERU) S.A.</t>
  </si>
  <si>
    <t>Edpyme Santander Consumo Perú S.A.</t>
  </si>
  <si>
    <t>Edyficar</t>
  </si>
  <si>
    <t>Financiera Confianza S.A.A.</t>
  </si>
  <si>
    <t>Financiera Efectiva S.A.</t>
  </si>
  <si>
    <t>Financiera Oh! S.A.</t>
  </si>
  <si>
    <t>Financiera Uno S.A.</t>
  </si>
  <si>
    <t>Fondo Mivivienda</t>
  </si>
  <si>
    <t>ICBC Perú Bank S.A.</t>
  </si>
  <si>
    <t>ITAU Corpbanca / Corpbanca NY Branch</t>
  </si>
  <si>
    <t>Banco GNB Perú</t>
  </si>
  <si>
    <t>Mibanco</t>
  </si>
  <si>
    <t>Scotiabank Peru</t>
  </si>
  <si>
    <t>EMPRESAS DE ARRENDAMIENTO FINANCIERO</t>
  </si>
  <si>
    <t>Leasing Total</t>
  </si>
  <si>
    <t>SOCIEDADES TITULIZADORAS</t>
  </si>
  <si>
    <t>BCP-PF Fideicomiso en Infraestructura</t>
  </si>
  <si>
    <t>Continetal Senior Trust</t>
  </si>
  <si>
    <t>Continetal Senior Trust II</t>
  </si>
  <si>
    <t>Continental Sociedad Titulizadora</t>
  </si>
  <si>
    <t>Credicorp Capital Sociedad Titulizadora S.A.</t>
  </si>
  <si>
    <t>CCR Inc. MT-100 Payment Rights Master Trust</t>
  </si>
  <si>
    <t>Continental Trust</t>
  </si>
  <si>
    <t xml:space="preserve">CRPAO Pen Trust </t>
  </si>
  <si>
    <t>CRPAO VAC Trust, Series 2009-100</t>
  </si>
  <si>
    <t>Huascacocha Finance Limited</t>
  </si>
  <si>
    <t>IBK DPR Securitizadora</t>
  </si>
  <si>
    <t>InRetail Consumer</t>
  </si>
  <si>
    <t>InRetail Shopping Malls</t>
  </si>
  <si>
    <t>Internacional de Títulos Sociedad Titulizadora</t>
  </si>
  <si>
    <t>Interoceanica IV Finance Limited</t>
  </si>
  <si>
    <t>Interoceanica V Finance Limited</t>
  </si>
  <si>
    <t>IIRSA Norte Finance Limited</t>
  </si>
  <si>
    <t>Lima Metro Line 2 Finance Limited</t>
  </si>
  <si>
    <t xml:space="preserve">Peru Enhanced Pass Trough SSCN </t>
  </si>
  <si>
    <t>Peru Payroll Deduction Finance Limited</t>
  </si>
  <si>
    <t>Red Dorsal Finance Limited</t>
  </si>
  <si>
    <t>Scotiabank Fideicomiso de Infraestructura 2</t>
  </si>
  <si>
    <t xml:space="preserve">Scotia Sociedad Titulizadora </t>
  </si>
  <si>
    <t>Scotia Bank Peru DPR Finance Company</t>
  </si>
  <si>
    <t>Taboada Finance Limited</t>
  </si>
  <si>
    <t>FONDOS DE INVERSIÓN</t>
  </si>
  <si>
    <t xml:space="preserve">AC Capitales SAFI </t>
  </si>
  <si>
    <t>BD Capital SAFI SAC</t>
  </si>
  <si>
    <t>BlackRock Institutional Trust Company</t>
  </si>
  <si>
    <t>Carlyle Peru GP, L.P.</t>
  </si>
  <si>
    <t xml:space="preserve">Compass Group SAFI </t>
  </si>
  <si>
    <t>Credicorp Capital S.A. Sociedad Admin. Fondos</t>
  </si>
  <si>
    <t>Credifondo SA SAF</t>
  </si>
  <si>
    <t>Acces SEAF SAFI SAC</t>
  </si>
  <si>
    <t>El Dorado Asset Management</t>
  </si>
  <si>
    <t>ENFOCA SAFI S.A.</t>
  </si>
  <si>
    <t>HMC Asset Management S.A. SAFI</t>
  </si>
  <si>
    <t>HMC Asset Management S.A. Sociedad Administra</t>
  </si>
  <si>
    <t>Faro Capital SAFI S.A.</t>
  </si>
  <si>
    <t>Macrocapitales SAFI S.A.</t>
  </si>
  <si>
    <t xml:space="preserve">Sigma SAFI </t>
  </si>
  <si>
    <t>Summa SAFI</t>
  </si>
  <si>
    <t>Larraín Vial SAFI</t>
  </si>
  <si>
    <t>W Capital SAFI S.A.</t>
  </si>
  <si>
    <t>Union para la Infraestructura Peru SAC</t>
  </si>
  <si>
    <t>ORGANISMOS MULTILATERALES</t>
  </si>
  <si>
    <t>Corporación Andina de Fomento</t>
  </si>
  <si>
    <t>Banco Interamericano de Desarrollo</t>
  </si>
  <si>
    <t>ENTIDADES FINANCIERAS INTERNACIONALES</t>
  </si>
  <si>
    <t>JP Morgan Chase &amp; Co - Perú</t>
  </si>
  <si>
    <t>COMPAÑÍAS DE SEGUROS</t>
  </si>
  <si>
    <t>Interseguro</t>
  </si>
  <si>
    <t>Pacifico Compañía de Seguros y Reaseguros</t>
  </si>
  <si>
    <t>HOLDINGS</t>
  </si>
  <si>
    <t>Credicorp LTD.</t>
  </si>
  <si>
    <t>Intercorp Perú</t>
  </si>
  <si>
    <t>Intercorp Financial Services Inc.</t>
  </si>
  <si>
    <t xml:space="preserve">Intergroup </t>
  </si>
  <si>
    <t>INDUSTRIA</t>
  </si>
  <si>
    <t>Alimentos y Bebidas</t>
  </si>
  <si>
    <t xml:space="preserve">Alicorp </t>
  </si>
  <si>
    <t>Camposol S.A.</t>
  </si>
  <si>
    <t xml:space="preserve">Gloria </t>
  </si>
  <si>
    <t>Corporación Azucarera del Perú S.A.</t>
  </si>
  <si>
    <t>Corporación J.R. Lindley</t>
  </si>
  <si>
    <t>Compañía Nacional de Chocolates</t>
  </si>
  <si>
    <t>Palmas del Espino</t>
  </si>
  <si>
    <t>Unión de Cervecerías Peruanas Backus &amp; Johnston</t>
  </si>
  <si>
    <t>Cemento</t>
  </si>
  <si>
    <t xml:space="preserve">Cementos Pacasmayo </t>
  </si>
  <si>
    <t xml:space="preserve">Cementos Yura </t>
  </si>
  <si>
    <t>UNACEM CORP S.A.A.</t>
  </si>
  <si>
    <t xml:space="preserve">Maquinaria </t>
  </si>
  <si>
    <t>Ferreycorp S.A.A.</t>
  </si>
  <si>
    <t>INMOBILIARIA Y CONSTRUCCIÓN</t>
  </si>
  <si>
    <t>AENZA S.A.A. (antes Graña &amp; Montero S.A.A.)</t>
  </si>
  <si>
    <t>GyM Ferrovias</t>
  </si>
  <si>
    <t>Cosapi S.A.</t>
  </si>
  <si>
    <t>HIDROCARBUROS</t>
  </si>
  <si>
    <t xml:space="preserve">Refinería La Pampilla </t>
  </si>
  <si>
    <t xml:space="preserve">Perú LNG </t>
  </si>
  <si>
    <t xml:space="preserve">Pluspetrol Camisea </t>
  </si>
  <si>
    <t>Pluspetrol Lote 56</t>
  </si>
  <si>
    <t>Petróleos del Perú - Petroperú S.A.</t>
  </si>
  <si>
    <t xml:space="preserve">Transportadora de Gas del Perú </t>
  </si>
  <si>
    <t>Corporación Primax</t>
  </si>
  <si>
    <t>MINERAS</t>
  </si>
  <si>
    <t>Cía. Minera Ares</t>
  </si>
  <si>
    <t>Cía. Minera Atacocha</t>
  </si>
  <si>
    <t xml:space="preserve">Cía. de Minas Buenaventura </t>
  </si>
  <si>
    <t xml:space="preserve">Cía. Minera Milpo </t>
  </si>
  <si>
    <t>Hochschild Mining</t>
  </si>
  <si>
    <t>Minsur</t>
  </si>
  <si>
    <t>Nexa Resources Atacocha S.A.A.</t>
  </si>
  <si>
    <t>Sociedad Minera Cerro Verde</t>
  </si>
  <si>
    <t>Sociedad Minera El Brocal</t>
  </si>
  <si>
    <t>Volcan Cía. Minera</t>
  </si>
  <si>
    <t>SERVICIOS PÚBLICOS</t>
  </si>
  <si>
    <t>Consorcio Transmantaro</t>
  </si>
  <si>
    <t xml:space="preserve">Duke Energy International Egenor </t>
  </si>
  <si>
    <t>Electro Dunas S.A.A.</t>
  </si>
  <si>
    <t xml:space="preserve">Enel Distribución Perú </t>
  </si>
  <si>
    <t xml:space="preserve">Enel Generación Perú </t>
  </si>
  <si>
    <t xml:space="preserve">Energía del Sur </t>
  </si>
  <si>
    <t>Energía Eólica</t>
  </si>
  <si>
    <t>Engie Energía Perú S.A.</t>
  </si>
  <si>
    <t>Fenix Power Perú S.A.</t>
  </si>
  <si>
    <t>Gas Natural de Lima y Callao</t>
  </si>
  <si>
    <t>Kallpa Generación S.A</t>
  </si>
  <si>
    <t xml:space="preserve">Luz del Sur </t>
  </si>
  <si>
    <t>Orazul Energy Egenor S. EN C. POR A.</t>
  </si>
  <si>
    <t xml:space="preserve">Planta de Reserva Fría de Generación de Eten </t>
  </si>
  <si>
    <t>Sites del Perú S.A.C.</t>
  </si>
  <si>
    <t xml:space="preserve">Telefónica del Perú </t>
  </si>
  <si>
    <t xml:space="preserve">Telefónica Móviles </t>
  </si>
  <si>
    <t>SOCIEDADES CONCESIONARIAS</t>
  </si>
  <si>
    <t>H2Olmos S.A.</t>
  </si>
  <si>
    <t xml:space="preserve">Red de Energía del Perú </t>
  </si>
  <si>
    <t xml:space="preserve">Concesionario Trasvase Olmos </t>
  </si>
  <si>
    <t>Línea Amarilla S.A.C.</t>
  </si>
  <si>
    <t>Norvial S.A.</t>
  </si>
  <si>
    <t>ALMACENES COMERCIALES</t>
  </si>
  <si>
    <t>Cencosud Perú</t>
  </si>
  <si>
    <t>InRetail Peru</t>
  </si>
  <si>
    <t>Ripley Perú</t>
  </si>
  <si>
    <t xml:space="preserve">Saga Falabella </t>
  </si>
  <si>
    <t>Falabella Perú S.A.</t>
  </si>
  <si>
    <t>DIVERSAS</t>
  </si>
  <si>
    <t xml:space="preserve">Administradora Jockey Plaza Shopping Center </t>
  </si>
  <si>
    <t>Corporación Aceros Arequipa</t>
  </si>
  <si>
    <t>Asociación Tecsup N° 2</t>
  </si>
  <si>
    <t>Cineplex S.A.</t>
  </si>
  <si>
    <t>Complejo Agroindustrial Beta S.A.</t>
  </si>
  <si>
    <t>Empresa Editora El Comercio</t>
  </si>
  <si>
    <t>Fossal S.A.A.</t>
  </si>
  <si>
    <t>Hermes Transportes Blindados S.A.</t>
  </si>
  <si>
    <t>Inca Rail S.A.C.</t>
  </si>
  <si>
    <t>Ingenieros Civiles y Contratistas Generales</t>
  </si>
  <si>
    <t>InRetail Pharma S.A.</t>
  </si>
  <si>
    <t>Inverfal Perú S.A.</t>
  </si>
  <si>
    <t>Inversiones Nacionales de Turismo S.A.</t>
  </si>
  <si>
    <t>Inversiones Portuarias Chancay S.A.A</t>
  </si>
  <si>
    <t>AL Inversiones Palo Alto II S. A. C.</t>
  </si>
  <si>
    <t>Hunt Oil Company of Peru L.L.C.,</t>
  </si>
  <si>
    <t>Lima Airport Partners</t>
  </si>
  <si>
    <t>Nexa Resources S.A. Peru</t>
  </si>
  <si>
    <t>Nexa Resources Perú S.A.A.</t>
  </si>
  <si>
    <t>Pacifico S.A. Entidad Prestadora de Salud</t>
  </si>
  <si>
    <t>Pesquera Exalmar</t>
  </si>
  <si>
    <t>Productos Tissue del Perú S.A.C.</t>
  </si>
  <si>
    <t>Promigas S.A. E.S.P. / Gases del Pacífico S.A</t>
  </si>
  <si>
    <t>Rutas de Lima</t>
  </si>
  <si>
    <t>San Miguel Industrias Pet S.A.</t>
  </si>
  <si>
    <t>Terminales Portuarios Euroandinos Paita S.A.</t>
  </si>
  <si>
    <t>Efic Partners S.A.</t>
  </si>
  <si>
    <t>Sierra Metals Inc. - PE</t>
  </si>
  <si>
    <t>II. EMISORES EXTRANJEROS</t>
  </si>
  <si>
    <t>Gobierno de Australia</t>
  </si>
  <si>
    <t>Gobierno de Canadá</t>
  </si>
  <si>
    <t>Gobierno de Colombia</t>
  </si>
  <si>
    <t>Gobierno de Chile</t>
  </si>
  <si>
    <t>Gobierno de los Estados Unidos</t>
  </si>
  <si>
    <t>Gobierno de Japón</t>
  </si>
  <si>
    <t>Gobierno de México</t>
  </si>
  <si>
    <t>GOBIERNO DEL REINO UNIDO</t>
  </si>
  <si>
    <t>República Federal de Brasil</t>
  </si>
  <si>
    <t>Australia and New Zealand Banking Group</t>
  </si>
  <si>
    <t>Banco Bilbao Vizcaya Argentaria Colombia S.A.</t>
  </si>
  <si>
    <t>Banco BTG Pactual S.A.</t>
  </si>
  <si>
    <t>Banco Davivienda S.A.</t>
  </si>
  <si>
    <t>Banco de Bogotá</t>
  </si>
  <si>
    <t>Banco de Chile</t>
  </si>
  <si>
    <t>Banco do Brasil</t>
  </si>
  <si>
    <t>Bancolombia S.A.</t>
  </si>
  <si>
    <t>Banco Santander de Brasil</t>
  </si>
  <si>
    <t>Banco Santander México</t>
  </si>
  <si>
    <t>Barclays Bank PLC</t>
  </si>
  <si>
    <t>BBVA Bancomer</t>
  </si>
  <si>
    <t>Berkshire Hathaway</t>
  </si>
  <si>
    <t>BNP Paribas</t>
  </si>
  <si>
    <t>Brown Brothers Harriman &amp; Co</t>
  </si>
  <si>
    <t>Central American Bank for Economic Integration</t>
  </si>
  <si>
    <t>Citibank</t>
  </si>
  <si>
    <t>DBS Bank Ltd</t>
  </si>
  <si>
    <t>Deutsche Bank AG</t>
  </si>
  <si>
    <t>Discover Financial Services</t>
  </si>
  <si>
    <t>DnB Bank ASA</t>
  </si>
  <si>
    <t>Export-Import Bank of Korea</t>
  </si>
  <si>
    <t>Financiera de Desarrollo Territorial</t>
  </si>
  <si>
    <t>Grupo de Inversiones Suramericana S.A.</t>
  </si>
  <si>
    <t>GRUPO FINANCIERO BANORTE</t>
  </si>
  <si>
    <t>Grupo Financiero Santander México</t>
  </si>
  <si>
    <t>Grupo Aval Acciones y Valores</t>
  </si>
  <si>
    <t>INTL FCStone Financial Inc.</t>
  </si>
  <si>
    <t>Itau Unibanco Holding S.A.</t>
  </si>
  <si>
    <t>JP Morgan Chase &amp; Co</t>
  </si>
  <si>
    <t>J.P Morgan Chase Bank N.A</t>
  </si>
  <si>
    <t>Merry Lynch &amp; Co</t>
  </si>
  <si>
    <t>Morgan Stanley</t>
  </si>
  <si>
    <t>National Australia Bank Limited</t>
  </si>
  <si>
    <t>Nordea Bank</t>
  </si>
  <si>
    <t>The Bank  of Nova Scotia</t>
  </si>
  <si>
    <t>Skandinaviska Enskilda Banken AB</t>
  </si>
  <si>
    <t>Societe Generale</t>
  </si>
  <si>
    <t>State Street Corporation</t>
  </si>
  <si>
    <t xml:space="preserve">State Street Bank and Trust Company </t>
  </si>
  <si>
    <t>Sumitomo Mitsui Banking Corporation</t>
  </si>
  <si>
    <t>Sura Asset Management S.A.</t>
  </si>
  <si>
    <t>Visa</t>
  </si>
  <si>
    <t>Wells Fargo Bank</t>
  </si>
  <si>
    <t>ADMINISTRADORAS DE FONDOS</t>
  </si>
  <si>
    <t>Aberdeen Global Services S.A.</t>
  </si>
  <si>
    <t>Global Infrastructure GP IV, L.P.</t>
  </si>
  <si>
    <t>Hellman &amp; Friedman Investors IX, L.P.</t>
  </si>
  <si>
    <t>Oaktree Special Situations Fund II GP, L.P.</t>
  </si>
  <si>
    <t>PAI Europe VII GP S.à r.l.</t>
  </si>
  <si>
    <t>PAI Europe VII GP SAS</t>
  </si>
  <si>
    <t>Platinum Equity Partners V, L.P.</t>
  </si>
  <si>
    <t>Strategic Partners Fund Solutions GP (Offshor</t>
  </si>
  <si>
    <t>TS European VIII GP S.á.r.l</t>
  </si>
  <si>
    <t>Vista Equity Partners Fund VII GP, L.P.</t>
  </si>
  <si>
    <t>Actis GP, LLP</t>
  </si>
  <si>
    <t>Alliance Bernstein, LP</t>
  </si>
  <si>
    <t>Allianz Global Investors</t>
  </si>
  <si>
    <t>Altamar Private Equity</t>
  </si>
  <si>
    <t>Amundi Asset Management</t>
  </si>
  <si>
    <t>Antin Infrastructure Partners IV Luxembourg G</t>
  </si>
  <si>
    <t>Antin Infrastructure Partners V Luxembourg GP</t>
  </si>
  <si>
    <t>APAX X USD Feeder L.P.</t>
  </si>
  <si>
    <t>Apax VIII GP, LP</t>
  </si>
  <si>
    <t>Apax IX GP Co. Limited</t>
  </si>
  <si>
    <t>Apollo Credit Opportunity Advisors III, LP</t>
  </si>
  <si>
    <t>Apollo EPF Adivosrs III, LP</t>
  </si>
  <si>
    <t>Arcano Capital, SGECR, S.A.</t>
  </si>
  <si>
    <t>Arias Resource Capital GP Ltd</t>
  </si>
  <si>
    <t>Arias Resource Capital GP II Ltd.</t>
  </si>
  <si>
    <t>Ashmore Investment Management (Ireland) Limit</t>
  </si>
  <si>
    <t>ASSF Operating Manager IV, LP</t>
  </si>
  <si>
    <t>ASF Cosmos Co-Invest L.P.</t>
  </si>
  <si>
    <t>ASF VII GP Limited</t>
  </si>
  <si>
    <t>ASF VIII GP Limited</t>
  </si>
  <si>
    <t>Ashmore Investment Management Limited</t>
  </si>
  <si>
    <t>Avenue Europe Capital Partners III, LLC</t>
  </si>
  <si>
    <t>Axa Funds Management</t>
  </si>
  <si>
    <t>AZ Fund Management S.A.</t>
  </si>
  <si>
    <t>Baillie Gifford &amp; Co Ltd</t>
  </si>
  <si>
    <t>Baillie Gifford Overseas Growth Funds ICVC</t>
  </si>
  <si>
    <t>Bain Capital Distressed and Special Situation</t>
  </si>
  <si>
    <t>Bank of New York</t>
  </si>
  <si>
    <t>Baring International Fund Managers (IRL) LTD</t>
  </si>
  <si>
    <t>BlackRock Asset Management Ireland Limited</t>
  </si>
  <si>
    <t>BlackRock Asset Management (Deutschland) AG</t>
  </si>
  <si>
    <t>BlackRock Fund Advisors</t>
  </si>
  <si>
    <t>BlackRock Luxembourg S.A.</t>
  </si>
  <si>
    <t>Blackstone Growth Associates L.P.</t>
  </si>
  <si>
    <t xml:space="preserve">Blackstone Real Estate Associates Europe VI </t>
  </si>
  <si>
    <t>BlueBay Funds Management Company S.A.</t>
  </si>
  <si>
    <t>BNP Paribas Investment Partners Luxembourg</t>
  </si>
  <si>
    <t>BNP PARIBAS ASSET MANAGEMENT S.A.S</t>
  </si>
  <si>
    <t>Bridgepoint Advisers Limited</t>
  </si>
  <si>
    <t>Buyout VII Management SAS</t>
  </si>
  <si>
    <t>Candriam Luxembourg</t>
  </si>
  <si>
    <t>Carlyle Partners VII</t>
  </si>
  <si>
    <t>Carlyle Realty VIII, LLC</t>
  </si>
  <si>
    <t>Carlyle South America Buyout General Partner</t>
  </si>
  <si>
    <t>Carne Global Fund Managers (Luxembourg) S.A.</t>
  </si>
  <si>
    <t xml:space="preserve">Carne Global Fund Managers (Ireland) Limited </t>
  </si>
  <si>
    <t>CD&amp;R Associates XI, L.P.</t>
  </si>
  <si>
    <t>CEP V Lux GP S.à.r.l</t>
  </si>
  <si>
    <t>Cortland Enhanced Value Fund V GP, LLC</t>
  </si>
  <si>
    <t>Cinven Capital Management (VII) Limited Partn</t>
  </si>
  <si>
    <t>CIP VI Overseas Feeder, Ltd.</t>
  </si>
  <si>
    <t>Colchester Global Investors Limited</t>
  </si>
  <si>
    <t>Coller International General Partner VIII,L.P</t>
  </si>
  <si>
    <t>Coller International General Partner VI, LP</t>
  </si>
  <si>
    <t>Coller International General Partner VII, LP</t>
  </si>
  <si>
    <t>Comgest Asset Management International</t>
  </si>
  <si>
    <t>Compass Group Chile S.A. Administradora Gener</t>
  </si>
  <si>
    <t>Cortland Enhanced Value Fund VI GP, LLC</t>
  </si>
  <si>
    <t>CPS Associates</t>
  </si>
  <si>
    <t>Credit Suisse Asset Management Fund Service</t>
  </si>
  <si>
    <t>Credit Suisse Fund Management S.A.</t>
  </si>
  <si>
    <t>Crown Global Secondaries V GP S.à r.l.</t>
  </si>
  <si>
    <t>CVC Capital Partners VII Limited</t>
  </si>
  <si>
    <t>CVC Credit Partners Global Special Situations</t>
  </si>
  <si>
    <t>Degroof Petercam Asset Services S.A.</t>
  </si>
  <si>
    <t>Deutsche Asset Management S.A.</t>
  </si>
  <si>
    <t>Dimensional Fund Advisors</t>
  </si>
  <si>
    <t>DMS Investment Management Services (Europe) L</t>
  </si>
  <si>
    <t>Dover VII Associates</t>
  </si>
  <si>
    <t>Dover X Associates L.P.</t>
  </si>
  <si>
    <t>DWS Investments</t>
  </si>
  <si>
    <t>DBX Advisors LLC</t>
  </si>
  <si>
    <t>Eastspring Investments (Luxembourg) S.A.</t>
  </si>
  <si>
    <t>EDM Gestión, S.A., S.G.I.I.C.</t>
  </si>
  <si>
    <t>Edmond de Rothschild Asset Management Luxembo</t>
  </si>
  <si>
    <t>EQT Infrastructure IV (GP) SCS</t>
  </si>
  <si>
    <t>EQT Infrastructure V (General Partner) S.à.r.</t>
  </si>
  <si>
    <t>EQT IX (General Partner) S.à r.l.</t>
  </si>
  <si>
    <t>Federated Investment Management Company</t>
  </si>
  <si>
    <t>Fidelity International Ltd.</t>
  </si>
  <si>
    <t>FIL Investment Management (Luxembourg) S.A.</t>
  </si>
  <si>
    <t>First Trust Advisors, LP</t>
  </si>
  <si>
    <t>First Trust Portfolios LP</t>
  </si>
  <si>
    <t>Francisco Partners GP VI, L.P.</t>
  </si>
  <si>
    <t>Franklin Templeton International Services</t>
  </si>
  <si>
    <t>FRO Fund III GP LLC</t>
  </si>
  <si>
    <t>GAM (Luxembourg) S.A.</t>
  </si>
  <si>
    <t>GAM Fund Management Limited</t>
  </si>
  <si>
    <t>GAM International Management Limited</t>
  </si>
  <si>
    <t>Gartmore Investment Limited</t>
  </si>
  <si>
    <t>GBM Administradora de Activos</t>
  </si>
  <si>
    <t>Goldman Sachs Asset Management</t>
  </si>
  <si>
    <t>Global Evolution Manco S.A.</t>
  </si>
  <si>
    <t>Global X Management Company LLC</t>
  </si>
  <si>
    <t>Groupama Asset Management</t>
  </si>
  <si>
    <t>GSO Capital Solutions Associates III, LP</t>
  </si>
  <si>
    <t>G Squared Equity GP V S.à.r.l</t>
  </si>
  <si>
    <t>Hamilton Lane Global SMID II GP LLC</t>
  </si>
  <si>
    <t>HarbourVest IX-Buyout Associates, LLC</t>
  </si>
  <si>
    <t>HarbourVest Partners, LP</t>
  </si>
  <si>
    <t>Harbourvest Co-Investment IV Associates, LP</t>
  </si>
  <si>
    <t>HSBC Global Liquidity Funds plc</t>
  </si>
  <si>
    <t>Henderson Management SA</t>
  </si>
  <si>
    <t>HIPEP VI-Associates, LP</t>
  </si>
  <si>
    <t>HIPEP VII Associates, LLC</t>
  </si>
  <si>
    <t>ICG Europe Fund VI GP Limited</t>
  </si>
  <si>
    <t>IK IX Fund GP s.à.r.l</t>
  </si>
  <si>
    <t>InfraVia European Fund V SCSp</t>
  </si>
  <si>
    <t>Insight Associates XI, L.P.</t>
  </si>
  <si>
    <t>Insight Associates XII, L.P</t>
  </si>
  <si>
    <t>Invesco Capital Management LLC</t>
  </si>
  <si>
    <t>Invesco EMEA ETFs</t>
  </si>
  <si>
    <t>Invesco Global Asset Management Limited</t>
  </si>
  <si>
    <t>Invesco Fund Managers Limited</t>
  </si>
  <si>
    <t>Invesco Management S.A.</t>
  </si>
  <si>
    <t>Investec Asset Management Limited</t>
  </si>
  <si>
    <t>Investec Global Strategy Fund</t>
  </si>
  <si>
    <t>Investec Asset Management Luxembourg S.A.</t>
  </si>
  <si>
    <t>Janus Henderson Investors Europe S.A.</t>
  </si>
  <si>
    <t>Joh. Berenberg, Gossier &amp; Co. KG</t>
  </si>
  <si>
    <t>J.P Morgan Asset Management (Europe)</t>
  </si>
  <si>
    <t>J.P. Morgan Fleming Funds SICAV</t>
  </si>
  <si>
    <t>J.P. Morgan Investment Management Inc.</t>
  </si>
  <si>
    <t>Jupiter Unit Trust Managers Limited</t>
  </si>
  <si>
    <t>Jupiter Asset Management International S.A.</t>
  </si>
  <si>
    <t>KKR Associates Americas XII, LP</t>
  </si>
  <si>
    <t>Knightsbridge Management X, LLC</t>
  </si>
  <si>
    <t xml:space="preserve">Larrain Vial </t>
  </si>
  <si>
    <t>Larrrainvial Asset Management SICAV</t>
  </si>
  <si>
    <t>Lazard Freres Gestion SAS</t>
  </si>
  <si>
    <t>Lazard Japan Asset Management K.K.</t>
  </si>
  <si>
    <t>Legg Mason Investment Funds Limited</t>
  </si>
  <si>
    <t>Lexington Partners GP Holdings VII, LLC</t>
  </si>
  <si>
    <t>Lexington Partners GP Holdings VIII, LLC</t>
  </si>
  <si>
    <t>Lexington Partners GP Holdings IX LLC</t>
  </si>
  <si>
    <t>LionTrust European Dynamic</t>
  </si>
  <si>
    <t>Lord Abbet (Ireland) Ltd.</t>
  </si>
  <si>
    <t>Man Fund Management UK Limited</t>
  </si>
  <si>
    <t>Matthews International Capital Management, LLC</t>
  </si>
  <si>
    <t>MDO Management Company S.A.</t>
  </si>
  <si>
    <t>Mellon Global Management Limited</t>
  </si>
  <si>
    <t>MFS International, Ltd.</t>
  </si>
  <si>
    <t>M&amp;G Luxembourg S.A.</t>
  </si>
  <si>
    <t>M&amp;G Securities Limited</t>
  </si>
  <si>
    <t xml:space="preserve">Moneda Asset Management </t>
  </si>
  <si>
    <t>Moneda Latam High Yield Credit Fund PLC</t>
  </si>
  <si>
    <t>Moneda S.A. Administradora General de Fondos</t>
  </si>
  <si>
    <t>Morgan Stanley Investment Advisors</t>
  </si>
  <si>
    <t>Morgan Stanley Investment Management Inc.</t>
  </si>
  <si>
    <t>Morgan Stanley Infrastructure III Investors G</t>
  </si>
  <si>
    <t>MREP-SCIF II GP, L.P.</t>
  </si>
  <si>
    <t>MSIM Fund Management (Ireland) Limited</t>
  </si>
  <si>
    <t>Muzinich &amp; Co. (Ireland) Limited</t>
  </si>
  <si>
    <t>NB Private Debt Associates III, LP</t>
  </si>
  <si>
    <t>NN Investment Partners Luxembourg</t>
  </si>
  <si>
    <t>Neuberger Berman Europe Limited</t>
  </si>
  <si>
    <t>Ninety One Global Natural Resources</t>
  </si>
  <si>
    <t>Nomura Asset Management UK Ltd.</t>
  </si>
  <si>
    <t>Nordea Investment Funds S.A.</t>
  </si>
  <si>
    <t xml:space="preserve">Northern Trust Luxembourg Management Company </t>
  </si>
  <si>
    <t>NS Partners Europe S.A.</t>
  </si>
  <si>
    <t>Oaktree Principal Fund VI GP, LP</t>
  </si>
  <si>
    <t>Oaktree Capital Management, L. P.</t>
  </si>
  <si>
    <t>Ossiam Lux</t>
  </si>
  <si>
    <t>OHCP GenPar V, L.P</t>
  </si>
  <si>
    <t>PAI Partners VIII GP S.à r.l.</t>
  </si>
  <si>
    <t>PAI Europe VI General Partner SARL</t>
  </si>
  <si>
    <t>Partners Group Cayman Management III</t>
  </si>
  <si>
    <t>Partners Group Management II, S.a.r.l.</t>
  </si>
  <si>
    <t>Partners Group Management VI Limited</t>
  </si>
  <si>
    <t>Partners Group Management VII Limited</t>
  </si>
  <si>
    <t>Partners Group Management X Limited</t>
  </si>
  <si>
    <t>Partners Group (Guernsey) Limited</t>
  </si>
  <si>
    <t>Partners Group Secondary 2011 (USD), LP</t>
  </si>
  <si>
    <t>Partners Group Management XI Limited</t>
  </si>
  <si>
    <t>Pasia VI GP, LLC</t>
  </si>
  <si>
    <t>Petrobras Global Finance B.V.</t>
  </si>
  <si>
    <t>Pictet Asset Management (Europe) S.A.</t>
  </si>
  <si>
    <t>PIMCO ETF Trust</t>
  </si>
  <si>
    <t>PIMCO Global Advisors (Ireland) Limited</t>
  </si>
  <si>
    <t>PineBridge Credit Opportunities II GP, LP</t>
  </si>
  <si>
    <t>PineBridge investments Ireland Limited</t>
  </si>
  <si>
    <t>Pioneer Asset Management S.A.</t>
  </si>
  <si>
    <t>Platinum Equity Partners VI, LP</t>
  </si>
  <si>
    <t>PORTFOLIO ADVISORS, LLC</t>
  </si>
  <si>
    <t>Robeco Group N.V.</t>
  </si>
  <si>
    <t>Robeco Luxembourg S.A.</t>
  </si>
  <si>
    <t>PGSF VI Feeder GP, LLC</t>
  </si>
  <si>
    <t>Russell Investments Ireland Limited</t>
  </si>
  <si>
    <t>Santander Asset Management Luxembourg S.A.</t>
  </si>
  <si>
    <t>Schroder Investment Management</t>
  </si>
  <si>
    <t>Schroder Investment Management (Europe) SA</t>
  </si>
  <si>
    <t>SSGA Funds Management, Inc.</t>
  </si>
  <si>
    <t>Starwood XI Management GP, LLC</t>
  </si>
  <si>
    <t>State Street Global Advisors Inc</t>
  </si>
  <si>
    <t>STEPSTONE CAPITAL V (GP), LLC</t>
  </si>
  <si>
    <t>Stonepeak Partners LP</t>
  </si>
  <si>
    <t>Terranum Capital Latin America Real Estate Fund GP</t>
  </si>
  <si>
    <t>Terranum Capital Latin America Real Estate Fund</t>
  </si>
  <si>
    <t>TRG MANAGEMENT, LP</t>
  </si>
  <si>
    <t>Threadneedle Investment Services</t>
  </si>
  <si>
    <t>The Vanguard Group Inc.</t>
  </si>
  <si>
    <t>Tokio Marine Asset Management Co. Ltd (TMAM)</t>
  </si>
  <si>
    <t>Thoma Bravo XIV, L.P.</t>
  </si>
  <si>
    <t>UBS Global Asset Management</t>
  </si>
  <si>
    <t>Universal-Investment-Luxembourg S.A.</t>
  </si>
  <si>
    <t>UTI International (Singapore) Private Limited</t>
  </si>
  <si>
    <t xml:space="preserve">Van Eck Associates Corporation </t>
  </si>
  <si>
    <t>Vanguard Group (Ireland) Limited</t>
  </si>
  <si>
    <t>VEPF VI Co-Invest 1 GP, LP</t>
  </si>
  <si>
    <t>Veritas Asset Management, LLP</t>
  </si>
  <si>
    <t>Vitruvian Luxcar General Partner S.à.r.l</t>
  </si>
  <si>
    <t>Vontobel Europe</t>
  </si>
  <si>
    <t>Vontobel Asset Management S.A.</t>
  </si>
  <si>
    <t>Warburg Pincus Global Growth GP, L.P.</t>
  </si>
  <si>
    <t>Waystone Management Company (Lux) S.A</t>
  </si>
  <si>
    <t>Wellington Luxembourg, SARL</t>
  </si>
  <si>
    <t>Wellington Management Group, LLP</t>
  </si>
  <si>
    <t>WisdomTree Asset Management</t>
  </si>
  <si>
    <t>Ecopetrol</t>
  </si>
  <si>
    <t>Empresa de Energia de Bogota S.A. E.S.P.</t>
  </si>
  <si>
    <t>EOG Resources Inc</t>
  </si>
  <si>
    <t>Inversiones CMPC S.A.</t>
  </si>
  <si>
    <t>México Generadora de Energía, S. de R.L.</t>
  </si>
  <si>
    <t>Oleoducto Central</t>
  </si>
  <si>
    <t>Pacific Rubiales Energy</t>
  </si>
  <si>
    <t>Aura Minerals Inc.</t>
  </si>
  <si>
    <t>Antofagasta Plc</t>
  </si>
  <si>
    <t>Southern Copper Corporation</t>
  </si>
  <si>
    <t>Grupo Mexico, S.A.B. de C.V.</t>
  </si>
  <si>
    <t>Fresnillo Plc</t>
  </si>
  <si>
    <t>Compañía Vale Do Rio Doce</t>
  </si>
  <si>
    <t>Minera México, S.A. de C.V.</t>
  </si>
  <si>
    <t>Vale S.A.</t>
  </si>
  <si>
    <t>Aclara Resources Inc</t>
  </si>
  <si>
    <t>Alsea S.A.B. de C.V.</t>
  </si>
  <si>
    <t>América Móvil</t>
  </si>
  <si>
    <t>AES Gener</t>
  </si>
  <si>
    <t>Apple Inc.</t>
  </si>
  <si>
    <t>Atacadao S.A.</t>
  </si>
  <si>
    <t>Auna S.A.</t>
  </si>
  <si>
    <t>Auna S.A.A.</t>
  </si>
  <si>
    <t>Avianca Holdings S.A.</t>
  </si>
  <si>
    <t>Braskem S.A.</t>
  </si>
  <si>
    <t>BRF Brasil Foods S.A.</t>
  </si>
  <si>
    <t>Cemex S.A.B. de C.V.</t>
  </si>
  <si>
    <t>Cencosud</t>
  </si>
  <si>
    <t>Cielo S.A.</t>
  </si>
  <si>
    <t>Coca Cola FEMSA S.A.B</t>
  </si>
  <si>
    <t>Colombia Telecomunicaciones</t>
  </si>
  <si>
    <t>Comisión Federal de Electricidad</t>
  </si>
  <si>
    <t>Compañía Brasilerira de Bebida</t>
  </si>
  <si>
    <t>Constructora Norberto Odebretch S.A.</t>
  </si>
  <si>
    <t>Copa Holdings S.A.</t>
  </si>
  <si>
    <t>Elementia</t>
  </si>
  <si>
    <t>El Puerto de Liverpool S.A.B. de C.V.</t>
  </si>
  <si>
    <t>Emgesa S.A. E.S.P</t>
  </si>
  <si>
    <t>Empresas Públicas de Medellin</t>
  </si>
  <si>
    <t xml:space="preserve">Empresa de Telecomunicaciones de Bogotá S.A. </t>
  </si>
  <si>
    <t>Enersis S.A.</t>
  </si>
  <si>
    <t>Fibria Overseas Finance Ltd.</t>
  </si>
  <si>
    <t>Fomento Económico Mexicano S.A.B. de C.V.</t>
  </si>
  <si>
    <t>Gruma, S.A.B. de C.V</t>
  </si>
  <si>
    <t>Grupo Embotellador Atic, S.L.</t>
  </si>
  <si>
    <t>Grupo Televisa S. A.</t>
  </si>
  <si>
    <t>Guanay Finance Limited</t>
  </si>
  <si>
    <t>Halliburton Company</t>
  </si>
  <si>
    <t>Honeywell International Inc</t>
  </si>
  <si>
    <t>Industrias Peñoles S.A.B. de C.V.</t>
  </si>
  <si>
    <t>Inkia Energy Limited</t>
  </si>
  <si>
    <t>JFrog Ltd.</t>
  </si>
  <si>
    <t>Krane Funds Advisors, LLC</t>
  </si>
  <si>
    <t>Largo Resources Ltd</t>
  </si>
  <si>
    <t>Lemanik Asset MANAGEMENT S.A.</t>
  </si>
  <si>
    <t>Lojas Renner S.A</t>
  </si>
  <si>
    <t>MetLife, Inc.</t>
  </si>
  <si>
    <t>Monday.com Ltd</t>
  </si>
  <si>
    <t>Nexa Resources S.A.</t>
  </si>
  <si>
    <t>Raia Drogasil S.A.</t>
  </si>
  <si>
    <t xml:space="preserve">S.A.C.I. Falabella S.A. </t>
  </si>
  <si>
    <t>SPFSA RE VII L.L.C.</t>
  </si>
  <si>
    <t>Suzano Austria GmbH</t>
  </si>
  <si>
    <t>TAM Líneas Aéreas S.A.</t>
  </si>
  <si>
    <t>Udemy, Inc.</t>
  </si>
  <si>
    <t>Wal-Mart de Mexico S.A.B de C.V.</t>
  </si>
  <si>
    <r>
      <t xml:space="preserve">Carteras Administradas por Sector Económico y Tipo de Fondo de Pensiones </t>
    </r>
    <r>
      <rPr>
        <sz val="14"/>
        <rFont val="Times New Roman"/>
        <family val="1"/>
      </rPr>
      <t>(1)</t>
    </r>
  </si>
  <si>
    <t>Intermediación Financiera</t>
  </si>
  <si>
    <t>Bancaria</t>
  </si>
  <si>
    <t>Arrendamiento Financiero</t>
  </si>
  <si>
    <t>Organismos Multilaterales</t>
  </si>
  <si>
    <t>Entidades Financieras Internacionales</t>
  </si>
  <si>
    <t>Seguros</t>
  </si>
  <si>
    <t>Holdings</t>
  </si>
  <si>
    <t>Agua</t>
  </si>
  <si>
    <t>Industria</t>
  </si>
  <si>
    <t>Hidrocarburos</t>
  </si>
  <si>
    <t>Inmobiliaria y Construcción</t>
  </si>
  <si>
    <t>Minería</t>
  </si>
  <si>
    <t>Almacenes Comerciales</t>
  </si>
  <si>
    <t>Diversas</t>
  </si>
  <si>
    <t xml:space="preserve">II. INVERSIONES EN EL EXTERIOR </t>
  </si>
  <si>
    <t>Bancaria y Financiera</t>
  </si>
  <si>
    <t>(1) La información incluye sólo inversiones directas de los fondos de pensiones en cada sector económico.</t>
  </si>
  <si>
    <t>(2) Incluye información de los sectores: Maquinaria y Químico.</t>
  </si>
  <si>
    <t>Empresas Públicas Medellin</t>
  </si>
  <si>
    <t>(En porcentaje)</t>
  </si>
  <si>
    <t>Jul 2024 / Jul 2023</t>
  </si>
  <si>
    <t>Jul 2024 / Jul 2022</t>
  </si>
  <si>
    <t>Jul 2024 / Jul 2021</t>
  </si>
  <si>
    <t>Jul 2024 / Jul 2020</t>
  </si>
  <si>
    <t>Jul 2024 / Jul 2019</t>
  </si>
  <si>
    <t>Jul 2024 / Jul 2018</t>
  </si>
  <si>
    <t>Jul 2024 / Jul 2017</t>
  </si>
  <si>
    <t>(1 año)</t>
  </si>
  <si>
    <t>(2 años)</t>
  </si>
  <si>
    <t>(3 años)</t>
  </si>
  <si>
    <t>(4 años)</t>
  </si>
  <si>
    <t>(5 años)</t>
  </si>
  <si>
    <t>(6 años)</t>
  </si>
  <si>
    <t>(7 años)</t>
  </si>
  <si>
    <t>(8 años)</t>
  </si>
  <si>
    <t>Nominal</t>
  </si>
  <si>
    <t>Real</t>
  </si>
  <si>
    <r>
      <t xml:space="preserve">Habitat </t>
    </r>
    <r>
      <rPr>
        <b/>
        <vertAlign val="superscript"/>
        <sz val="9"/>
        <rFont val="Arial Narrow"/>
        <family val="2"/>
      </rPr>
      <t>3/</t>
    </r>
  </si>
  <si>
    <t>Promedio</t>
  </si>
  <si>
    <t>Rentabilidad Nominal y Real Anualizada del Fondo de Pensiones Tipo 0 por AFP</t>
  </si>
  <si>
    <t>1.- La rentabilidad nominal y real se calcula comparando el Valor Cuota del último día hábil de un mes con el Valor Cuota del último día hábil del mismo mes correspondiente a años anteriores (Artículos 70°, 71° y 72° del Título VI del Compendio de Normas  del SPP). Desde enero de 2024, el cálculo de la rentabilidad no incluye ajustes por excesos a los límites de inversión.</t>
  </si>
  <si>
    <t>2.- La rentabilidad de los distintos tipos de Fondo de Pensiones es variable, su nivel en el futuro puede cambiar en relación con la rentabilidad pasada. La  rentabilidad actual o histórica no es indicativo que en el futuro ésta se mantendrá.</t>
  </si>
  <si>
    <t>3.- El Fondo Tipo 0 de Habitat está en etapa de formación, por lo que la rentabilidad puede mostrar variaciones significativas (Artículo 74°-A del Título VI del Compendio de Normas del SPP).</t>
  </si>
  <si>
    <t>4.- El Fondo Tipo 0 inició operaciones, en todas las AFP, en abril de 2016.</t>
  </si>
  <si>
    <t>*Actualizado al 18/11/24</t>
  </si>
  <si>
    <t>Rentabilidad Nominal y Real Acumulada del Fondo de Pensiones Tipo 1 por AFP</t>
  </si>
  <si>
    <t>Jul 2024 / Jul 2016</t>
  </si>
  <si>
    <t>Jul 2024 / Jul 2015</t>
  </si>
  <si>
    <t>Jul 2024 / Jul 2014</t>
  </si>
  <si>
    <t>Jul 2024 / Jul 2013</t>
  </si>
  <si>
    <t>Jul 2024 / Jul 2012</t>
  </si>
  <si>
    <t>Jul 2024 / Jul 2011</t>
  </si>
  <si>
    <t>Jul 2024 / Jul 2010</t>
  </si>
  <si>
    <t>Jul 2024 / Jul 2009</t>
  </si>
  <si>
    <t>Jul 2024 / Jul 2008</t>
  </si>
  <si>
    <t>Jul 2024 / Jul 2007</t>
  </si>
  <si>
    <t>Jul 2024 / Jul 2006</t>
  </si>
  <si>
    <t>(9 años)</t>
  </si>
  <si>
    <t>(10 años)</t>
  </si>
  <si>
    <t>(11 años)</t>
  </si>
  <si>
    <t>(12 años)</t>
  </si>
  <si>
    <t>(13 años)</t>
  </si>
  <si>
    <t>(14 años)</t>
  </si>
  <si>
    <t>(15 años)</t>
  </si>
  <si>
    <t>(16 años)</t>
  </si>
  <si>
    <t>(17 años)</t>
  </si>
  <si>
    <t>(18 años)</t>
  </si>
  <si>
    <t xml:space="preserve">Habitat </t>
  </si>
  <si>
    <t>N.A.</t>
  </si>
  <si>
    <t xml:space="preserve">  </t>
  </si>
  <si>
    <t>3.- El mes de inicio de operaciones del Fondo Tipo 1 fue Julio de 2013 para Hábitat y Diciembre de 2005 para las demás AFP.</t>
  </si>
  <si>
    <t>Rentabilidad Nominal y Real Anualizada del Fondo de Pensiones Tipo 3 por AFP</t>
  </si>
  <si>
    <t>N.A</t>
  </si>
  <si>
    <t>3.- El mes de inicio de operaciones del Fondo Tipo 3 fue: Setiembre de 2013 para Hábitat, Enero de 2006 para Prima y Diciembre de 2005 para las demás AFP.</t>
  </si>
  <si>
    <t xml:space="preserve"> Julio de 2024 / Ultimos doce meses</t>
  </si>
  <si>
    <t>Fondo de Pensiones Tipo 0 / Fondo de Apreciación de Capital</t>
  </si>
  <si>
    <t>Ranking</t>
  </si>
  <si>
    <t>Indicador de Rentabilidad Ajustada por Riesgo Anualizada</t>
  </si>
  <si>
    <t>Tamaño del Fondo de Pensiones (Millones de soles)*</t>
  </si>
  <si>
    <t xml:space="preserve">1ro (PRIMERO) </t>
  </si>
  <si>
    <t xml:space="preserve">2do (SEGUNDO) </t>
  </si>
  <si>
    <t>3ro (TERCERO)</t>
  </si>
  <si>
    <t>Hábitat</t>
  </si>
  <si>
    <t>4To (CUARTO)</t>
  </si>
  <si>
    <t>Fondo de Pensiones Tipo 1 / Fondo de Preservación de Capital</t>
  </si>
  <si>
    <t>Fondo de Pensiones Tipo 2 / Fondo Mixto</t>
  </si>
  <si>
    <t>Fondo de Pensiones Tipo 3 / Fondo de Apreciación de Capital</t>
  </si>
  <si>
    <t>1.- El indicador de la rentabilidad ajustada por riesgo es el cociente del promedio simple de la rentabilidad nominal diaria de los últimos 12 meses y su desviación estándar (artículo 72°A del Título VI del Compendio de Normas del SPP).</t>
  </si>
  <si>
    <t xml:space="preserve">2.- Este indicador muestra el retorno del Fondo de Pensiones por cada unidad de riesgo asumida por su portafolio de inversión, siendo la medida de riesgo la volatilidad del Valor Cuota. </t>
  </si>
  <si>
    <t>3.- Cuanto más alto es el indicador significa una mejor gestión del Fondo de Pensiones, considerando tanto la rentabilidad como el riesgo.</t>
  </si>
  <si>
    <t xml:space="preserve">4.- La rentabilidad de los distintos tipos de Fondos de Pensiones es variable, su nivel en el futuro puede cambiar en relación con la  rentabilidad pasada. La rentabilidad actual o histórica no es indicativo de que en el futuro se mantendrá. </t>
  </si>
  <si>
    <t>5.- La rentabilidad de los fondos de reciente constitución puede mostrar variaciones significativas debido a su tamaño relativamente pequeño.</t>
  </si>
  <si>
    <t>* Valor de la Cartera Administrada al 31 de enero de 2024.</t>
  </si>
  <si>
    <t>(En soles)</t>
  </si>
  <si>
    <t>Día</t>
  </si>
  <si>
    <t>Habitat 3/</t>
  </si>
  <si>
    <t>(1) El Valor Cuota se calcula sobre la base de lo establecido en el Artículo 65° del Título VI del Compendio de Normas del SPP.</t>
  </si>
  <si>
    <t>(2) El Fondo Tipo 0 de AFP Habitat corresponde a un fondo en etapa de formación por lo que la rentabilidad puede mostrar variaciones significativas (Artículo 74-A del Título VI del Compendio de Normas del SPP).</t>
  </si>
  <si>
    <t>Jul 2024 / Jul 2005</t>
  </si>
  <si>
    <t>Jul 2024 / Jul 2004</t>
  </si>
  <si>
    <t>Jul 2024 / Jul 2003</t>
  </si>
  <si>
    <t>Jul 2024 / Jul 2002</t>
  </si>
  <si>
    <t>Jul 2024 / Jul 2001</t>
  </si>
  <si>
    <t>Jul 2024 / Jul 2000</t>
  </si>
  <si>
    <t>Jul 2024 / Jul 1999</t>
  </si>
  <si>
    <t>Jul 2024 / Jul 1998</t>
  </si>
  <si>
    <t>Jul 2024 / Jul 1997</t>
  </si>
  <si>
    <t>Jul 2024 / Jul 1996</t>
  </si>
  <si>
    <t>Jul 2024 / Jul 1995</t>
  </si>
  <si>
    <t>Jul 2024 / Jul 1994</t>
  </si>
  <si>
    <t>(19 años)</t>
  </si>
  <si>
    <t>(20 años)</t>
  </si>
  <si>
    <t>(21 años)</t>
  </si>
  <si>
    <t>(22 años)</t>
  </si>
  <si>
    <t>(23 años)</t>
  </si>
  <si>
    <t>(24 años)</t>
  </si>
  <si>
    <t>(25 años)</t>
  </si>
  <si>
    <t>(26 años)</t>
  </si>
  <si>
    <t>(27 años)</t>
  </si>
  <si>
    <t>(28 años)</t>
  </si>
  <si>
    <t>(29 años)</t>
  </si>
  <si>
    <t>(30 años)</t>
  </si>
  <si>
    <t>Rentabilidad Nominal y Real Anualizada del Fondo de Pensiones Tipo 2 por AFP</t>
  </si>
  <si>
    <t>3.- El mes de inicio de operaciones del Fondo Tipo 2 fue: Habitat (Junio 2013), Prima (Setiembre 2005),  Integra (Julio 1993)  y Profuturo (Julio 1993).</t>
  </si>
  <si>
    <t>(En Porcentaje)</t>
  </si>
  <si>
    <t>Unión Vida</t>
  </si>
  <si>
    <t>1.- Desde enero de 2023, la rentabilidad real se calcula sobre la base de la variación anual del Valor Cuota diario (Artículos 70°, 71° y 72° del Título VI del Compendio de Normas  del SPP). Entre agosto 1993 y diciembre de 2022, la rentabilidad real anual se calculó sobre la base de la variación anual del Valor Cuota promedio mensual.</t>
  </si>
  <si>
    <t>2.- Desde octubre de 2006 el Valor Cuota diario para el cálculo de la rentabilidad incluye ajustes por los excesos a los límites de inversión: Entre octubre de 2006 - setiembre de 2022 el ajuste se realizó aplicando la metodología establecida en los Oficios Múltiple N° 19507-2006 y N° 63020-2021. Entre octubre de 2022 y diciembre de 2023, el ajuste se realizó aplicando la metodología establecida en la Circular N° AFP-180-2022.</t>
  </si>
  <si>
    <t>3. Desde enero de 2024, el cálculo de la rentabilidad no incluye ajustes por excesos a los límites de inversión.</t>
  </si>
  <si>
    <t>4.- La rentabilidad de los distintos tipos de Fondo de Pensiones es variable, su nivel en el futuro puede cambiar en relación con la rentabilidad pasada. La rentabilidad actual o histórica no es indicativo que en el futuro ésta se mantendrá.</t>
  </si>
  <si>
    <t>5.- El mes de inicio de operaciones del Fondo Tipo 2 fue: Hábitat (Junio 2013), Horizonte (Agosto 1993), Prima  (Setiembre 2005), Integra (Agosto 1993), Profuturo (Agosto 1993) y Unión Vida} (Agosto 1993).</t>
  </si>
  <si>
    <t xml:space="preserve"> Julio de 2024 / Julio de 2023</t>
  </si>
  <si>
    <r>
      <t xml:space="preserve">Habitat </t>
    </r>
    <r>
      <rPr>
        <b/>
        <vertAlign val="superscript"/>
        <sz val="10"/>
        <rFont val="Arial Narrow"/>
        <family val="2"/>
      </rPr>
      <t>3/</t>
    </r>
  </si>
  <si>
    <t>(1)  La rentabilidad neta de los aportes voluntarios sin fin previsional fue calculada utilizando la metodología establecida en la Directiva Nº SBS-DIR-EEC-362-03.</t>
  </si>
  <si>
    <t xml:space="preserve">(2)  La rentabilidad de los distintos tipos de fondo de pensiones es variable, su nivel en el futuro puede cambiar en relación con la rentabilidad pasada. La rentabilidad </t>
  </si>
  <si>
    <t xml:space="preserve">      actual o histórica no es indicativo que en el futuro ésta se mantendrá.</t>
  </si>
  <si>
    <t xml:space="preserve">(3)  De acuerdo con el Capítulo IV del Título IV del Compendio de Normas Reglamentarias del SPP, referido a la transparencia de la difusión de indicadores de rentabilidad, </t>
  </si>
  <si>
    <t xml:space="preserve">      las AFP deberán utilizar para su publicidad comparativa de rentabilidad la información del presente cuadro estadístico incluyendo las notas aclaratorias.</t>
  </si>
  <si>
    <t>Caso 1: Afiliados con Aportes Voluntarios Sin Fin Previsional y Obligatorios en la misma AFP (1)</t>
  </si>
  <si>
    <r>
      <t xml:space="preserve">Habitat </t>
    </r>
    <r>
      <rPr>
        <b/>
        <vertAlign val="superscript"/>
        <sz val="10"/>
        <rFont val="Arial Narrow"/>
        <family val="2"/>
      </rPr>
      <t>4/</t>
    </r>
  </si>
  <si>
    <t>Caso 2: Afiliados con Aportes Voluntarios Sin Fin Previsional y Obligatorios en diferentes AFP (1)</t>
  </si>
  <si>
    <t>(1)  Actualmente todas las AFP cobran las mismas comisiones a afiliados y no afiliados.</t>
  </si>
  <si>
    <t>(2)  La rentabilidad neta de los aportes voluntarios sin fin previsional fue calculada utilizando la metodología establecida en la Directiva Nº SBS-DIR-EEC-362-03.</t>
  </si>
  <si>
    <t xml:space="preserve">(3)  La rentabilidad de los distintos tipos de fondo de pensiones es variable, su nivel en el futuro puede cambiar en relación con la rentabilidad pasada. La rentabilidad </t>
  </si>
  <si>
    <t xml:space="preserve">     actual o histórica no es indicativo que en el futuro ésta se mantendrá.</t>
  </si>
  <si>
    <t>(4)  Los fondos 1 y 3 de AFP Hábitat corresponden a fondos en etapa de formación por lo que la rentabilidad puede mostrar variaciones significativas. (Artículo 62-A del Reglamento del TUO de la Ley).</t>
  </si>
  <si>
    <t xml:space="preserve">(5)  De acuerdo con el Capítulo IV del Título IV del Compendio de Normas Reglamentarias del SPP, referido a la transparencia de la difusión de indicadores de rentabilidad, </t>
  </si>
  <si>
    <t>Personas que reciben prestaciones del Sistema Privado de Pensiones según Tipo de Beneficio y AFP (1)</t>
  </si>
  <si>
    <t>Número</t>
  </si>
  <si>
    <t xml:space="preserve">Jubilación </t>
  </si>
  <si>
    <t>Pensionistas</t>
  </si>
  <si>
    <t>Afiliados solicitantes de Retiro de fondos por Jubilación (2)</t>
  </si>
  <si>
    <t>Pensionistas de Invalidez</t>
  </si>
  <si>
    <t>Pensionistas de Sobrevivencia</t>
  </si>
  <si>
    <t xml:space="preserve">(1) Para este cuadro las personas que reciben prestaciones del Sistema Privado de Pensiones incluyen a los pensionistas (jubilación, invalidez o sobrevivencia) y a aquellos que cumplieron con los requisitos para acceder a algún régimen de jubilación (edad legal, anticipada ordinaria, anticipada por desempleo u otro) y optaron por retirar hasta el 95,5% de su Cuenta Individual de Capitalización (CIC). En este cuadro no se incluye a los afiliados activos que retiraron hasta el 25% para financiar la compra de su primer inmueble porque este beneficio corresponde a la etapa laboral activa del afiliado. </t>
  </si>
  <si>
    <t xml:space="preserve"> (2) Para evitar una doble contabilidad, se excluye a los afiliados que dividieron su Cuenta Individual de Capitalización (CIC) en dos partes: una para financiar una pensión y otra para ser retirada (mix retiro/pensión). Tales afiliados se mantienen contabilizados como pensionistas.</t>
  </si>
  <si>
    <t>Beneficios por Jubilación</t>
  </si>
  <si>
    <t>-</t>
  </si>
  <si>
    <t>Edad promedio de Jubilación por Tipo de Jubilación y Sexo</t>
  </si>
  <si>
    <t>Beneficios pensionarios</t>
  </si>
  <si>
    <t xml:space="preserve">Pensiones de Jubilación Promedio en Soles por AFP y Modalidad de Pensión </t>
  </si>
  <si>
    <t>Beneficios no pensionarios</t>
  </si>
  <si>
    <t>Número de Afiliados que retiraron hasta el 95.5% de su Cuenta Individual por jubilación por AFP, Tipo de Acceso y Rango de Edad</t>
  </si>
  <si>
    <t>Afiliados que retiraron hasta el 95,5% de su Cuenta Individual por Jubilación según AFP y Tipo de acceso</t>
  </si>
  <si>
    <t>Monto de Retiros de hasta el 95,5% de las Cuentas Individuales por Jubilación según AFP y Tipo de Acceso</t>
  </si>
  <si>
    <t>Glosario de términos</t>
  </si>
  <si>
    <t xml:space="preserve">Volver al Índice </t>
  </si>
  <si>
    <t>Edad promedio de Jubilación por Tipo de Jubilación y Sexo (1)</t>
  </si>
  <si>
    <t>Tipo de jubilación / Sexo</t>
  </si>
  <si>
    <r>
      <t xml:space="preserve">2016 </t>
    </r>
    <r>
      <rPr>
        <b/>
        <sz val="8"/>
        <color indexed="8"/>
        <rFont val="Arial Narrow"/>
        <family val="2"/>
      </rPr>
      <t>(3)</t>
    </r>
  </si>
  <si>
    <t>2024 (4)</t>
  </si>
  <si>
    <t>Jubilación a la edad legal</t>
  </si>
  <si>
    <t>Jubilación anticipada ordinaria</t>
  </si>
  <si>
    <t>Jubilación anticipada por desempleo</t>
  </si>
  <si>
    <t>Otros regímenes de jubilación anticipada (2)</t>
  </si>
  <si>
    <t xml:space="preserve">Notas: </t>
  </si>
  <si>
    <t>(1) La edad promedio se calculó sobre la base de la edad de los afiliados al momento de elegir una pensión de jubilación y/o la opción de retiro (total o parcial).</t>
  </si>
  <si>
    <t>(2) Otros regímenes incluyen: Jubilación anticipada por trabajo de riesgo, Jubilación adelantada del Decreto Ley N° 19990 entre otros.</t>
  </si>
  <si>
    <t>(3) La información corresponde al periodo mayo - diciembre 2016.</t>
  </si>
  <si>
    <t>(4) La información corresponde al promedio sobre el acumulado al 31/07/24.</t>
  </si>
  <si>
    <t>*Actualizado al 18/12/2024</t>
  </si>
  <si>
    <t>&lt; 55</t>
  </si>
  <si>
    <t>66 - 70</t>
  </si>
  <si>
    <t>71 - 75</t>
  </si>
  <si>
    <t>&gt; 75</t>
  </si>
  <si>
    <t>Jubilación Legal</t>
  </si>
  <si>
    <t>Jubilación Anticipada</t>
  </si>
  <si>
    <t>Régimen Ordinario</t>
  </si>
  <si>
    <t xml:space="preserve">Para actividades de riesgo - Régimen Extraordinario </t>
  </si>
  <si>
    <t xml:space="preserve">Para actividades de riesgo - Régimen Genérico </t>
  </si>
  <si>
    <t>Adelantada del Decreto Ley 19990</t>
  </si>
  <si>
    <t xml:space="preserve">Régimen Especial para Desempleados </t>
  </si>
  <si>
    <t>REJA 28991</t>
  </si>
  <si>
    <t>REJA 29426</t>
  </si>
  <si>
    <t>REJA 30939</t>
  </si>
  <si>
    <t>Jubilación Anticipada por enfermedad terminal o cáncer</t>
  </si>
  <si>
    <t>Pensión Mínima Ley 27617</t>
  </si>
  <si>
    <t>Pensión Mínima Ley 28991</t>
  </si>
  <si>
    <t>Régimen Especial para Desempleados</t>
  </si>
  <si>
    <t>Hombre</t>
  </si>
  <si>
    <t>Mujer</t>
  </si>
  <si>
    <t>Pensiones de Jubilación Promedio en Soles por AFP y Modalidad de Pensión (1)(2)</t>
  </si>
  <si>
    <t>Julio de 2024</t>
  </si>
  <si>
    <t>Soles Indexados</t>
  </si>
  <si>
    <t>Soles Ajustados</t>
  </si>
  <si>
    <t>N°</t>
  </si>
  <si>
    <t>Pensión Promedio</t>
  </si>
  <si>
    <t>Renta Vitalicia Familiar</t>
  </si>
  <si>
    <t>Renta Vitalicia Escalonada Ajustada (3)</t>
  </si>
  <si>
    <t xml:space="preserve">Renta Temporal con Renta Vitalicia Diferida </t>
  </si>
  <si>
    <t>Renta Vitalicia Diferida</t>
  </si>
  <si>
    <t>Renta Temporal (4)</t>
  </si>
  <si>
    <t>Retiro Programado (5)</t>
  </si>
  <si>
    <t>Renta Mixta (6)</t>
  </si>
  <si>
    <t>Renta Bimoneda (7)</t>
  </si>
  <si>
    <t>Renta Combinada (8)</t>
  </si>
  <si>
    <t xml:space="preserve">(1) La información corresponde a pagos regulares de pensiones (pagos devengados y efectuados únicamente en el mes informado no incluyendo reintegros por efectos de regularización de pensiones preliminares). </t>
  </si>
  <si>
    <t>(2) Las pensiones que se pagan en el SPP pueden efectuarse, a elección del afiliado, en soles, soles indexados, soles ajustados al 2% anual o dólares ajustados al 2% anual. Respecto de modalidades en dólares, desde el 2010 sólo se puede elegir modalidades de pensión en dólares ajustados.</t>
  </si>
  <si>
    <t>(3) La modalidad Renta Vitalicia Escalonada Ajustada sólo se paga en soles ajustados o dólares ajustados.</t>
  </si>
  <si>
    <t>(4) En la modalidad de Renta Temporal con Renta Vitalicia Diferida, la Renta Temporal siempre se paga en soles, independientemente de la moneda en la que se eligió la Renta Vitalicia Diferida.</t>
  </si>
  <si>
    <t>(5) El Retiro Programado sólo se paga en soles.</t>
  </si>
  <si>
    <t>(6)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</si>
  <si>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(7)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</si>
  <si>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(8) La Renta Combinada solo se paga en soles porque está compuesta por una parte pagada bajo Retiro Programado y otra pagada bajo Renta Vitalicia en soles ajustados.</t>
  </si>
  <si>
    <t xml:space="preserve">(9) La descripción detallada acerca de la estructura de cada modalidad de pensión se encuentra en el Glosario de Términos. </t>
  </si>
  <si>
    <t>Pensiones de Jubilación Promedio en Dólares por AFP y Modalidad de Pensión (1)(2)</t>
  </si>
  <si>
    <t>Dólares Ajustados</t>
  </si>
  <si>
    <t>(5) La información sobre Renta Mixta y Renta Bimoneda que incluye un componente de Renta Vitalicia en dólares o dólares ajustados se presenta en el cuadro de Pensiones de Jubilación promedio en Soles.</t>
  </si>
  <si>
    <t xml:space="preserve">(6) La descripción detallada acerca de la estructura de cada modalidad de pensión se encuentra en el Glosario de Términos. </t>
  </si>
  <si>
    <t>Pensiones de Jubilación Promedio por AFP, Tipo de Jubilación y Sexo (1)</t>
  </si>
  <si>
    <t>Pensión Promedio (2)</t>
  </si>
  <si>
    <t>(2) Las pensiones promedio por tipo de jubilación en presentan en soles, para realizar este cálculo las pensiones pagadas en dólares se convirtienron a soles al tipo de cambio compra del último día del mes.</t>
  </si>
  <si>
    <t>Número de Afiliados que retiraron hasta el 95,5% de su Cuenta Individual por jubilación por AFP, Tipo de Acceso y Rango de Edad (1)</t>
  </si>
  <si>
    <t>AFP / Tipo de acceso</t>
  </si>
  <si>
    <t>Rango de edad al momento de la elección</t>
  </si>
  <si>
    <t>&lt;41</t>
  </si>
  <si>
    <t>76 - 80</t>
  </si>
  <si>
    <t>81 - 85</t>
  </si>
  <si>
    <t>&gt;85</t>
  </si>
  <si>
    <r>
      <t>Jubilación anticipada por desempleo (REJA</t>
    </r>
    <r>
      <rPr>
        <strike/>
        <sz val="8"/>
        <rFont val="Arial Narrow"/>
        <family val="2"/>
      </rPr>
      <t>)</t>
    </r>
  </si>
  <si>
    <t>Rango de Edad (%)</t>
  </si>
  <si>
    <t>(1) Los datos corresponden al número de afiliados que cumplieron con los requisitos para acceder a jubilación legal, jubilación anticipada ordinaria, jubilación anticipada por desempleo u otro régimen de jubilación anticipada y que han retirado hasta el 95,5% de su Cuenta Individual de Capitalización (CIC), según lo establecido en las leyes N° 30425 y N° 30478 y la Resolución SBS N° 2370-2016, clasificados según la edad que presentaban al momento de elegir la opción de retiro (total o parcial). Se incluye también a aquellos pensionistas de Retiro Programado o Renta Temporal que han optado por retirar hasta el 95.5% de su CIC.</t>
  </si>
  <si>
    <t>(2) Comprende Jubilación anticipada por trabajo de riesgo, Jubilación adelantada del Decreto Ley N° 19990 y otros regímenes anticipados. En los casos de otros regímenes anticipados los afiliados que hubieran decidido el retiro de sus fondos pierden el derecho a la garantía estatal de pensión.</t>
  </si>
  <si>
    <t>Afiliados que retiraron hasta el 95,5% de su Cuenta Individual por Jubilación según AFP y Tipo de acceso (1)</t>
  </si>
  <si>
    <t>Acumulado (3)</t>
  </si>
  <si>
    <t>Jubilacipón a la edad legal</t>
  </si>
  <si>
    <t xml:space="preserve">        Jubilación anticipada ordinaria</t>
  </si>
  <si>
    <r>
      <t xml:space="preserve">        Jubilación anticipada por desempleo (REJA</t>
    </r>
    <r>
      <rPr>
        <strike/>
        <sz val="8"/>
        <rFont val="Arial Narrow"/>
        <family val="2"/>
      </rPr>
      <t>)</t>
    </r>
  </si>
  <si>
    <t>SPP</t>
  </si>
  <si>
    <t xml:space="preserve">(1) Los datos corresponden al número de afiliados que accedieron a jubilación (bajo cualquier tipo de acceso) y que eligieron, en el mes de referencia, retirar hasta el 95,5% de su CIC, según lo establecido en las leyes N° 30425 y N° 30478. </t>
  </si>
  <si>
    <t>(3) Acumulado desde mayo 2016, mes en el que entró en vigencia la Ley N°30425.</t>
  </si>
  <si>
    <t xml:space="preserve"> </t>
  </si>
  <si>
    <t>Monto de Retiros de hasta el 95,5% de las Cuentas Individuales por Jubilación según AFP y Tipo de Acceso (1)</t>
  </si>
  <si>
    <t>(Millones de Soles)</t>
  </si>
  <si>
    <t xml:space="preserve">(1) Los datos corresponden al monto retirado, en el mes de referencia (mes de pago), por los afiliados que accedieron a jubilación legal, jubilación anticipada ordinaria, jubilación anticipada por desempleo u otro régimen de jubilación anticipada y que eligieron retirar hasta el 95,5% de su CIC, según lo establecido en las leyes N° 30425 y N° 30478. </t>
  </si>
  <si>
    <t>Pensiones de Invalidez Promedio en Soles por AFP y Modalidad de Pensión</t>
  </si>
  <si>
    <t>Pensiones de Invalidez Promedio en Dólares por AFP y Modalidad de Pensión</t>
  </si>
  <si>
    <t>&lt; 18</t>
  </si>
  <si>
    <t>18 - 25</t>
  </si>
  <si>
    <t>26 - 35</t>
  </si>
  <si>
    <t xml:space="preserve">51 - 55 </t>
  </si>
  <si>
    <t>&gt; 60</t>
  </si>
  <si>
    <t>Con Cobertura (1)</t>
  </si>
  <si>
    <t>Invalidez Parcial</t>
  </si>
  <si>
    <t>Invalidez Total</t>
  </si>
  <si>
    <t>Sin Cobertura (2)</t>
  </si>
  <si>
    <t xml:space="preserve">       Hombre</t>
  </si>
  <si>
    <t xml:space="preserve">       Mujer</t>
  </si>
  <si>
    <t>Distribución por Rango de Edad (%)</t>
  </si>
  <si>
    <t>(1)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</si>
  <si>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(2) Pensionistas que no cumplen los requisitos para acceder a la cobertura del Seguro de Invalidez, Sobrevivencia y Gastos de Sepelio.</t>
  </si>
  <si>
    <t>Pensiones de Invalidez Promedio en Soles por AFP y Modalidad de Pensión (1)(2)</t>
  </si>
  <si>
    <t>Renta Temporal (2)</t>
  </si>
  <si>
    <t>Retiro Programado (3)</t>
  </si>
  <si>
    <t>Renta Mixta (4)</t>
  </si>
  <si>
    <t>Renta Bimoneda (5)</t>
  </si>
  <si>
    <t>Renta Combinada (6)</t>
  </si>
  <si>
    <t>Renta Temporal (3)</t>
  </si>
  <si>
    <t>Retiro Programado (4)</t>
  </si>
  <si>
    <t xml:space="preserve">Renta Mixta (5) </t>
  </si>
  <si>
    <t>Renta Bimoneda (6)</t>
  </si>
  <si>
    <t>Renta Combinada (7)</t>
  </si>
  <si>
    <t>(3) En la modalidad de Renta Temporal con Renta Vitalicia Diferida, la Renta Temporal siempre se paga en soles, independientemente de la moneda en la que se eligió la Renta Vitalicia Diferida.</t>
  </si>
  <si>
    <t>(4) El Retiro Programado sólo se paga en soles.</t>
  </si>
  <si>
    <t>(5) La Renta Mixta está compuesta por una Renta Vitalicia en dólares o dólares ajustados y un Retiro Programado. La pensión promedio se presenta convirtiendo la parte pagada en dólares o en dólares ajustados (según corresponda) a soles y sumándose con la parte pagada bajo Retiro Programado.</t>
  </si>
  <si>
    <t>(6) La Renta Bimoneda incluye dos rentas vitalicias una expresada en dólares o dolares ajustados y otra en soles indexados o ajustados. La pensión promedio se presenta convirtiendo la parte pagada en dólares o dólares ajustados, según corresponda, a soles y sumándose con la parte pagada como Renta Vitalicia en soles indexados o soles ajustados, según corresponda.</t>
  </si>
  <si>
    <t>(7) La Renta Combinada solo se paga en soles porque está compuesta por una parte pagada bajo Retiro Programado y otra pagada bajo Renta Vitalicia en soles ajustados.</t>
  </si>
  <si>
    <t xml:space="preserve">(8) La descripción detallada acerca de la estructura de cada modalidad de pensión se encuentra en el Glosario de Términos. </t>
  </si>
  <si>
    <t>Pensiones de Invalidez Promedio en Dólares por AFP y Modalidad de Pensión (1)(2)</t>
  </si>
  <si>
    <t>Dólares  Ajustados</t>
  </si>
  <si>
    <t>(4) La información sobre Renta Mixta y Renta Bimoneda, que incluyen un componente de Renta Vitalicia en dólares o dólares ajustados, se presenta en el cuadro de Pensiones de Jubilación promedio en soles.</t>
  </si>
  <si>
    <t xml:space="preserve">(5) La descripción detallada acerca de la estructura de cada modalidad de pensión se encuentra en el Glosario de Términos. </t>
  </si>
  <si>
    <t>Pensiones de Invalidez Promedio por AFP, Cobertura y Grado de Invalidez (1)</t>
  </si>
  <si>
    <t>Pensión Promedio (4)</t>
  </si>
  <si>
    <t>Con Cobertura (2)</t>
  </si>
  <si>
    <t>Sin Cobertura (3)</t>
  </si>
  <si>
    <t>(2) Pensionistas que cumplen con los requisitos de cobertura del Seguro de Invalidez, Sobrevivencia y Gastos de Sepelio (SIS) por lo cual tienen el beneficio de recibir una pensión de invalidez, o sus beneficiarios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</si>
  <si>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Pensionistas que no cumplen los requisitos para acceder a la cobertura del Seguro de Invalidez, Sobrevivencia y Gastos de Sepelio.</t>
  </si>
  <si>
    <t>(4) Las pensiones promedio en presentan en soles, para realizar este cálculo las pensiones pagadas en dólares se convirtienron a soles al tipo de cambio compra del último día del mes.</t>
  </si>
  <si>
    <t>Pensiones de Sobrevivencia Promedio en Soles  por AFP y Modalidad de Pensión</t>
  </si>
  <si>
    <t>Pensiones de Sobrevivencia Promedio en Dólares por AFP y Modalidad de Pensión</t>
  </si>
  <si>
    <t>Pensiones de Sobrevivencia Promedio por AFP y Beneficiario</t>
  </si>
  <si>
    <t>Beneficiarios de Afiliados Activos (1)</t>
  </si>
  <si>
    <t>Beneficiarios de Afiliados Pasivos (4)</t>
  </si>
  <si>
    <t xml:space="preserve">(1) Personas que tienen derecho a pensión de sobrevivencia al fallecimiento de un afiliado activo de acuerdo con lo dispuesto en el artículo 113° del Reglamento de la Ley del SPP. </t>
  </si>
  <si>
    <t>(2) Beneficiarios de afiliados activos que cumplen con los requisitos de cobertura del Seguro de Invalidez, Sobrevivencia y Gastos de Sepelio (SIS) por lo cual tienen el beneficio de recibir una pensión de sobrevivencia, financiada (total o parcialmente) con el Aporte Adicional que efectúen las Empresas de Seguros que administran el SIS. La información de pensionistas con cobertura no incluye a los pensionistas con cobertura postergada.</t>
  </si>
  <si>
    <t>(3) Beneficiarios de afiliados activos que no cumplen los requisitos para acceder a la cobertura del Seguro de Invalidez, Sobrevivencia y Gastos de Sepelio.</t>
  </si>
  <si>
    <t xml:space="preserve">(4) Personas que tienen derecho a pensión de sobrevivencia al fallecimiento de un pensionista de acuerdo con lo dispuesto en el artículo 113° del Reglamento de la Ley del SPP. </t>
  </si>
  <si>
    <t>Pensiones de Sobrevivencia Promedio en Soles  por AFP y Modalidad de Pensión (1)(2)</t>
  </si>
  <si>
    <t>Renta Mixta (5)</t>
  </si>
  <si>
    <t>Pensiones de Sobrevivencia Promedio en Dólares por AFP y Modalidad de Pensión (1)(2)</t>
  </si>
  <si>
    <t>Pensiones de Sobrevivencia Promedio por AFP y Beneficiario (1)</t>
  </si>
  <si>
    <t>Cónyuges</t>
  </si>
  <si>
    <t>Hijos</t>
  </si>
  <si>
    <t>Padres</t>
  </si>
  <si>
    <t>(2) Las pensiones promedio en presentan en soles, para realizar este cálculo las pensiones pagadas en dólares se convirtienron a soles al tipo de cambio compra del último día del mes.</t>
  </si>
  <si>
    <t>Monto Promedio</t>
  </si>
  <si>
    <t>Afiliados Activos (1)</t>
  </si>
  <si>
    <t>Con Cobertura (3)</t>
  </si>
  <si>
    <t>Sin Cobertura (4)</t>
  </si>
  <si>
    <t>Afiliados Pasivos (2)</t>
  </si>
  <si>
    <t xml:space="preserve"> (1) El gasto de sepelio por afiliados activos corresponde al pago o reembolso de una suma de dinero a consecuencia del sepelio de un afiliado activo (no pensionista). </t>
  </si>
  <si>
    <t xml:space="preserve"> (2) El gasto de sepelio por afiliados pasivos corresponde al pago o reembolso de una suma de dinero a consecuencia del sepelio de un afiliado pasivo (pensionista). </t>
  </si>
  <si>
    <t>(3) Afiliados activos (no pensionista) o pasivos (pensionistas) que cumplen con los requisitos de cobertura del Seguro de Invalidez, Sobrevivencia y Gastos de Sepelio (SIS) por lo cual la Empresa de Seguros que administra este seguro tiene la obligación, a su fallecimiento, de realizar el pago o reembolso de los gastos de su sepelio hasta el monto máximo establecido en el artículo 114° del Título VII del Compendio del SPP, referido a Prestaciones.</t>
  </si>
  <si>
    <t>(4) Afiliados activos (no pensionista) o pasivos (pensionistas) que no cumplen los requisitos para acceder a la cobertura del Seguro de Invalidez, Sobrevivencia y Gastos de Sepelio.</t>
  </si>
  <si>
    <t>(5) El monto máximo por Gastos de Sepelio que cubre el SPP de un afiliado comprendido bajo la cobertura del seguro de Invalidez, Sobrevivencia y Gastos de Sepelio es S/ 4319,89.</t>
  </si>
  <si>
    <t>Retiros para la compra de primer inmueble</t>
  </si>
  <si>
    <t>Número de Afiliados que Retiraron hasta el 25% de su Cuenta Individual de Capitalización para la compra de Primer Inmueble según según AFP, Finalidad y Rango de Edad</t>
  </si>
  <si>
    <t>AFP / Finalidad del Retiro</t>
  </si>
  <si>
    <t>Part.</t>
  </si>
  <si>
    <t xml:space="preserve"> (%)</t>
  </si>
  <si>
    <t>Amortización de crédito hipotecario</t>
  </si>
  <si>
    <t>Cuota Inicial de crédito hipotecario</t>
  </si>
  <si>
    <t>(1) Los datos corresponden al número de afiliados activos que retiraron hasta el 25% de su CIC para financiar la cuota inicial o amortizar un crédito hipotecario para la compra de un primer inmueble según lo establecido en las leyes N° 30425 y N° 30478 y la Resolución SBS N° 3663-2016.</t>
  </si>
  <si>
    <t>(2) La distribución de afiliados por rango de edad se realizó sobre la base de su edad a la fecha en la cuál se aprobó el retiro.</t>
  </si>
  <si>
    <t>Acumulado (2)</t>
  </si>
  <si>
    <t xml:space="preserve">(1) La información corresponde al número de afiliados activos que retiraron hasta el 25% de su Cuenta Individual de Capitalización (CIC) para financiar la cuota inicial o amortizar un crédito hipotecario para la compra de un primer inmueble, según lo establecido en las leyes N° 30425 y N° 30478. </t>
  </si>
  <si>
    <t>(2) Número de afiliados que retiraron hasta el 25% de su CIC desde julio de 2016 a la fecha. En julio de 2016 entró en vigencia el procedimiento operativo de retiros de la CIC para financiar la compra de un primer inmueble (Resolución SBS N° 3663-2016).</t>
  </si>
  <si>
    <t>Información actualizada al 31 de julio de 2024.</t>
  </si>
  <si>
    <t>(1) La información corresponde al monto retirado de las CIC  para financiar la cuota inicial de un crédito hipotecario para la compra de un primer inmueble o para amortizarlo, según lo establecido en las leyes N° 30425 y N° 30478.</t>
  </si>
  <si>
    <t>(2) Monto acumulado de retiros de hasta el 25% de la CIC desde julio de 2016 a la fecha. En julio de 2016 entró en vigencia el procedimiento operativo de retiros de la CIC para financiar la compra de un primer inmueble (Resolución SBS N° 3663-2016).</t>
  </si>
  <si>
    <t>Esquema de Comisión sobre Saldo Administrado</t>
  </si>
  <si>
    <t>Comisión por Gestión de Aportes Obligatorios, Prima de Seguro y Tasa de Aporte Obligatorio</t>
  </si>
  <si>
    <t>(Devengue de Julio de 2024 / En porcentaje)</t>
  </si>
  <si>
    <t>Comisión sobre Saldo Administrado 
(Porcentaje anual) (1) 
(A)</t>
  </si>
  <si>
    <t xml:space="preserve">Prima de Seguro (2)             (B) </t>
  </si>
  <si>
    <t>Tasa de Aporte Obligatorio                                     (C)</t>
  </si>
  <si>
    <t xml:space="preserve">Descuento Total sobre la Remuneración (3)                   (B+C) </t>
  </si>
  <si>
    <t>Promedio Simple</t>
  </si>
  <si>
    <t>Promedio Ponderado (4)</t>
  </si>
  <si>
    <t>(1) La comisión por saldo aplica a los afiliados que ingresaron al SPP desde febrero de 2013 en adelante. También aplica -sobre el saldo acumulado desde junio de 2013- a los afiliados que migraron de la comisión por flujo a la comisión por saldo.</t>
  </si>
  <si>
    <t>(2) La Prima de Seguros se aplica hasta la Remuneración Máxima Asegurable, equivalente a S/ 11981.55</t>
  </si>
  <si>
    <t>(3) El Descuento Total disminuye para remuneraciones mayores a la Remuneración Máxima Asegurable S/ 11981.55, debido a que el porcentaje de Prima de Seguro efectivo disminuye.</t>
  </si>
  <si>
    <t>(4) El Promedio ponderado se calcula sobre la base del número de afiliados bajo el esquema de comisión por saldo</t>
  </si>
  <si>
    <t xml:space="preserve"> Esquema de Comisión por Remuneración</t>
  </si>
  <si>
    <t>Comisión por la Gestión de Aportes Obligatorios, Prima de Seguro y Tasa de Aporte Obligatorio</t>
  </si>
  <si>
    <t>(Devengue de Julio de 2024 / En porcentaje de la Remuneración)</t>
  </si>
  <si>
    <t>Comisión                                   (A)</t>
  </si>
  <si>
    <t>Prima de Seguro (1)                          (B)</t>
  </si>
  <si>
    <t>Tasa de Aporte Obligatorio                            (C)</t>
  </si>
  <si>
    <t>Descuento Total (2)                  (A+B+C)</t>
  </si>
  <si>
    <t>Comisión / Tasa de Aporte Obligatorio</t>
  </si>
  <si>
    <t>Promedio Ponderado (3)</t>
  </si>
  <si>
    <t>(1) La Prima de Seguros se aplica hasta la Remuneración Máxima Asegurable, equivalente a S/ 11981.55</t>
  </si>
  <si>
    <t>(2) El Descuento Total disminuye para remuneraciones mayores a la Remuneración Máxima Asegurable S/ 11981.55 debido a que el porcentaje de Prima de Seguro efectivo disminuye.</t>
  </si>
  <si>
    <t>(3) El Promedio ponderado se calcula sobre la base del número de afiliados bajo el esquema de comisición por remuneración.</t>
  </si>
  <si>
    <t>Total AFP</t>
  </si>
  <si>
    <t>SOLVENCIA</t>
  </si>
  <si>
    <t xml:space="preserve">Pasivo Total / Patrimonio (N° de veces) </t>
  </si>
  <si>
    <t xml:space="preserve">Pasivo Corriente / Patrimonio (%) </t>
  </si>
  <si>
    <t>RENTABILIDAD (%)</t>
  </si>
  <si>
    <t>Utilidad Neta / Activo Total (ROA)</t>
  </si>
  <si>
    <t>Utilidad Neta / Patrimonio (ROE)</t>
  </si>
  <si>
    <t>Utilidad Neta / Ingresos</t>
  </si>
  <si>
    <t>Utilidad Neta / Número de Afiliados Activos (soles)</t>
  </si>
  <si>
    <t xml:space="preserve">Utilidad Operativa / Activo Total </t>
  </si>
  <si>
    <t>Utilidad Operativa / Ingresos</t>
  </si>
  <si>
    <t>EFICIENCIA Y GESTIÓN</t>
  </si>
  <si>
    <t>Gastos Operativos / Ingresos (%)</t>
  </si>
  <si>
    <t>Gastos Operativos / Número de Afiliados Activos (soles)</t>
  </si>
  <si>
    <t>Gastos Administrativos / Ingresos (%)</t>
  </si>
  <si>
    <t>Gastos de Ventas / (Afiliaciones + Solicitudes de Traspasos (Ingresos) Aceptadas en los últimos 12 meses) (soles)</t>
  </si>
  <si>
    <t xml:space="preserve">Ingresos / Número de Afiliados Activos (soles) </t>
  </si>
  <si>
    <t xml:space="preserve">Ingresos / Activo Total (%) </t>
  </si>
  <si>
    <t>Número de Afiliaciones por Promotor</t>
  </si>
  <si>
    <t>Número de Promotores</t>
  </si>
  <si>
    <t>Número de Oficinas</t>
  </si>
  <si>
    <t xml:space="preserve">Nota: En los indicadores de Rentabilidad y Eficiencia y Gestión, las cuentas del Estado de Ganancias y Pérdidas han sido anualizadas y las cuentas del Balance General corresponden al promedio de los últimos doce meses. </t>
  </si>
  <si>
    <t>Promotores</t>
  </si>
  <si>
    <t xml:space="preserve">Oficinas </t>
  </si>
  <si>
    <t>Provincia</t>
  </si>
  <si>
    <t>Distrito</t>
  </si>
  <si>
    <t>Cayma</t>
  </si>
  <si>
    <t>San Isidro</t>
  </si>
  <si>
    <t>Castilla</t>
  </si>
  <si>
    <t>Santa</t>
  </si>
  <si>
    <t>Chimbote</t>
  </si>
  <si>
    <t>Chincha</t>
  </si>
  <si>
    <t>Chincha Alta</t>
  </si>
  <si>
    <t>Junín</t>
  </si>
  <si>
    <t>Huancayo</t>
  </si>
  <si>
    <t>Trujillo</t>
  </si>
  <si>
    <t>Chiclayo</t>
  </si>
  <si>
    <t>Maynas</t>
  </si>
  <si>
    <t>Iquitos</t>
  </si>
  <si>
    <t>Coronel Portillo</t>
  </si>
  <si>
    <t>Callería</t>
  </si>
  <si>
    <t>Yanahuara</t>
  </si>
  <si>
    <t>Comisiones por la Gestión de Aportes Voluntarios por AFP y Tipo de Fondo de Pensiones (1)</t>
  </si>
  <si>
    <t>Tipo de Fondo</t>
  </si>
  <si>
    <t>Aportes voluntarios con y sin fin previsional</t>
  </si>
  <si>
    <t>Anual (2)</t>
  </si>
  <si>
    <t>Mensual (3)</t>
  </si>
  <si>
    <t xml:space="preserve">Fondo de Pensiones Tipo 1  </t>
  </si>
  <si>
    <t>Prima (4)</t>
  </si>
  <si>
    <t>(1) Las AFP cobran las mismas comisiones a sus afiliados y no afiliados por la gestión de aportes voluntarios sin fin previsional.</t>
  </si>
  <si>
    <t>(2) Las comisiones anuales se han calculado anualizando las comisiones mensuales considerando un año de 360 días.</t>
  </si>
  <si>
    <t>(3) Las comisiones mensuales se han establecido sobre la base de un mes de 30 días.</t>
  </si>
  <si>
    <t>(4) Las comisiones de aportes voluntarios sin fin previsional de Prima aplican para saldos mayores a S/  250.</t>
  </si>
  <si>
    <t>ACTIVO CORRIENTE</t>
  </si>
  <si>
    <t>Caja y Bancos</t>
  </si>
  <si>
    <t>Valores  Negociables de propiedad de la AFP</t>
  </si>
  <si>
    <t>Encaje</t>
  </si>
  <si>
    <t>Cuentas por Cobrar Comerciales (neto)</t>
  </si>
  <si>
    <t>Cuentas por Cobrar a Vinculadas</t>
  </si>
  <si>
    <t>Otras Cuentas por Cobrar (neto)</t>
  </si>
  <si>
    <t>Gastos Pagados por Anticipado</t>
  </si>
  <si>
    <t>Impuesto Corriente</t>
  </si>
  <si>
    <t>Otros Activos</t>
  </si>
  <si>
    <t>TOTAL ACTIVO CORRIENTE</t>
  </si>
  <si>
    <t>Inversiones de Propiedad de la AFP</t>
  </si>
  <si>
    <t xml:space="preserve">Encaje </t>
  </si>
  <si>
    <t>Inmueble, Maquinaria y Equipo (neto)</t>
  </si>
  <si>
    <t>Activos Intangibles (neto)</t>
  </si>
  <si>
    <t>Impuesto Diferido</t>
  </si>
  <si>
    <t>PASIVO CORRIENTE</t>
  </si>
  <si>
    <t>Sobregiros Bancarios</t>
  </si>
  <si>
    <t>Cuentas por Pagar Comerciales</t>
  </si>
  <si>
    <t>Cuentas por Pagar a Vinculadas</t>
  </si>
  <si>
    <t>Dividendos por Pagar</t>
  </si>
  <si>
    <t>Impuestos Corrientes</t>
  </si>
  <si>
    <t>Participaciones por pagar</t>
  </si>
  <si>
    <t>Otras Cuentas por pagar</t>
  </si>
  <si>
    <t>Beneficios Sociales de los Trabajadores</t>
  </si>
  <si>
    <t>Provisión por Negligencia</t>
  </si>
  <si>
    <t>Otras Provisiones</t>
  </si>
  <si>
    <t>Parte Corriente de las Deudas a Largo Plazo</t>
  </si>
  <si>
    <t>TOTAL PASIVO CORRIENTE</t>
  </si>
  <si>
    <t>Deudas a Largo Plazo</t>
  </si>
  <si>
    <t>Otros Pasivos</t>
  </si>
  <si>
    <t>PATRIMONIO</t>
  </si>
  <si>
    <t>Capital</t>
  </si>
  <si>
    <t>Capital Adicional</t>
  </si>
  <si>
    <t>Reservas</t>
  </si>
  <si>
    <t>Otros</t>
  </si>
  <si>
    <t>Resultados Acumulados</t>
  </si>
  <si>
    <t>Resultado Neto del Ejercicio</t>
  </si>
  <si>
    <t>TOTAL PATRIMONIO NETO</t>
  </si>
  <si>
    <t>TOTAL PASIVO Y PATRIMONIO NETO</t>
  </si>
  <si>
    <t>ok</t>
  </si>
  <si>
    <t>Activo Corriente</t>
  </si>
  <si>
    <t>Activo no corriente</t>
  </si>
  <si>
    <t xml:space="preserve">Pasivo Corriente </t>
  </si>
  <si>
    <t>Pasivo no corriente</t>
  </si>
  <si>
    <t>Patrimonio</t>
  </si>
  <si>
    <t>INGRESOS</t>
  </si>
  <si>
    <t>Comisiones Recibidas (neto)</t>
  </si>
  <si>
    <t>TOTAL INGRESOS BRUTOS</t>
  </si>
  <si>
    <t>GASTOS DE OPERACIONALES</t>
  </si>
  <si>
    <t>Gastos administrativos</t>
  </si>
  <si>
    <t>Compras de Suministros</t>
  </si>
  <si>
    <t>Cargas de Personal</t>
  </si>
  <si>
    <t>Participaciones y Dietas del Directorio</t>
  </si>
  <si>
    <t>Servicios Prestados por Terceros</t>
  </si>
  <si>
    <t>Tributos y Aportaciones</t>
  </si>
  <si>
    <t>Cargas Diversas de Gestión</t>
  </si>
  <si>
    <t>Provisiones del Ejercicio</t>
  </si>
  <si>
    <t>Gasto de Venta</t>
  </si>
  <si>
    <t>Publicidad, Publicaciones y Relaciones Públicas</t>
  </si>
  <si>
    <t>UTILIDAD (PÉRDIDA) OPERATIVA</t>
  </si>
  <si>
    <t>OTROS INGRESOS (EGRESOS)</t>
  </si>
  <si>
    <t>Utilidad (Pérdida) del Encaje Legal (1) (2)</t>
  </si>
  <si>
    <t>Utilidad (Pérdida) del Fondo Complementario</t>
  </si>
  <si>
    <t>Utilidad (Pérdida) del Fondo de Longevidad</t>
  </si>
  <si>
    <t>Utilidad (Pérdida) en Venta de Activos</t>
  </si>
  <si>
    <t>Ingresos Financieros</t>
  </si>
  <si>
    <t>Gastos Financieros</t>
  </si>
  <si>
    <t>Otros Ingresos (Egresos)</t>
  </si>
  <si>
    <t>RESULTADO ANTES DE IMPUESTO A LA RENTA</t>
  </si>
  <si>
    <t>Impuesto  a la Renta Corriente y Diferido</t>
  </si>
  <si>
    <t>UTILIDAD (PÉRDIDA) NETA DEL EJERCICIO</t>
  </si>
  <si>
    <t>Otras Cuentas x pagar</t>
  </si>
  <si>
    <t>Utilidad Básica por Acción (en Soles)</t>
  </si>
  <si>
    <t>Utilidad Diluida por Acción (en Soles)</t>
  </si>
  <si>
    <t xml:space="preserve">(1) El Encaje legal se constituye con los recursos propios de la AFP con la finalidad de servir de garantía de la rentabilidad mínima y se invierte en los mismos instrumentos en los que se invierten los Fondos de Pensiones, ambos registran la misma ganancia o pérdida en términos porcentuales. </t>
  </si>
  <si>
    <t>(2) Ganancia o pérdida correspondiente al retiro parcial del Encaje Legal que puede efectuarse cuando el Encaje legal constituido es mayor al requerido por la regulación (exceso de Encaje Legal).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</si>
</sst>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164" formatCode="_(* #,##0.00_);_(* \(#,##0.00\);_(* &quot;-&quot;??_);_(@_)"/>
    <numFmt numFmtId="165" formatCode="&quot;Al &quot;dd&quot; de &quot;mmmm&quot; de &quot;yyyy"/>
    <numFmt numFmtId="166" formatCode="_ * #\ ###\ ###_ ;_ * \-#\ ###\ ###_ ;_ * &quot;-&quot;??_ ;_ @_ "/>
    <numFmt numFmtId="167" formatCode="_ * #\ ###\ ###_ ;_ * \-#\ ###\ ###_ ;_ * &quot;-&quot;?_ ;_ @_ "/>
    <numFmt numFmtId="168" formatCode="0.0"/>
    <numFmt numFmtId="169" formatCode="_-* #,##0_-;\-* #,##0_-;_-* &quot;-&quot;??_-;_-@_-"/>
    <numFmt numFmtId="170" formatCode="_-&quot;€&quot;* #,##0.00_-;\-&quot;€&quot;* #,##0.00_-;_-&quot;€&quot;* &quot;-&quot;??_-;_-@_-"/>
    <numFmt numFmtId="171" formatCode="#,###,##0.0"/>
    <numFmt numFmtId="172" formatCode="0.0%"/>
    <numFmt numFmtId="173" formatCode="#,###,##0"/>
    <numFmt numFmtId="174" formatCode="_-* #,##0\ _€_-;\-* #,##0\ _€_-;_-* &quot;-&quot;\ _€_-;_-@_-"/>
    <numFmt numFmtId="175" formatCode="_(* #.##0_);_(* \(#.##0\);_(* &quot;-&quot;_);_(@_)"/>
    <numFmt numFmtId="176" formatCode="_ * #,##0.00_ ;_ * \-#,##0.00_ ;_ * &quot;-&quot;??_ ;_ @_ "/>
    <numFmt numFmtId="177" formatCode="mmm\-yyyy"/>
    <numFmt numFmtId="178" formatCode="_-* #,##0.0000000_-;\-* #,##0.0000000_-;_-* &quot;-&quot;??_-;_-@_-"/>
    <numFmt numFmtId="179" formatCode="_ * #_ ;_ * \-#_ ;_ * &quot;-&quot;??_ ;_ @_ "/>
    <numFmt numFmtId="180" formatCode="_(* #\ ##0_);_(* \(#\ ##0\);_(* &quot;-&quot;??_);_(@_)"/>
    <numFmt numFmtId="181" formatCode="\(###\ ##0_____________________);_(* \(#\ ###\ ##0\)\ ;* &quot;-&quot;????????????;_(@_)"/>
    <numFmt numFmtId="182" formatCode="_(* #,##0_);_(* \(#,##0\);_(* &quot;-&quot;?_);_(@_)"/>
    <numFmt numFmtId="183" formatCode="#,###,##0;\(#,###,##0\)"/>
    <numFmt numFmtId="184" formatCode="_-* #,##0.0_-;\-* #,##0.0_-;_-* &quot;-&quot;??_-;_-@_-"/>
    <numFmt numFmtId="185" formatCode="_(* #,##0_);_(* \(#,##0\);_(* &quot;-&quot;??_);_(@_)"/>
    <numFmt numFmtId="186" formatCode="[$-F800]dddd\,\ mmmm\ dd\,\ yyyy"/>
    <numFmt numFmtId="187" formatCode="_(* #\ ###\ ##0___)\ ;* \(#\ ###\ ##0\)\ _ ;* &quot;-&quot;??;_(@_)"/>
    <numFmt numFmtId="188" formatCode="#.##"/>
    <numFmt numFmtId="189" formatCode="0.00_ ;\-0.00\ "/>
    <numFmt numFmtId="190" formatCode="0.0000000"/>
    <numFmt numFmtId="191" formatCode="_(* #.000\ ###\ ##0___)\ ;* \(#.000\ ###\ ##0\)\ _ ;* &quot;-&quot;??;_(@_)"/>
    <numFmt numFmtId="192" formatCode="_ * #\ ###\ ##0.0\ ;_ *0.0_ ;_ * &quot;-&quot;?_ ;_ @_ "/>
    <numFmt numFmtId="193" formatCode="_-* #,##0.0000_-;\-* #,##0.0000_-;_-* &quot;-&quot;??_-;_-@_-"/>
    <numFmt numFmtId="194" formatCode="#\ ##0_);\(#\ ##0\)"/>
    <numFmt numFmtId="195" formatCode="_ * #\ ###\ ###_ ;_ * \-#\ ###\ ###_ ;_ * &quot;-&quot;?,;_ @_ "/>
    <numFmt numFmtId="196" formatCode="0_ ;[Red]\-0\ "/>
    <numFmt numFmtId="197" formatCode="0.000"/>
    <numFmt numFmtId="198" formatCode="_(* .\ \ #___)\ ;* \(.\ \ #\)\ _ ;* &quot;-&quot;??;_(@_ⴆ"/>
    <numFmt numFmtId="199" formatCode="_(* #.0\ ###\ ##0___)\ ;* \(#.0\ ###\ ##0\)\ _ ;* &quot;-&quot;??;_(@_)"/>
    <numFmt numFmtId="200" formatCode="_(* #___)\ ;* \(#\)\ _ ;* &quot;-&quot;??;_(@_)"/>
    <numFmt numFmtId="201" formatCode="_(* .###___)\ ;* \(.###\)\ _ ;* &quot;-&quot;??;_(@_ⴆ"/>
    <numFmt numFmtId="202" formatCode="_(* #.##___)\ ;* \(#.##\)\ _ ;* &quot;-&quot;??;_(@_)"/>
    <numFmt numFmtId="203" formatCode="&quot;S/.&quot;\ #,##0.00"/>
    <numFmt numFmtId="204" formatCode="_ * ##\ ###\ ##0.0\ ;_ *0.00_ ;_ * &quot;-&quot;?_ ;_ @_ "/>
    <numFmt numFmtId="205" formatCode="_ * ######\ ###\ ##0.0\ ;_ *0.000000_ ;_ * &quot;-&quot;?_ ;_ @_ "/>
    <numFmt numFmtId="206" formatCode="_ * #.#_ ;_ * \-#.#_ ;_ * &quot;-&quot;??_ ;_ @_ "/>
    <numFmt numFmtId="207" formatCode="_ * .\ \ ##_ ;_ * \-.\ \ ##_ ;_ * &quot;-&quot;??_ ;_ @_ⴆ"/>
    <numFmt numFmtId="208" formatCode="_ * #.##_ ;_ * \-#.##_ ;_ * &quot;-&quot;??_ ;_ @_ "/>
    <numFmt numFmtId="209" formatCode="_(* #,##0.0_);_(* \(#,##0.0\);_(* &quot;-&quot;?_);_(@_)"/>
    <numFmt numFmtId="210" formatCode="_-* #,##0.000000000_-;\-* #,##0.000000000_-;_-* &quot;-&quot;??_-;_-@_-"/>
    <numFmt numFmtId="211" formatCode="_-* #,##0.00000000000_-;\-* #,##0.00000000000_-;_-* &quot;-&quot;??_-;_-@_-"/>
    <numFmt numFmtId="212" formatCode="_ * #,##0_ ;_ * \-#,##0_ ;_ * &quot;-&quot;??_ ;_ @_ "/>
    <numFmt numFmtId="213" formatCode="0.0000%"/>
    <numFmt numFmtId="214" formatCode="0.000%"/>
    <numFmt numFmtId="215" formatCode="&quot;S/.&quot;\ #,##0.00_);[Red]\(&quot;S/.&quot;\ #,##0.00\)"/>
    <numFmt numFmtId="216" formatCode="_-* #,##0.00\ _€_-;\-* #,##0.00\ _€_-;_-* &quot;-&quot;??\ _€_-;_-@_-"/>
    <numFmt numFmtId="217" formatCode="mmmm&quot; de &quot;yyyy"/>
    <numFmt numFmtId="218" formatCode="d\-mmm\-yyyy"/>
    <numFmt numFmtId="219" formatCode="dd\-mmm\-yyyy"/>
    <numFmt numFmtId="220" formatCode="_(* #\ ###\ ##0___)\ ;\(* \(#\ ###\ ##0\)\ _ ;* &quot;-&quot;??;_(@_)"/>
    <numFmt numFmtId="221" formatCode="_ * #.0_ ;_ * \-#.0_ ;_ * &quot;-&quot;?_ ;_ @_ "/>
    <numFmt numFmtId="222" formatCode="_(* #.#___)\ ;\(* \(#.#\)\ _ ;* &quot;-&quot;??;_(@_)"/>
    <numFmt numFmtId="223" formatCode="_(* #___)\ ;\(* \(#\)\ _ ;* &quot;-&quot;??;_(@_)"/>
    <numFmt numFmtId="224" formatCode="_(* #.#\ ##0___)\ ;\(* \(#.#\ ##0\)\ _ ;* &quot;-&quot;??;_(@_)"/>
    <numFmt numFmtId="225" formatCode="mmmm\ yyyy"/>
    <numFmt numFmtId="226" formatCode="mmmm\-yyyy"/>
    <numFmt numFmtId="227" formatCode="#\ ###\ ###"/>
    <numFmt numFmtId="228" formatCode="\A\l\ dd\ &quot;de&quot;\ mmmm\ &quot;de&quot;\ yyyy"/>
    <numFmt numFmtId="229" formatCode="&quot;Verdadero&quot;;&quot;Verdadero&quot;;&quot;Falso&quot;"/>
    <numFmt numFmtId="230" formatCode="mmmm\ &quot;de&quot;\ yyyy"/>
    <numFmt numFmtId="231" formatCode="_(* #.0\ ###\ ##0___)\ ;\(* \(#.0\ ###\ ##0\)\ _ ;* &quot;-&quot;??;_(@_)"/>
    <numFmt numFmtId="232" formatCode="_-\ #\ ##0.0_-;\-#\ ##0.0"/>
    <numFmt numFmtId="233" formatCode="[$-280A]\A\l\ dd&quot; de &quot;mmmm&quot; de &quot;yyyy"/>
    <numFmt numFmtId="234" formatCode="#,##0.00000"/>
    <numFmt numFmtId="235" formatCode="0.00000"/>
  </numFmts>
  <fonts count="16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0"/>
      <name val="Arial"/>
      <family val="2"/>
    </font>
    <font>
      <b/>
      <i/>
      <sz val="9"/>
      <name val="Bodoni PosterCompressed"/>
      <family val="1"/>
    </font>
    <font>
      <sz val="9"/>
      <name val="Univers (WN)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u/>
      <sz val="7.5"/>
      <color indexed="12"/>
      <name val="Univers (WN)"/>
    </font>
    <font>
      <u/>
      <sz val="9"/>
      <color indexed="12"/>
      <name val="Univers (WN)"/>
    </font>
    <font>
      <sz val="10"/>
      <name val="MS Sans Serif"/>
      <family val="2"/>
    </font>
    <font>
      <sz val="8.5"/>
      <name val="Arial Narrow"/>
      <family val="2"/>
    </font>
    <font>
      <sz val="10"/>
      <name val="Univers (WN)"/>
    </font>
    <font>
      <sz val="22"/>
      <name val="Times New Roman"/>
      <family val="1"/>
    </font>
    <font>
      <b/>
      <i/>
      <sz val="8.5"/>
      <name val="Arial Narrow"/>
      <family val="2"/>
    </font>
    <font>
      <b/>
      <sz val="13"/>
      <name val="Times New Roman"/>
      <family val="1"/>
    </font>
    <font>
      <i/>
      <sz val="8.5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sz val="8.5"/>
      <name val="Univers (WN)"/>
    </font>
    <font>
      <sz val="8"/>
      <name val="Univers (WN)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64"/>
      <name val="Arial"/>
      <family val="2"/>
    </font>
    <font>
      <sz val="8"/>
      <color indexed="8"/>
      <name val="Arial Narrow"/>
      <family val="2"/>
    </font>
    <font>
      <vertAlign val="superscript"/>
      <sz val="22"/>
      <name val="Times New Roman"/>
      <family val="1"/>
    </font>
    <font>
      <b/>
      <sz val="7"/>
      <color indexed="8"/>
      <name val="Tahoma"/>
      <family val="2"/>
    </font>
    <font>
      <b/>
      <sz val="8"/>
      <color indexed="64"/>
      <name val="Arial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22"/>
      <name val="Univers (WN)"/>
    </font>
    <font>
      <b/>
      <sz val="12"/>
      <color rgb="FFFF0000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Arial Narrow"/>
      <family val="2"/>
    </font>
    <font>
      <sz val="13"/>
      <name val="Times New Roman"/>
      <family val="1"/>
    </font>
    <font>
      <sz val="8"/>
      <color indexed="8"/>
      <name val="Calibri"/>
      <family val="2"/>
    </font>
    <font>
      <sz val="12"/>
      <color rgb="FFFF0000"/>
      <name val="Calibri"/>
      <family val="2"/>
    </font>
    <font>
      <b/>
      <sz val="11"/>
      <color rgb="FFFF0000"/>
      <name val="Calibri"/>
      <family val="2"/>
    </font>
    <font>
      <b/>
      <sz val="8"/>
      <name val="Univers (WN)"/>
    </font>
    <font>
      <sz val="11"/>
      <color indexed="10"/>
      <name val="Calibri"/>
      <family val="2"/>
    </font>
    <font>
      <sz val="9"/>
      <color indexed="8"/>
      <name val="Arial Narrow"/>
      <family val="2"/>
    </font>
    <font>
      <sz val="9"/>
      <color indexed="8"/>
      <name val="Calibri"/>
      <family val="2"/>
    </font>
    <font>
      <sz val="9"/>
      <color theme="1"/>
      <name val="Arial Narrow"/>
      <family val="2"/>
    </font>
    <font>
      <b/>
      <sz val="10"/>
      <name val="Arial"/>
      <family val="2"/>
    </font>
    <font>
      <b/>
      <sz val="8"/>
      <color indexed="64"/>
      <name val="Arial Narrow"/>
      <family val="2"/>
    </font>
    <font>
      <sz val="8"/>
      <color indexed="64"/>
      <name val="Arial Narrow"/>
      <family val="2"/>
    </font>
    <font>
      <b/>
      <sz val="10"/>
      <name val="Univers (WN)"/>
    </font>
    <font>
      <sz val="10"/>
      <color indexed="10"/>
      <name val="Arial Narrow"/>
      <family val="2"/>
    </font>
    <font>
      <vertAlign val="superscript"/>
      <sz val="9"/>
      <name val="Times New Roman"/>
      <family val="1"/>
    </font>
    <font>
      <sz val="8"/>
      <color indexed="10"/>
      <name val="Univers (WN)"/>
    </font>
    <font>
      <vertAlign val="superscript"/>
      <sz val="9"/>
      <name val="Arial Narrow"/>
      <family val="2"/>
    </font>
    <font>
      <sz val="8"/>
      <color indexed="10"/>
      <name val="Arial Narrow"/>
      <family val="2"/>
    </font>
    <font>
      <b/>
      <i/>
      <sz val="13"/>
      <name val="Arial Narrow"/>
      <family val="2"/>
    </font>
    <font>
      <b/>
      <sz val="8.5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  <font>
      <sz val="12"/>
      <name val="Times New Roman"/>
      <family val="1"/>
    </font>
    <font>
      <sz val="8.5"/>
      <name val="Avalon"/>
    </font>
    <font>
      <sz val="8.5"/>
      <name val="Times New Roman"/>
      <family val="1"/>
    </font>
    <font>
      <b/>
      <i/>
      <sz val="13"/>
      <color indexed="9"/>
      <name val="Arial Narrow"/>
      <family val="2"/>
    </font>
    <font>
      <sz val="8"/>
      <color indexed="9"/>
      <name val="Arial Narrow"/>
      <family val="2"/>
    </font>
    <font>
      <b/>
      <sz val="8"/>
      <color indexed="9"/>
      <name val="Arial Narrow"/>
      <family val="2"/>
    </font>
    <font>
      <b/>
      <sz val="9"/>
      <name val="Univers (WN)"/>
    </font>
    <font>
      <sz val="10"/>
      <color theme="3"/>
      <name val="Univers (WN)"/>
    </font>
    <font>
      <b/>
      <sz val="10"/>
      <color theme="3"/>
      <name val="Univers (WN)"/>
    </font>
    <font>
      <i/>
      <sz val="9"/>
      <name val="Arial Narrow"/>
      <family val="2"/>
    </font>
    <font>
      <u/>
      <sz val="8"/>
      <color indexed="12"/>
      <name val="Univers (WN)"/>
    </font>
    <font>
      <sz val="8"/>
      <name val="Arial"/>
      <family val="2"/>
    </font>
    <font>
      <sz val="10"/>
      <color indexed="9"/>
      <name val="Arial"/>
      <family val="2"/>
    </font>
    <font>
      <u/>
      <sz val="10"/>
      <color indexed="12"/>
      <name val="Univers (WN)"/>
    </font>
    <font>
      <b/>
      <i/>
      <sz val="9"/>
      <name val="Arial Narrow"/>
      <family val="2"/>
    </font>
    <font>
      <sz val="12"/>
      <color indexed="8"/>
      <name val="Times New Roman"/>
      <family val="1"/>
    </font>
    <font>
      <b/>
      <sz val="11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20"/>
      <name val="Times New Roman"/>
      <family val="1"/>
    </font>
    <font>
      <sz val="14"/>
      <name val="Times New Roman"/>
      <family val="1"/>
    </font>
    <font>
      <b/>
      <sz val="9"/>
      <color indexed="12"/>
      <name val="Arial Narrow"/>
      <family val="2"/>
    </font>
    <font>
      <b/>
      <i/>
      <sz val="8"/>
      <name val="Arial Narrow"/>
      <family val="2"/>
    </font>
    <font>
      <i/>
      <sz val="8"/>
      <name val="Arial Narrow"/>
      <family val="2"/>
    </font>
    <font>
      <sz val="11"/>
      <name val="Arial Narrow"/>
      <family val="2"/>
    </font>
    <font>
      <sz val="9"/>
      <color indexed="10"/>
      <name val="Arial Narrow"/>
      <family val="2"/>
    </font>
    <font>
      <sz val="9"/>
      <color indexed="9"/>
      <name val="Arial Narrow"/>
      <family val="2"/>
    </font>
    <font>
      <b/>
      <u/>
      <sz val="10"/>
      <color indexed="12"/>
      <name val="Univers (WN)"/>
    </font>
    <font>
      <b/>
      <i/>
      <u/>
      <sz val="10"/>
      <color indexed="12"/>
      <name val="Univers (WN)"/>
    </font>
    <font>
      <b/>
      <sz val="12"/>
      <name val="Times New Roman"/>
      <family val="1"/>
    </font>
    <font>
      <sz val="12"/>
      <name val="Arial Narrow"/>
      <family val="2"/>
    </font>
    <font>
      <sz val="10"/>
      <color rgb="FF000000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9"/>
      <color indexed="10"/>
      <name val="Arial Narrow"/>
      <family val="2"/>
    </font>
    <font>
      <b/>
      <sz val="8"/>
      <color indexed="10"/>
      <name val="Arial Narrow"/>
      <family val="2"/>
    </font>
    <font>
      <sz val="19"/>
      <name val="Times New Roman"/>
      <family val="1"/>
    </font>
    <font>
      <b/>
      <vertAlign val="superscript"/>
      <sz val="9"/>
      <name val="Arial Narrow"/>
      <family val="2"/>
    </font>
    <font>
      <sz val="24"/>
      <name val="Times New Roman"/>
      <family val="1"/>
    </font>
    <font>
      <u/>
      <sz val="16"/>
      <name val="Arial"/>
      <family val="2"/>
    </font>
    <font>
      <b/>
      <sz val="14"/>
      <name val="Times New Roman"/>
      <family val="1"/>
    </font>
    <font>
      <sz val="16"/>
      <name val="Arial"/>
      <family val="2"/>
    </font>
    <font>
      <u/>
      <sz val="20"/>
      <name val="Arial"/>
      <family val="2"/>
    </font>
    <font>
      <b/>
      <sz val="16"/>
      <name val="Arial Narrow"/>
      <family val="2"/>
    </font>
    <font>
      <u/>
      <sz val="9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3"/>
      <name val="Arial Narrow"/>
      <family val="2"/>
    </font>
    <font>
      <sz val="18"/>
      <name val="Times New Roman"/>
      <family val="1"/>
    </font>
    <font>
      <u/>
      <sz val="11"/>
      <color theme="10"/>
      <name val="Aptos Narrow"/>
      <family val="2"/>
      <scheme val="minor"/>
    </font>
    <font>
      <b/>
      <vertAlign val="superscript"/>
      <sz val="10"/>
      <name val="Arial Narrow"/>
      <family val="2"/>
    </font>
    <font>
      <b/>
      <sz val="10"/>
      <color indexed="10"/>
      <name val="Arial"/>
      <family val="2"/>
    </font>
    <font>
      <b/>
      <sz val="10"/>
      <color indexed="10"/>
      <name val="Arial Narrow"/>
      <family val="2"/>
    </font>
    <font>
      <b/>
      <sz val="14"/>
      <color indexed="10"/>
      <name val="Arial"/>
      <family val="2"/>
    </font>
    <font>
      <sz val="22"/>
      <color theme="1" tint="4.9989318521683403E-2"/>
      <name val="Times New Roman"/>
      <family val="1"/>
    </font>
    <font>
      <sz val="10"/>
      <color theme="0"/>
      <name val="Arial Narrow"/>
      <family val="2"/>
    </font>
    <font>
      <sz val="10"/>
      <name val="Univers (W1)"/>
    </font>
    <font>
      <b/>
      <sz val="8"/>
      <color indexed="8"/>
      <name val="Arial Narrow"/>
      <family val="2"/>
    </font>
    <font>
      <sz val="8"/>
      <color theme="1" tint="4.9989318521683403E-2"/>
      <name val="Arial Narrow"/>
      <family val="2"/>
    </font>
    <font>
      <u/>
      <sz val="10"/>
      <name val="Arial Narrow"/>
      <family val="2"/>
    </font>
    <font>
      <b/>
      <u/>
      <sz val="10"/>
      <name val="Arial Narrow"/>
      <family val="2"/>
    </font>
    <font>
      <u/>
      <sz val="11"/>
      <name val="Arial Narrow"/>
      <family val="2"/>
    </font>
    <font>
      <u/>
      <sz val="11"/>
      <color indexed="12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sz val="11"/>
      <name val="Aptos Narrow"/>
      <family val="2"/>
      <scheme val="minor"/>
    </font>
    <font>
      <u/>
      <sz val="7.5"/>
      <name val="Univers (WN)"/>
    </font>
    <font>
      <b/>
      <i/>
      <sz val="9"/>
      <color theme="0"/>
      <name val="Arial Narrow"/>
      <family val="2"/>
    </font>
    <font>
      <sz val="9"/>
      <color rgb="FFFF0000"/>
      <name val="Arial Narrow"/>
      <family val="2"/>
    </font>
    <font>
      <b/>
      <sz val="12"/>
      <color rgb="FFC00000"/>
      <name val="Arial Narrow"/>
      <family val="2"/>
    </font>
    <font>
      <b/>
      <sz val="22"/>
      <name val="Times New Roman"/>
      <family val="1"/>
    </font>
    <font>
      <b/>
      <sz val="14"/>
      <color rgb="FFFF0000"/>
      <name val="Arial Narrow"/>
      <family val="2"/>
    </font>
    <font>
      <sz val="10"/>
      <color indexed="10"/>
      <name val="Univers (WN)"/>
    </font>
    <font>
      <b/>
      <sz val="11"/>
      <color indexed="8"/>
      <name val="Arial Narrow"/>
      <family val="2"/>
    </font>
    <font>
      <b/>
      <sz val="10"/>
      <color rgb="FFC00000"/>
      <name val="Univers (WN)"/>
    </font>
    <font>
      <strike/>
      <sz val="8"/>
      <name val="Arial Narrow"/>
      <family val="2"/>
    </font>
    <font>
      <b/>
      <sz val="8"/>
      <color theme="1"/>
      <name val="Arial Narrow"/>
      <family val="2"/>
    </font>
    <font>
      <b/>
      <sz val="11"/>
      <color rgb="FFFF0000"/>
      <name val="Aptos Narrow"/>
      <family val="2"/>
      <scheme val="minor"/>
    </font>
    <font>
      <b/>
      <sz val="9"/>
      <name val="Times New Roman"/>
      <family val="1"/>
    </font>
    <font>
      <sz val="10"/>
      <color rgb="FFFF0000"/>
      <name val="Univers (WN)"/>
    </font>
    <font>
      <u/>
      <sz val="11"/>
      <color indexed="12"/>
      <name val="Univers (WN)"/>
    </font>
    <font>
      <sz val="24"/>
      <name val="Univers (WN)"/>
    </font>
    <font>
      <b/>
      <sz val="12"/>
      <name val="Arial Narrow"/>
      <family val="2"/>
    </font>
    <font>
      <b/>
      <sz val="12"/>
      <color indexed="8"/>
      <name val="Times New Roman"/>
      <family val="1"/>
    </font>
    <font>
      <sz val="22"/>
      <color indexed="8"/>
      <name val="Times New Roman"/>
      <family val="1"/>
    </font>
    <font>
      <sz val="9.5"/>
      <name val="Arial Narrow"/>
      <family val="2"/>
    </font>
    <font>
      <b/>
      <sz val="10"/>
      <color rgb="FF0070C0"/>
      <name val="Arial Narrow"/>
      <family val="2"/>
    </font>
    <font>
      <sz val="16"/>
      <name val="Times New Roman"/>
      <family val="1"/>
    </font>
    <font>
      <sz val="13"/>
      <color indexed="8"/>
      <name val="Times New Roman"/>
      <family val="1"/>
    </font>
    <font>
      <sz val="10"/>
      <color indexed="9"/>
      <name val="Univers (WN)"/>
    </font>
    <font>
      <sz val="24"/>
      <color indexed="8"/>
      <name val="Times New Roman"/>
      <family val="1"/>
    </font>
    <font>
      <b/>
      <sz val="14"/>
      <color indexed="10"/>
      <name val="Arial Narrow"/>
      <family val="2"/>
    </font>
    <font>
      <b/>
      <sz val="11"/>
      <name val="Univers (WN)"/>
    </font>
    <font>
      <sz val="22"/>
      <name val="Arial Narrow"/>
      <family val="2"/>
    </font>
    <font>
      <sz val="9"/>
      <color rgb="FFC7254E"/>
      <name val="Consolas"/>
      <family val="3"/>
    </font>
    <font>
      <sz val="9"/>
      <name val="Consolas"/>
      <family val="3"/>
    </font>
    <font>
      <b/>
      <sz val="13"/>
      <color indexed="8"/>
      <name val="Times New Roman"/>
      <family val="1"/>
    </font>
    <font>
      <b/>
      <sz val="11"/>
      <color indexed="8"/>
      <name val="Calibri"/>
      <family val="2"/>
    </font>
    <font>
      <sz val="8"/>
      <color rgb="FFFF0000"/>
      <name val="Arial Narrow"/>
      <family val="2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" fillId="0" borderId="0"/>
    <xf numFmtId="0" fontId="17" fillId="0" borderId="0"/>
    <xf numFmtId="164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0" fontId="35" fillId="0" borderId="0"/>
    <xf numFmtId="0" fontId="39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7" fillId="0" borderId="0"/>
    <xf numFmtId="0" fontId="62" fillId="0" borderId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0" fillId="0" borderId="0"/>
    <xf numFmtId="9" fontId="10" fillId="0" borderId="0" applyFont="0" applyFill="0" applyBorder="0" applyAlignment="0" applyProtection="0"/>
    <xf numFmtId="0" fontId="19" fillId="0" borderId="0"/>
    <xf numFmtId="215" fontId="10" fillId="0" borderId="0" applyFont="0" applyFill="0" applyBorder="0" applyAlignment="0" applyProtection="0"/>
    <xf numFmtId="0" fontId="10" fillId="0" borderId="0"/>
    <xf numFmtId="216" fontId="10" fillId="0" borderId="0" applyFont="0" applyFill="0" applyBorder="0" applyAlignment="0" applyProtection="0"/>
    <xf numFmtId="0" fontId="10" fillId="0" borderId="0"/>
    <xf numFmtId="0" fontId="115" fillId="0" borderId="0" applyNumberFormat="0" applyFill="0" applyBorder="0" applyAlignment="0" applyProtection="0"/>
    <xf numFmtId="0" fontId="10" fillId="0" borderId="0"/>
    <xf numFmtId="0" fontId="10" fillId="0" borderId="0"/>
    <xf numFmtId="0" fontId="122" fillId="0" borderId="0"/>
    <xf numFmtId="0" fontId="10" fillId="0" borderId="0"/>
    <xf numFmtId="0" fontId="1" fillId="0" borderId="0"/>
    <xf numFmtId="176" fontId="19" fillId="0" borderId="0" applyFont="0" applyFill="0" applyBorder="0" applyAlignment="0" applyProtection="0"/>
    <xf numFmtId="0" fontId="10" fillId="0" borderId="0"/>
    <xf numFmtId="0" fontId="10" fillId="0" borderId="0"/>
    <xf numFmtId="0" fontId="17" fillId="0" borderId="0"/>
    <xf numFmtId="0" fontId="19" fillId="0" borderId="0"/>
    <xf numFmtId="0" fontId="10" fillId="0" borderId="0"/>
    <xf numFmtId="0" fontId="19" fillId="0" borderId="0"/>
    <xf numFmtId="0" fontId="35" fillId="0" borderId="0"/>
    <xf numFmtId="176" fontId="1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1938">
    <xf numFmtId="0" fontId="0" fillId="0" borderId="0" xfId="0"/>
    <xf numFmtId="0" fontId="5" fillId="2" borderId="0" xfId="0" applyFont="1" applyFill="1"/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centerContinuous" vertical="center"/>
    </xf>
    <xf numFmtId="0" fontId="8" fillId="2" borderId="0" xfId="0" applyFont="1" applyFill="1" applyAlignment="1">
      <alignment horizontal="centerContinuous" vertical="center"/>
    </xf>
    <xf numFmtId="0" fontId="9" fillId="2" borderId="0" xfId="0" applyFont="1" applyFill="1" applyAlignment="1">
      <alignment horizontal="centerContinuous" vertical="center"/>
    </xf>
    <xf numFmtId="0" fontId="11" fillId="2" borderId="0" xfId="3" applyFont="1" applyFill="1" applyAlignment="1">
      <alignment horizontal="center" vertical="center"/>
    </xf>
    <xf numFmtId="0" fontId="11" fillId="2" borderId="0" xfId="3" applyFont="1" applyFill="1" applyAlignment="1">
      <alignment vertical="center"/>
    </xf>
    <xf numFmtId="2" fontId="12" fillId="2" borderId="0" xfId="3" applyNumberFormat="1" applyFont="1" applyFill="1" applyAlignment="1">
      <alignment vertical="center"/>
    </xf>
    <xf numFmtId="0" fontId="13" fillId="2" borderId="0" xfId="3" applyFont="1" applyFill="1" applyAlignment="1">
      <alignment vertical="center"/>
    </xf>
    <xf numFmtId="0" fontId="14" fillId="2" borderId="0" xfId="3" applyFont="1" applyFill="1" applyAlignment="1">
      <alignment vertical="center"/>
    </xf>
    <xf numFmtId="0" fontId="16" fillId="2" borderId="0" xfId="4" applyFont="1" applyFill="1" applyBorder="1" applyAlignment="1" applyProtection="1">
      <alignment vertical="center"/>
    </xf>
    <xf numFmtId="0" fontId="12" fillId="2" borderId="0" xfId="3" applyFont="1" applyFill="1" applyAlignment="1">
      <alignment vertical="center"/>
    </xf>
    <xf numFmtId="0" fontId="0" fillId="2" borderId="0" xfId="0" applyFill="1" applyAlignment="1">
      <alignment wrapText="1"/>
    </xf>
    <xf numFmtId="0" fontId="0" fillId="2" borderId="0" xfId="0" applyFill="1" applyAlignment="1">
      <alignment vertical="center" wrapText="1"/>
    </xf>
    <xf numFmtId="0" fontId="11" fillId="2" borderId="0" xfId="3" applyFont="1" applyFill="1"/>
    <xf numFmtId="0" fontId="11" fillId="2" borderId="0" xfId="3" applyFont="1" applyFill="1" applyAlignment="1">
      <alignment vertical="center" wrapText="1"/>
    </xf>
    <xf numFmtId="0" fontId="15" fillId="2" borderId="0" xfId="4" applyFill="1" applyAlignment="1" applyProtection="1">
      <alignment horizontal="left" vertical="center"/>
      <protection locked="0"/>
    </xf>
    <xf numFmtId="0" fontId="15" fillId="2" borderId="0" xfId="4" applyFill="1" applyBorder="1" applyAlignment="1" applyProtection="1">
      <alignment horizontal="center" vertical="center"/>
    </xf>
    <xf numFmtId="0" fontId="18" fillId="2" borderId="0" xfId="5" applyFont="1" applyFill="1" applyAlignment="1">
      <alignment horizontal="right" vertical="center"/>
    </xf>
    <xf numFmtId="0" fontId="18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vertical="center"/>
    </xf>
    <xf numFmtId="0" fontId="20" fillId="2" borderId="0" xfId="6" applyFont="1" applyFill="1" applyAlignment="1">
      <alignment horizontal="centerContinuous" vertical="center"/>
    </xf>
    <xf numFmtId="0" fontId="21" fillId="2" borderId="0" xfId="5" applyFont="1" applyFill="1" applyAlignment="1">
      <alignment horizontal="centerContinuous" vertical="center"/>
    </xf>
    <xf numFmtId="165" fontId="22" fillId="2" borderId="0" xfId="6" applyNumberFormat="1" applyFont="1" applyFill="1" applyAlignment="1">
      <alignment horizontal="centerContinuous" vertical="center"/>
    </xf>
    <xf numFmtId="16" fontId="23" fillId="2" borderId="0" xfId="5" applyNumberFormat="1" applyFont="1" applyFill="1" applyAlignment="1">
      <alignment horizontal="centerContinuous" vertical="center"/>
    </xf>
    <xf numFmtId="0" fontId="23" fillId="2" borderId="0" xfId="5" applyFont="1" applyFill="1" applyAlignment="1">
      <alignment horizontal="centerContinuous" vertical="center"/>
    </xf>
    <xf numFmtId="0" fontId="23" fillId="2" borderId="0" xfId="5" applyFont="1" applyFill="1" applyAlignment="1">
      <alignment horizontal="center" vertical="center"/>
    </xf>
    <xf numFmtId="0" fontId="23" fillId="2" borderId="0" xfId="5" applyFont="1" applyFill="1" applyAlignment="1">
      <alignment vertical="center"/>
    </xf>
    <xf numFmtId="165" fontId="22" fillId="2" borderId="1" xfId="6" applyNumberFormat="1" applyFont="1" applyFill="1" applyBorder="1" applyAlignment="1">
      <alignment horizontal="centerContinuous" vertical="center"/>
    </xf>
    <xf numFmtId="16" fontId="23" fillId="2" borderId="1" xfId="5" applyNumberFormat="1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Continuous" vertical="center"/>
    </xf>
    <xf numFmtId="0" fontId="23" fillId="2" borderId="1" xfId="5" applyFont="1" applyFill="1" applyBorder="1" applyAlignment="1">
      <alignment horizontal="center" vertical="center"/>
    </xf>
    <xf numFmtId="0" fontId="25" fillId="2" borderId="2" xfId="5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/>
    </xf>
    <xf numFmtId="166" fontId="13" fillId="2" borderId="4" xfId="6" applyNumberFormat="1" applyFont="1" applyFill="1" applyBorder="1" applyAlignment="1">
      <alignment horizontal="right" vertical="center"/>
    </xf>
    <xf numFmtId="0" fontId="13" fillId="2" borderId="4" xfId="6" applyFont="1" applyFill="1" applyBorder="1" applyAlignment="1">
      <alignment horizontal="center"/>
    </xf>
    <xf numFmtId="0" fontId="26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166" fontId="12" fillId="2" borderId="0" xfId="6" applyNumberFormat="1" applyFont="1" applyFill="1" applyAlignment="1">
      <alignment horizontal="right" vertical="center"/>
    </xf>
    <xf numFmtId="0" fontId="12" fillId="2" borderId="0" xfId="6" applyFont="1" applyFill="1" applyAlignment="1">
      <alignment horizontal="center"/>
    </xf>
    <xf numFmtId="0" fontId="13" fillId="2" borderId="0" xfId="6" applyFont="1" applyFill="1" applyAlignment="1">
      <alignment horizontal="left" vertical="center"/>
    </xf>
    <xf numFmtId="0" fontId="27" fillId="2" borderId="0" xfId="6" applyFont="1" applyFill="1" applyAlignment="1">
      <alignment horizontal="center" vertical="center"/>
    </xf>
    <xf numFmtId="167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horizontal="center" vertical="center"/>
    </xf>
    <xf numFmtId="168" fontId="29" fillId="2" borderId="0" xfId="6" applyNumberFormat="1" applyFont="1" applyFill="1" applyAlignment="1">
      <alignment horizontal="center" vertical="center"/>
    </xf>
    <xf numFmtId="0" fontId="14" fillId="2" borderId="0" xfId="6" applyFont="1" applyFill="1" applyAlignment="1">
      <alignment vertical="center"/>
    </xf>
    <xf numFmtId="0" fontId="29" fillId="2" borderId="0" xfId="6" applyFont="1" applyFill="1" applyAlignment="1">
      <alignment horizontal="left" vertical="center"/>
    </xf>
    <xf numFmtId="167" fontId="29" fillId="2" borderId="0" xfId="7" applyNumberFormat="1" applyFont="1" applyFill="1" applyAlignment="1">
      <alignment vertical="center"/>
    </xf>
    <xf numFmtId="0" fontId="29" fillId="2" borderId="0" xfId="6" applyFont="1" applyFill="1" applyAlignment="1">
      <alignment horizontal="center" vertical="center"/>
    </xf>
    <xf numFmtId="0" fontId="13" fillId="2" borderId="5" xfId="6" applyFont="1" applyFill="1" applyBorder="1" applyAlignment="1">
      <alignment horizontal="left" vertical="center"/>
    </xf>
    <xf numFmtId="0" fontId="29" fillId="2" borderId="5" xfId="6" applyFont="1" applyFill="1" applyBorder="1" applyAlignment="1">
      <alignment horizontal="left" vertical="center"/>
    </xf>
    <xf numFmtId="167" fontId="29" fillId="2" borderId="5" xfId="7" applyNumberFormat="1" applyFont="1" applyFill="1" applyBorder="1" applyAlignment="1">
      <alignment vertical="center"/>
    </xf>
    <xf numFmtId="168" fontId="29" fillId="2" borderId="5" xfId="6" applyNumberFormat="1" applyFont="1" applyFill="1" applyBorder="1" applyAlignment="1">
      <alignment horizontal="center" vertical="center"/>
    </xf>
    <xf numFmtId="0" fontId="28" fillId="2" borderId="0" xfId="6" applyFont="1" applyFill="1" applyAlignment="1">
      <alignment horizontal="left" vertical="center"/>
    </xf>
    <xf numFmtId="0" fontId="18" fillId="2" borderId="0" xfId="6" applyFont="1" applyFill="1" applyAlignment="1">
      <alignment vertical="center"/>
    </xf>
    <xf numFmtId="3" fontId="30" fillId="2" borderId="0" xfId="6" applyNumberFormat="1" applyFont="1" applyFill="1" applyAlignment="1">
      <alignment horizontal="right" vertical="top"/>
    </xf>
    <xf numFmtId="169" fontId="30" fillId="2" borderId="0" xfId="8" applyNumberFormat="1" applyFont="1" applyFill="1" applyAlignment="1">
      <alignment horizontal="right" vertical="top"/>
    </xf>
    <xf numFmtId="3" fontId="30" fillId="2" borderId="5" xfId="6" applyNumberFormat="1" applyFont="1" applyFill="1" applyBorder="1" applyAlignment="1">
      <alignment horizontal="right" vertical="top"/>
    </xf>
    <xf numFmtId="169" fontId="30" fillId="2" borderId="5" xfId="8" applyNumberFormat="1" applyFont="1" applyFill="1" applyBorder="1" applyAlignment="1">
      <alignment horizontal="right" vertical="top"/>
    </xf>
    <xf numFmtId="169" fontId="28" fillId="2" borderId="0" xfId="8" applyNumberFormat="1" applyFont="1" applyFill="1" applyAlignment="1">
      <alignment vertical="center"/>
    </xf>
    <xf numFmtId="0" fontId="25" fillId="2" borderId="0" xfId="5" applyFont="1" applyFill="1" applyAlignment="1">
      <alignment horizontal="left" vertical="center"/>
    </xf>
    <xf numFmtId="166" fontId="28" fillId="2" borderId="0" xfId="5" applyNumberFormat="1" applyFont="1" applyFill="1" applyAlignment="1">
      <alignment horizontal="right" vertical="center"/>
    </xf>
    <xf numFmtId="0" fontId="29" fillId="2" borderId="0" xfId="5" applyFont="1" applyFill="1" applyAlignment="1">
      <alignment vertical="center"/>
    </xf>
    <xf numFmtId="0" fontId="31" fillId="2" borderId="0" xfId="5" applyFont="1" applyFill="1" applyAlignment="1">
      <alignment horizontal="left" vertical="center"/>
    </xf>
    <xf numFmtId="0" fontId="29" fillId="2" borderId="0" xfId="5" applyFont="1" applyFill="1" applyAlignment="1">
      <alignment horizontal="center" vertical="center"/>
    </xf>
    <xf numFmtId="0" fontId="31" fillId="2" borderId="5" xfId="5" applyFont="1" applyFill="1" applyBorder="1" applyAlignment="1">
      <alignment horizontal="left" vertical="center"/>
    </xf>
    <xf numFmtId="0" fontId="29" fillId="2" borderId="5" xfId="5" applyFont="1" applyFill="1" applyBorder="1" applyAlignment="1">
      <alignment horizontal="center" vertical="center"/>
    </xf>
    <xf numFmtId="168" fontId="29" fillId="2" borderId="0" xfId="6" applyNumberFormat="1" applyFont="1" applyFill="1" applyAlignment="1">
      <alignment vertical="center"/>
    </xf>
    <xf numFmtId="0" fontId="29" fillId="2" borderId="0" xfId="6" applyFont="1" applyFill="1" applyAlignment="1">
      <alignment vertical="center"/>
    </xf>
    <xf numFmtId="0" fontId="18" fillId="2" borderId="1" xfId="5" applyFont="1" applyFill="1" applyBorder="1" applyAlignment="1">
      <alignment horizontal="center" vertical="center"/>
    </xf>
    <xf numFmtId="0" fontId="18" fillId="2" borderId="1" xfId="5" applyFont="1" applyFill="1" applyBorder="1" applyAlignment="1">
      <alignment horizontal="right" vertical="center"/>
    </xf>
    <xf numFmtId="0" fontId="18" fillId="2" borderId="0" xfId="5" applyFont="1" applyFill="1" applyAlignment="1">
      <alignment horizontal="left" vertical="center"/>
    </xf>
    <xf numFmtId="168" fontId="26" fillId="2" borderId="0" xfId="6" applyNumberFormat="1" applyFont="1" applyFill="1"/>
    <xf numFmtId="0" fontId="21" fillId="2" borderId="1" xfId="5" applyFont="1" applyFill="1" applyBorder="1" applyAlignment="1">
      <alignment horizontal="centerContinuous" vertical="center"/>
    </xf>
    <xf numFmtId="167" fontId="28" fillId="2" borderId="0" xfId="7" applyNumberFormat="1" applyFont="1" applyFill="1" applyAlignment="1">
      <alignment vertical="center"/>
    </xf>
    <xf numFmtId="170" fontId="18" fillId="2" borderId="1" xfId="9" applyFont="1" applyFill="1" applyBorder="1" applyAlignment="1">
      <alignment horizontal="center" vertical="center"/>
    </xf>
    <xf numFmtId="170" fontId="18" fillId="2" borderId="1" xfId="9" applyFont="1" applyFill="1" applyBorder="1" applyAlignment="1">
      <alignment horizontal="right" vertical="center"/>
    </xf>
    <xf numFmtId="0" fontId="15" fillId="2" borderId="0" xfId="4" applyFill="1" applyAlignment="1" applyProtection="1"/>
    <xf numFmtId="0" fontId="19" fillId="2" borderId="0" xfId="6" applyFill="1"/>
    <xf numFmtId="0" fontId="19" fillId="2" borderId="0" xfId="6" applyFill="1" applyAlignment="1">
      <alignment horizontal="centerContinuous" vertical="center"/>
    </xf>
    <xf numFmtId="0" fontId="28" fillId="2" borderId="2" xfId="6" applyFont="1" applyFill="1" applyBorder="1" applyAlignment="1">
      <alignment horizontal="centerContinuous" vertical="center"/>
    </xf>
    <xf numFmtId="0" fontId="27" fillId="2" borderId="0" xfId="6" applyFont="1" applyFill="1"/>
    <xf numFmtId="0" fontId="28" fillId="2" borderId="4" xfId="6" applyFont="1" applyFill="1" applyBorder="1" applyAlignment="1">
      <alignment horizontal="center" vertical="center"/>
    </xf>
    <xf numFmtId="166" fontId="29" fillId="2" borderId="0" xfId="6" applyNumberFormat="1" applyFont="1" applyFill="1" applyAlignment="1">
      <alignment vertical="center"/>
    </xf>
    <xf numFmtId="0" fontId="28" fillId="2" borderId="6" xfId="6" applyFont="1" applyFill="1" applyBorder="1" applyAlignment="1">
      <alignment vertical="center"/>
    </xf>
    <xf numFmtId="169" fontId="28" fillId="2" borderId="6" xfId="8" applyNumberFormat="1" applyFont="1" applyFill="1" applyBorder="1" applyAlignment="1">
      <alignment vertical="center"/>
    </xf>
    <xf numFmtId="168" fontId="28" fillId="2" borderId="6" xfId="6" applyNumberFormat="1" applyFont="1" applyFill="1" applyBorder="1" applyAlignment="1">
      <alignment vertical="center"/>
    </xf>
    <xf numFmtId="0" fontId="29" fillId="2" borderId="0" xfId="6" applyFont="1" applyFill="1" applyAlignment="1">
      <alignment horizontal="left" vertical="center" wrapText="1"/>
    </xf>
    <xf numFmtId="49" fontId="33" fillId="2" borderId="0" xfId="6" applyNumberFormat="1" applyFont="1" applyFill="1" applyAlignment="1">
      <alignment horizontal="left" vertical="top" wrapText="1"/>
    </xf>
    <xf numFmtId="49" fontId="33" fillId="2" borderId="0" xfId="6" applyNumberFormat="1" applyFont="1" applyFill="1" applyAlignment="1">
      <alignment horizontal="right" vertical="top" wrapText="1"/>
    </xf>
    <xf numFmtId="49" fontId="30" fillId="2" borderId="0" xfId="6" applyNumberFormat="1" applyFont="1" applyFill="1" applyAlignment="1">
      <alignment horizontal="left" vertical="top" wrapText="1"/>
    </xf>
    <xf numFmtId="3" fontId="30" fillId="2" borderId="0" xfId="10" applyNumberFormat="1" applyFont="1" applyFill="1" applyAlignment="1">
      <alignment horizontal="right" vertical="top"/>
    </xf>
    <xf numFmtId="0" fontId="33" fillId="2" borderId="0" xfId="6" applyFont="1" applyFill="1" applyAlignment="1">
      <alignment horizontal="right" vertical="top" wrapText="1"/>
    </xf>
    <xf numFmtId="3" fontId="34" fillId="2" borderId="0" xfId="10" applyNumberFormat="1" applyFont="1" applyFill="1" applyAlignment="1">
      <alignment horizontal="right" vertical="top"/>
    </xf>
    <xf numFmtId="0" fontId="35" fillId="2" borderId="0" xfId="11" applyFill="1"/>
    <xf numFmtId="0" fontId="36" fillId="2" borderId="0" xfId="11" applyFont="1" applyFill="1" applyAlignment="1">
      <alignment horizontal="center"/>
    </xf>
    <xf numFmtId="0" fontId="20" fillId="2" borderId="0" xfId="11" applyFont="1" applyFill="1" applyAlignment="1">
      <alignment horizontal="centerContinuous" vertical="center" wrapText="1"/>
    </xf>
    <xf numFmtId="0" fontId="37" fillId="2" borderId="0" xfId="11" applyFont="1" applyFill="1" applyAlignment="1">
      <alignment horizontal="centerContinuous" vertical="center" wrapText="1"/>
    </xf>
    <xf numFmtId="0" fontId="37" fillId="2" borderId="0" xfId="11" applyFont="1" applyFill="1" applyAlignment="1">
      <alignment vertical="center" wrapText="1"/>
    </xf>
    <xf numFmtId="167" fontId="38" fillId="2" borderId="0" xfId="11" applyNumberFormat="1" applyFont="1" applyFill="1" applyAlignment="1">
      <alignment horizontal="center"/>
    </xf>
    <xf numFmtId="0" fontId="40" fillId="2" borderId="0" xfId="12" applyFont="1" applyFill="1" applyAlignment="1" applyProtection="1">
      <alignment horizontal="left" vertical="center"/>
      <protection locked="0"/>
    </xf>
    <xf numFmtId="0" fontId="22" fillId="2" borderId="0" xfId="11" applyFont="1" applyFill="1" applyAlignment="1">
      <alignment horizontal="centerContinuous" vertical="center"/>
    </xf>
    <xf numFmtId="0" fontId="41" fillId="2" borderId="0" xfId="11" applyFont="1" applyFill="1" applyAlignment="1">
      <alignment vertical="center"/>
    </xf>
    <xf numFmtId="167" fontId="38" fillId="2" borderId="0" xfId="11" applyNumberFormat="1" applyFont="1" applyFill="1" applyAlignment="1">
      <alignment horizontal="center" vertical="center"/>
    </xf>
    <xf numFmtId="0" fontId="35" fillId="2" borderId="0" xfId="11" quotePrefix="1" applyFill="1"/>
    <xf numFmtId="0" fontId="26" fillId="2" borderId="1" xfId="11" applyFont="1" applyFill="1" applyBorder="1"/>
    <xf numFmtId="0" fontId="18" fillId="2" borderId="1" xfId="5" applyFont="1" applyFill="1" applyBorder="1" applyAlignment="1">
      <alignment horizontal="left" vertical="center"/>
    </xf>
    <xf numFmtId="0" fontId="18" fillId="2" borderId="1" xfId="11" applyFont="1" applyFill="1" applyBorder="1" applyAlignment="1">
      <alignment horizontal="center" vertical="center"/>
    </xf>
    <xf numFmtId="0" fontId="42" fillId="2" borderId="0" xfId="11" quotePrefix="1" applyFont="1" applyFill="1" applyAlignment="1">
      <alignment vertical="center"/>
    </xf>
    <xf numFmtId="0" fontId="11" fillId="2" borderId="0" xfId="11" applyFont="1" applyFill="1"/>
    <xf numFmtId="0" fontId="12" fillId="2" borderId="2" xfId="11" applyFont="1" applyFill="1" applyBorder="1" applyAlignment="1">
      <alignment horizontal="centerContinuous" vertical="center"/>
    </xf>
    <xf numFmtId="0" fontId="12" fillId="2" borderId="2" xfId="5" applyFont="1" applyFill="1" applyBorder="1" applyAlignment="1">
      <alignment horizontal="centerContinuous" vertical="center"/>
    </xf>
    <xf numFmtId="0" fontId="11" fillId="2" borderId="2" xfId="11" applyFont="1" applyFill="1" applyBorder="1" applyAlignment="1">
      <alignment horizontal="centerContinuous"/>
    </xf>
    <xf numFmtId="0" fontId="43" fillId="2" borderId="0" xfId="11" applyFont="1" applyFill="1" applyAlignment="1">
      <alignment horizontal="center"/>
    </xf>
    <xf numFmtId="0" fontId="11" fillId="2" borderId="4" xfId="11" applyFont="1" applyFill="1" applyBorder="1"/>
    <xf numFmtId="166" fontId="12" fillId="2" borderId="4" xfId="7" applyNumberFormat="1" applyFont="1" applyFill="1" applyBorder="1" applyAlignment="1">
      <alignment horizontal="right" vertical="center"/>
    </xf>
    <xf numFmtId="0" fontId="12" fillId="2" borderId="0" xfId="6" applyFont="1" applyFill="1" applyAlignment="1">
      <alignment horizontal="left" vertical="center"/>
    </xf>
    <xf numFmtId="0" fontId="11" fillId="2" borderId="0" xfId="6" applyFont="1" applyFill="1" applyAlignment="1">
      <alignment horizontal="center" vertical="center"/>
    </xf>
    <xf numFmtId="167" fontId="12" fillId="2" borderId="0" xfId="7" applyNumberFormat="1" applyFont="1" applyFill="1" applyAlignment="1">
      <alignment vertical="center"/>
    </xf>
    <xf numFmtId="0" fontId="44" fillId="2" borderId="0" xfId="11" applyFont="1" applyFill="1" applyAlignment="1">
      <alignment horizontal="center"/>
    </xf>
    <xf numFmtId="0" fontId="11" fillId="2" borderId="0" xfId="6" applyFont="1" applyFill="1" applyAlignment="1">
      <alignment vertical="center"/>
    </xf>
    <xf numFmtId="0" fontId="11" fillId="2" borderId="0" xfId="6" applyFont="1" applyFill="1" applyAlignment="1">
      <alignment horizontal="left" vertical="center"/>
    </xf>
    <xf numFmtId="167" fontId="11" fillId="2" borderId="0" xfId="7" applyNumberFormat="1" applyFont="1" applyFill="1" applyAlignment="1">
      <alignment vertical="center"/>
    </xf>
    <xf numFmtId="0" fontId="12" fillId="2" borderId="5" xfId="6" applyFont="1" applyFill="1" applyBorder="1" applyAlignment="1">
      <alignment horizontal="left" vertical="center"/>
    </xf>
    <xf numFmtId="0" fontId="11" fillId="2" borderId="5" xfId="6" applyFont="1" applyFill="1" applyBorder="1" applyAlignment="1">
      <alignment horizontal="left" vertical="center"/>
    </xf>
    <xf numFmtId="167" fontId="11" fillId="2" borderId="5" xfId="7" applyNumberFormat="1" applyFont="1" applyFill="1" applyBorder="1" applyAlignment="1">
      <alignment vertical="center"/>
    </xf>
    <xf numFmtId="0" fontId="12" fillId="2" borderId="0" xfId="11" applyFont="1" applyFill="1" applyAlignment="1">
      <alignment vertical="center"/>
    </xf>
    <xf numFmtId="0" fontId="11" fillId="2" borderId="5" xfId="11" applyFont="1" applyFill="1" applyBorder="1"/>
    <xf numFmtId="0" fontId="12" fillId="2" borderId="0" xfId="11" applyFont="1" applyFill="1"/>
    <xf numFmtId="167" fontId="35" fillId="2" borderId="0" xfId="11" applyNumberFormat="1" applyFill="1"/>
    <xf numFmtId="0" fontId="11" fillId="2" borderId="1" xfId="11" applyFont="1" applyFill="1" applyBorder="1"/>
    <xf numFmtId="168" fontId="11" fillId="2" borderId="1" xfId="6" applyNumberFormat="1" applyFont="1" applyFill="1" applyBorder="1" applyAlignment="1">
      <alignment vertical="center"/>
    </xf>
    <xf numFmtId="168" fontId="11" fillId="2" borderId="7" xfId="6" applyNumberFormat="1" applyFont="1" applyFill="1" applyBorder="1" applyAlignment="1">
      <alignment vertical="center"/>
    </xf>
    <xf numFmtId="0" fontId="9" fillId="2" borderId="0" xfId="11" applyFont="1" applyFill="1"/>
    <xf numFmtId="167" fontId="11" fillId="0" borderId="5" xfId="7" applyNumberFormat="1" applyFont="1" applyBorder="1" applyAlignment="1">
      <alignment vertical="center"/>
    </xf>
    <xf numFmtId="0" fontId="29" fillId="2" borderId="0" xfId="6" applyFont="1" applyFill="1"/>
    <xf numFmtId="0" fontId="41" fillId="2" borderId="0" xfId="11" applyFont="1" applyFill="1" applyAlignment="1">
      <alignment horizontal="centerContinuous" vertical="center"/>
    </xf>
    <xf numFmtId="167" fontId="45" fillId="2" borderId="0" xfId="11" applyNumberFormat="1" applyFont="1" applyFill="1" applyAlignment="1">
      <alignment vertical="center"/>
    </xf>
    <xf numFmtId="167" fontId="41" fillId="2" borderId="0" xfId="11" applyNumberFormat="1" applyFont="1" applyFill="1" applyAlignment="1">
      <alignment horizontal="centerContinuous" vertical="center"/>
    </xf>
    <xf numFmtId="167" fontId="46" fillId="2" borderId="0" xfId="11" applyNumberFormat="1" applyFont="1" applyFill="1"/>
    <xf numFmtId="0" fontId="46" fillId="2" borderId="0" xfId="11" applyFont="1" applyFill="1"/>
    <xf numFmtId="0" fontId="47" fillId="2" borderId="0" xfId="11" applyFont="1" applyFill="1" applyAlignment="1">
      <alignment horizontal="left" vertical="center" wrapText="1"/>
    </xf>
    <xf numFmtId="0" fontId="20" fillId="2" borderId="0" xfId="11" applyFont="1" applyFill="1" applyAlignment="1">
      <alignment horizontal="center" vertical="center"/>
    </xf>
    <xf numFmtId="17" fontId="12" fillId="2" borderId="2" xfId="11" applyNumberFormat="1" applyFont="1" applyFill="1" applyBorder="1" applyAlignment="1">
      <alignment horizontal="center" vertical="center"/>
    </xf>
    <xf numFmtId="0" fontId="48" fillId="2" borderId="0" xfId="11" applyFont="1" applyFill="1"/>
    <xf numFmtId="167" fontId="12" fillId="2" borderId="0" xfId="7" applyNumberFormat="1" applyFont="1" applyFill="1" applyAlignment="1">
      <alignment horizontal="center" vertical="center"/>
    </xf>
    <xf numFmtId="167" fontId="49" fillId="2" borderId="0" xfId="7" applyNumberFormat="1" applyFont="1" applyFill="1" applyAlignment="1">
      <alignment horizontal="center" vertical="center"/>
    </xf>
    <xf numFmtId="167" fontId="11" fillId="2" borderId="5" xfId="7" applyNumberFormat="1" applyFont="1" applyFill="1" applyBorder="1" applyAlignment="1">
      <alignment horizontal="center" vertical="center"/>
    </xf>
    <xf numFmtId="167" fontId="11" fillId="2" borderId="0" xfId="7" applyNumberFormat="1" applyFont="1" applyFill="1" applyAlignment="1">
      <alignment horizontal="right" vertical="center"/>
    </xf>
    <xf numFmtId="0" fontId="9" fillId="2" borderId="1" xfId="11" applyFont="1" applyFill="1" applyBorder="1"/>
    <xf numFmtId="0" fontId="19" fillId="2" borderId="0" xfId="6" applyFill="1" applyAlignment="1">
      <alignment wrapText="1"/>
    </xf>
    <xf numFmtId="0" fontId="50" fillId="2" borderId="0" xfId="6" applyFont="1" applyFill="1" applyAlignment="1">
      <alignment wrapText="1"/>
    </xf>
    <xf numFmtId="0" fontId="13" fillId="2" borderId="0" xfId="6" applyFont="1" applyFill="1" applyAlignment="1">
      <alignment horizontal="center" wrapText="1"/>
    </xf>
    <xf numFmtId="0" fontId="14" fillId="2" borderId="3" xfId="6" applyFont="1" applyFill="1" applyBorder="1" applyAlignment="1">
      <alignment wrapText="1"/>
    </xf>
    <xf numFmtId="49" fontId="51" fillId="2" borderId="3" xfId="6" applyNumberFormat="1" applyFont="1" applyFill="1" applyBorder="1" applyAlignment="1">
      <alignment horizontal="center" vertical="top" wrapText="1"/>
    </xf>
    <xf numFmtId="0" fontId="13" fillId="2" borderId="3" xfId="6" applyFont="1" applyFill="1" applyBorder="1" applyAlignment="1">
      <alignment horizontal="center"/>
    </xf>
    <xf numFmtId="0" fontId="14" fillId="2" borderId="0" xfId="6" applyFont="1" applyFill="1" applyAlignment="1">
      <alignment wrapText="1"/>
    </xf>
    <xf numFmtId="0" fontId="14" fillId="2" borderId="4" xfId="6" applyFont="1" applyFill="1" applyBorder="1" applyAlignment="1">
      <alignment wrapText="1"/>
    </xf>
    <xf numFmtId="49" fontId="51" fillId="2" borderId="4" xfId="6" applyNumberFormat="1" applyFont="1" applyFill="1" applyBorder="1" applyAlignment="1">
      <alignment horizontal="center" vertical="top" wrapText="1"/>
    </xf>
    <xf numFmtId="49" fontId="51" fillId="2" borderId="8" xfId="6" applyNumberFormat="1" applyFont="1" applyFill="1" applyBorder="1" applyAlignment="1">
      <alignment horizontal="center" vertical="top" wrapText="1"/>
    </xf>
    <xf numFmtId="171" fontId="52" fillId="2" borderId="0" xfId="6" applyNumberFormat="1" applyFont="1" applyFill="1" applyAlignment="1">
      <alignment horizontal="right" vertical="top"/>
    </xf>
    <xf numFmtId="49" fontId="51" fillId="2" borderId="0" xfId="6" applyNumberFormat="1" applyFont="1" applyFill="1" applyAlignment="1">
      <alignment horizontal="center" vertical="top" wrapText="1"/>
    </xf>
    <xf numFmtId="171" fontId="52" fillId="2" borderId="5" xfId="6" applyNumberFormat="1" applyFont="1" applyFill="1" applyBorder="1" applyAlignment="1">
      <alignment horizontal="right" vertical="top"/>
    </xf>
    <xf numFmtId="49" fontId="51" fillId="2" borderId="5" xfId="6" applyNumberFormat="1" applyFont="1" applyFill="1" applyBorder="1" applyAlignment="1">
      <alignment horizontal="center" vertical="top" wrapText="1"/>
    </xf>
    <xf numFmtId="171" fontId="51" fillId="2" borderId="0" xfId="6" applyNumberFormat="1" applyFont="1" applyFill="1" applyAlignment="1">
      <alignment horizontal="right" vertical="top"/>
    </xf>
    <xf numFmtId="0" fontId="53" fillId="2" borderId="0" xfId="6" applyFont="1" applyFill="1" applyAlignment="1">
      <alignment wrapText="1"/>
    </xf>
    <xf numFmtId="0" fontId="54" fillId="2" borderId="0" xfId="6" applyFont="1" applyFill="1" applyAlignment="1">
      <alignment wrapText="1"/>
    </xf>
    <xf numFmtId="49" fontId="52" fillId="2" borderId="0" xfId="6" applyNumberFormat="1" applyFont="1" applyFill="1" applyAlignment="1">
      <alignment horizontal="left" vertical="top"/>
    </xf>
    <xf numFmtId="172" fontId="51" fillId="2" borderId="8" xfId="13" applyNumberFormat="1" applyFont="1" applyFill="1" applyBorder="1" applyAlignment="1">
      <alignment horizontal="center" vertical="top" wrapText="1"/>
    </xf>
    <xf numFmtId="172" fontId="52" fillId="2" borderId="8" xfId="13" applyNumberFormat="1" applyFont="1" applyFill="1" applyBorder="1" applyAlignment="1">
      <alignment horizontal="right" vertical="top"/>
    </xf>
    <xf numFmtId="0" fontId="14" fillId="2" borderId="1" xfId="6" applyFont="1" applyFill="1" applyBorder="1" applyAlignment="1">
      <alignment wrapText="1"/>
    </xf>
    <xf numFmtId="49" fontId="51" fillId="2" borderId="0" xfId="6" applyNumberFormat="1" applyFont="1" applyFill="1" applyAlignment="1">
      <alignment horizontal="left" vertical="top"/>
    </xf>
    <xf numFmtId="172" fontId="51" fillId="2" borderId="0" xfId="13" applyNumberFormat="1" applyFont="1" applyFill="1" applyBorder="1" applyAlignment="1">
      <alignment horizontal="center" vertical="top"/>
    </xf>
    <xf numFmtId="173" fontId="52" fillId="2" borderId="0" xfId="6" applyNumberFormat="1" applyFont="1" applyFill="1" applyAlignment="1">
      <alignment horizontal="right" vertical="top"/>
    </xf>
    <xf numFmtId="172" fontId="52" fillId="2" borderId="0" xfId="13" applyNumberFormat="1" applyFont="1" applyFill="1" applyBorder="1" applyAlignment="1">
      <alignment horizontal="center" vertical="top"/>
    </xf>
    <xf numFmtId="49" fontId="52" fillId="2" borderId="5" xfId="6" applyNumberFormat="1" applyFont="1" applyFill="1" applyBorder="1" applyAlignment="1">
      <alignment horizontal="left" vertical="top"/>
    </xf>
    <xf numFmtId="173" fontId="52" fillId="2" borderId="5" xfId="6" applyNumberFormat="1" applyFont="1" applyFill="1" applyBorder="1" applyAlignment="1">
      <alignment horizontal="right" vertical="top"/>
    </xf>
    <xf numFmtId="172" fontId="52" fillId="2" borderId="5" xfId="13" applyNumberFormat="1" applyFont="1" applyFill="1" applyBorder="1" applyAlignment="1">
      <alignment horizontal="center" vertical="top"/>
    </xf>
    <xf numFmtId="172" fontId="52" fillId="2" borderId="0" xfId="14" applyNumberFormat="1" applyFont="1" applyFill="1" applyBorder="1" applyAlignment="1">
      <alignment horizontal="right" vertical="top"/>
    </xf>
    <xf numFmtId="172" fontId="29" fillId="2" borderId="0" xfId="14" applyNumberFormat="1" applyFont="1" applyFill="1" applyBorder="1" applyAlignment="1">
      <alignment vertical="center"/>
    </xf>
    <xf numFmtId="9" fontId="52" fillId="2" borderId="0" xfId="13" applyFont="1" applyFill="1" applyBorder="1" applyAlignment="1">
      <alignment horizontal="center" vertical="top"/>
    </xf>
    <xf numFmtId="49" fontId="52" fillId="2" borderId="1" xfId="6" applyNumberFormat="1" applyFont="1" applyFill="1" applyBorder="1" applyAlignment="1">
      <alignment horizontal="left" vertical="top"/>
    </xf>
    <xf numFmtId="0" fontId="19" fillId="2" borderId="1" xfId="6" applyFill="1" applyBorder="1"/>
    <xf numFmtId="172" fontId="52" fillId="2" borderId="1" xfId="14" applyNumberFormat="1" applyFont="1" applyFill="1" applyBorder="1" applyAlignment="1">
      <alignment horizontal="right" vertical="top"/>
    </xf>
    <xf numFmtId="9" fontId="52" fillId="2" borderId="1" xfId="13" applyFont="1" applyFill="1" applyBorder="1" applyAlignment="1">
      <alignment horizontal="center" vertical="top"/>
    </xf>
    <xf numFmtId="0" fontId="13" fillId="2" borderId="4" xfId="6" quotePrefix="1" applyFont="1" applyFill="1" applyBorder="1" applyAlignment="1">
      <alignment horizontal="center"/>
    </xf>
    <xf numFmtId="167" fontId="19" fillId="2" borderId="0" xfId="6" applyNumberFormat="1" applyFill="1"/>
    <xf numFmtId="167" fontId="56" fillId="2" borderId="0" xfId="6" applyNumberFormat="1" applyFont="1" applyFill="1"/>
    <xf numFmtId="0" fontId="19" fillId="2" borderId="0" xfId="6" applyFill="1" applyAlignment="1">
      <alignment horizontal="center" wrapText="1"/>
    </xf>
    <xf numFmtId="49" fontId="30" fillId="2" borderId="0" xfId="6" applyNumberFormat="1" applyFont="1" applyFill="1" applyAlignment="1">
      <alignment horizontal="center" vertical="top" wrapText="1"/>
    </xf>
    <xf numFmtId="0" fontId="26" fillId="2" borderId="0" xfId="6" applyFont="1" applyFill="1"/>
    <xf numFmtId="0" fontId="20" fillId="2" borderId="0" xfId="6" applyFont="1" applyFill="1" applyAlignment="1">
      <alignment horizontal="centerContinuous" vertical="center" wrapText="1"/>
    </xf>
    <xf numFmtId="0" fontId="37" fillId="2" borderId="0" xfId="6" applyFont="1" applyFill="1" applyAlignment="1">
      <alignment horizontal="centerContinuous" vertical="center" wrapText="1"/>
    </xf>
    <xf numFmtId="0" fontId="22" fillId="2" borderId="0" xfId="6" applyFont="1" applyFill="1" applyAlignment="1">
      <alignment horizontal="centerContinuous" vertical="center"/>
    </xf>
    <xf numFmtId="0" fontId="41" fillId="2" borderId="0" xfId="6" applyFont="1" applyFill="1" applyAlignment="1">
      <alignment horizontal="centerContinuous" vertical="center"/>
    </xf>
    <xf numFmtId="0" fontId="26" fillId="2" borderId="1" xfId="6" applyFont="1" applyFill="1" applyBorder="1"/>
    <xf numFmtId="0" fontId="18" fillId="2" borderId="1" xfId="6" applyFont="1" applyFill="1" applyBorder="1" applyAlignment="1">
      <alignment horizontal="center" vertical="center"/>
    </xf>
    <xf numFmtId="0" fontId="28" fillId="2" borderId="2" xfId="5" applyFont="1" applyFill="1" applyBorder="1" applyAlignment="1">
      <alignment horizontal="centerContinuous" vertical="center"/>
    </xf>
    <xf numFmtId="0" fontId="29" fillId="2" borderId="2" xfId="6" applyFont="1" applyFill="1" applyBorder="1" applyAlignment="1">
      <alignment horizontal="centerContinuous"/>
    </xf>
    <xf numFmtId="0" fontId="29" fillId="2" borderId="4" xfId="6" applyFont="1" applyFill="1" applyBorder="1"/>
    <xf numFmtId="166" fontId="28" fillId="2" borderId="4" xfId="7" applyNumberFormat="1" applyFont="1" applyFill="1" applyBorder="1" applyAlignment="1">
      <alignment horizontal="right" vertical="center"/>
    </xf>
    <xf numFmtId="0" fontId="29" fillId="2" borderId="4" xfId="6" applyFont="1" applyFill="1" applyBorder="1" applyAlignment="1">
      <alignment vertical="center"/>
    </xf>
    <xf numFmtId="166" fontId="28" fillId="2" borderId="0" xfId="7" applyNumberFormat="1" applyFont="1" applyFill="1" applyAlignment="1">
      <alignment horizontal="right" vertical="center"/>
    </xf>
    <xf numFmtId="167" fontId="28" fillId="2" borderId="0" xfId="11" applyNumberFormat="1" applyFont="1" applyFill="1" applyAlignment="1">
      <alignment vertical="center"/>
    </xf>
    <xf numFmtId="167" fontId="29" fillId="2" borderId="0" xfId="11" applyNumberFormat="1" applyFont="1" applyFill="1" applyAlignment="1">
      <alignment vertical="center"/>
    </xf>
    <xf numFmtId="0" fontId="29" fillId="2" borderId="5" xfId="6" applyFont="1" applyFill="1" applyBorder="1"/>
    <xf numFmtId="0" fontId="28" fillId="2" borderId="0" xfId="6" applyFont="1" applyFill="1" applyAlignment="1">
      <alignment vertical="center"/>
    </xf>
    <xf numFmtId="0" fontId="28" fillId="2" borderId="0" xfId="6" applyFont="1" applyFill="1"/>
    <xf numFmtId="0" fontId="9" fillId="2" borderId="1" xfId="6" applyFont="1" applyFill="1" applyBorder="1"/>
    <xf numFmtId="0" fontId="12" fillId="2" borderId="1" xfId="6" applyFont="1" applyFill="1" applyBorder="1" applyAlignment="1">
      <alignment vertical="center"/>
    </xf>
    <xf numFmtId="0" fontId="12" fillId="2" borderId="1" xfId="6" applyFont="1" applyFill="1" applyBorder="1" applyAlignment="1">
      <alignment horizontal="left" vertical="center"/>
    </xf>
    <xf numFmtId="174" fontId="12" fillId="2" borderId="1" xfId="6" applyNumberFormat="1" applyFont="1" applyFill="1" applyBorder="1" applyAlignment="1">
      <alignment horizontal="right" vertical="center"/>
    </xf>
    <xf numFmtId="175" fontId="12" fillId="2" borderId="1" xfId="6" applyNumberFormat="1" applyFont="1" applyFill="1" applyBorder="1" applyAlignment="1">
      <alignment horizontal="right" vertical="center"/>
    </xf>
    <xf numFmtId="0" fontId="9" fillId="2" borderId="0" xfId="6" applyFont="1" applyFill="1"/>
    <xf numFmtId="0" fontId="12" fillId="2" borderId="0" xfId="6" applyFont="1" applyFill="1" applyAlignment="1">
      <alignment vertical="center"/>
    </xf>
    <xf numFmtId="174" fontId="12" fillId="2" borderId="0" xfId="6" applyNumberFormat="1" applyFont="1" applyFill="1" applyAlignment="1">
      <alignment horizontal="right" vertical="center"/>
    </xf>
    <xf numFmtId="175" fontId="12" fillId="2" borderId="0" xfId="6" applyNumberFormat="1" applyFont="1" applyFill="1" applyAlignment="1">
      <alignment horizontal="right" vertical="center"/>
    </xf>
    <xf numFmtId="0" fontId="14" fillId="2" borderId="0" xfId="11" applyFont="1" applyFill="1"/>
    <xf numFmtId="0" fontId="13" fillId="2" borderId="2" xfId="11" applyFont="1" applyFill="1" applyBorder="1" applyAlignment="1">
      <alignment horizontal="centerContinuous" vertical="center"/>
    </xf>
    <xf numFmtId="0" fontId="13" fillId="2" borderId="2" xfId="5" applyFont="1" applyFill="1" applyBorder="1" applyAlignment="1">
      <alignment horizontal="centerContinuous" vertical="center"/>
    </xf>
    <xf numFmtId="0" fontId="14" fillId="2" borderId="2" xfId="11" applyFont="1" applyFill="1" applyBorder="1" applyAlignment="1">
      <alignment horizontal="centerContinuous"/>
    </xf>
    <xf numFmtId="0" fontId="14" fillId="2" borderId="4" xfId="11" applyFont="1" applyFill="1" applyBorder="1"/>
    <xf numFmtId="166" fontId="13" fillId="2" borderId="4" xfId="7" applyNumberFormat="1" applyFont="1" applyFill="1" applyBorder="1" applyAlignment="1">
      <alignment horizontal="right" vertical="center"/>
    </xf>
    <xf numFmtId="0" fontId="13" fillId="2" borderId="0" xfId="11" applyFont="1" applyFill="1" applyAlignment="1">
      <alignment vertical="center"/>
    </xf>
    <xf numFmtId="0" fontId="29" fillId="2" borderId="0" xfId="11" applyFont="1" applyFill="1"/>
    <xf numFmtId="0" fontId="14" fillId="2" borderId="5" xfId="11" applyFont="1" applyFill="1" applyBorder="1"/>
    <xf numFmtId="0" fontId="29" fillId="2" borderId="5" xfId="11" applyFont="1" applyFill="1" applyBorder="1"/>
    <xf numFmtId="0" fontId="13" fillId="2" borderId="0" xfId="11" applyFont="1" applyFill="1"/>
    <xf numFmtId="0" fontId="12" fillId="2" borderId="1" xfId="11" applyFont="1" applyFill="1" applyBorder="1" applyAlignment="1">
      <alignment vertical="center"/>
    </xf>
    <xf numFmtId="0" fontId="12" fillId="2" borderId="1" xfId="11" applyFont="1" applyFill="1" applyBorder="1" applyAlignment="1">
      <alignment horizontal="left" vertical="center"/>
    </xf>
    <xf numFmtId="174" fontId="12" fillId="2" borderId="1" xfId="11" applyNumberFormat="1" applyFont="1" applyFill="1" applyBorder="1" applyAlignment="1">
      <alignment horizontal="right" vertical="center"/>
    </xf>
    <xf numFmtId="175" fontId="12" fillId="2" borderId="1" xfId="11" applyNumberFormat="1" applyFont="1" applyFill="1" applyBorder="1" applyAlignment="1">
      <alignment horizontal="right" vertical="center"/>
    </xf>
    <xf numFmtId="0" fontId="29" fillId="2" borderId="0" xfId="6" applyFont="1" applyFill="1" applyAlignment="1">
      <alignment vertical="top" wrapText="1"/>
    </xf>
    <xf numFmtId="166" fontId="29" fillId="2" borderId="4" xfId="6" applyNumberFormat="1" applyFont="1" applyFill="1" applyBorder="1" applyAlignment="1">
      <alignment vertical="center"/>
    </xf>
    <xf numFmtId="168" fontId="29" fillId="2" borderId="4" xfId="6" applyNumberFormat="1" applyFont="1" applyFill="1" applyBorder="1" applyAlignment="1">
      <alignment vertical="center"/>
    </xf>
    <xf numFmtId="166" fontId="28" fillId="2" borderId="6" xfId="6" applyNumberFormat="1" applyFont="1" applyFill="1" applyBorder="1" applyAlignment="1">
      <alignment vertical="center"/>
    </xf>
    <xf numFmtId="168" fontId="28" fillId="2" borderId="1" xfId="6" applyNumberFormat="1" applyFont="1" applyFill="1" applyBorder="1" applyAlignment="1">
      <alignment vertical="center"/>
    </xf>
    <xf numFmtId="166" fontId="28" fillId="2" borderId="0" xfId="6" applyNumberFormat="1" applyFont="1" applyFill="1" applyAlignment="1">
      <alignment vertical="center"/>
    </xf>
    <xf numFmtId="168" fontId="28" fillId="2" borderId="0" xfId="6" applyNumberFormat="1" applyFont="1" applyFill="1" applyAlignment="1">
      <alignment vertical="center"/>
    </xf>
    <xf numFmtId="0" fontId="15" fillId="2" borderId="0" xfId="4" applyFill="1" applyAlignment="1" applyProtection="1">
      <alignment vertical="center"/>
    </xf>
    <xf numFmtId="0" fontId="13" fillId="2" borderId="2" xfId="6" applyFont="1" applyFill="1" applyBorder="1" applyAlignment="1">
      <alignment horizontal="centerContinuous" vertical="center"/>
    </xf>
    <xf numFmtId="0" fontId="13" fillId="2" borderId="0" xfId="6" applyFont="1" applyFill="1" applyAlignment="1">
      <alignment horizontal="center" vertical="center"/>
    </xf>
    <xf numFmtId="0" fontId="13" fillId="2" borderId="4" xfId="6" applyFont="1" applyFill="1" applyBorder="1" applyAlignment="1">
      <alignment horizontal="center" vertical="center"/>
    </xf>
    <xf numFmtId="0" fontId="13" fillId="2" borderId="0" xfId="6" applyFont="1" applyFill="1" applyAlignment="1">
      <alignment vertical="center"/>
    </xf>
    <xf numFmtId="0" fontId="19" fillId="2" borderId="0" xfId="6" applyFill="1" applyAlignment="1">
      <alignment horizontal="center" vertical="center" wrapText="1"/>
    </xf>
    <xf numFmtId="1" fontId="52" fillId="2" borderId="0" xfId="6" applyNumberFormat="1" applyFont="1" applyFill="1" applyAlignment="1">
      <alignment horizontal="right" vertical="top"/>
    </xf>
    <xf numFmtId="1" fontId="52" fillId="2" borderId="5" xfId="6" applyNumberFormat="1" applyFont="1" applyFill="1" applyBorder="1" applyAlignment="1">
      <alignment horizontal="right" vertical="top"/>
    </xf>
    <xf numFmtId="1" fontId="58" fillId="2" borderId="0" xfId="7" applyNumberFormat="1" applyFont="1" applyFill="1" applyAlignment="1">
      <alignment vertical="center"/>
    </xf>
    <xf numFmtId="0" fontId="13" fillId="2" borderId="5" xfId="6" applyFont="1" applyFill="1" applyBorder="1" applyAlignment="1">
      <alignment vertical="center"/>
    </xf>
    <xf numFmtId="167" fontId="28" fillId="2" borderId="8" xfId="7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vertical="center"/>
    </xf>
    <xf numFmtId="0" fontId="18" fillId="2" borderId="0" xfId="6" applyFont="1" applyFill="1"/>
    <xf numFmtId="0" fontId="18" fillId="2" borderId="0" xfId="16" applyFont="1" applyFill="1"/>
    <xf numFmtId="3" fontId="59" fillId="2" borderId="1" xfId="16" applyNumberFormat="1" applyFont="1" applyFill="1" applyBorder="1" applyAlignment="1">
      <alignment horizontal="center"/>
    </xf>
    <xf numFmtId="3" fontId="18" fillId="2" borderId="1" xfId="16" applyNumberFormat="1" applyFont="1" applyFill="1" applyBorder="1" applyAlignment="1">
      <alignment horizontal="center"/>
    </xf>
    <xf numFmtId="3" fontId="60" fillId="2" borderId="4" xfId="16" applyNumberFormat="1" applyFont="1" applyFill="1" applyBorder="1" applyAlignment="1">
      <alignment vertical="center"/>
    </xf>
    <xf numFmtId="0" fontId="60" fillId="2" borderId="4" xfId="6" applyFont="1" applyFill="1" applyBorder="1" applyAlignment="1">
      <alignment horizontal="center" vertical="center"/>
    </xf>
    <xf numFmtId="0" fontId="60" fillId="2" borderId="0" xfId="6" applyFont="1" applyFill="1" applyAlignment="1">
      <alignment horizontal="center" vertical="center"/>
    </xf>
    <xf numFmtId="0" fontId="18" fillId="2" borderId="0" xfId="16" applyFont="1" applyFill="1" applyAlignment="1">
      <alignment vertical="center"/>
    </xf>
    <xf numFmtId="1" fontId="18" fillId="2" borderId="0" xfId="16" applyNumberFormat="1" applyFont="1" applyFill="1" applyAlignment="1">
      <alignment horizontal="left" vertical="center"/>
    </xf>
    <xf numFmtId="166" fontId="18" fillId="2" borderId="0" xfId="6" applyNumberFormat="1" applyFont="1" applyFill="1" applyAlignment="1">
      <alignment horizontal="right" vertical="center"/>
    </xf>
    <xf numFmtId="166" fontId="60" fillId="2" borderId="0" xfId="6" applyNumberFormat="1" applyFont="1" applyFill="1" applyAlignment="1">
      <alignment horizontal="right" vertical="center"/>
    </xf>
    <xf numFmtId="166" fontId="18" fillId="2" borderId="0" xfId="6" applyNumberFormat="1" applyFont="1" applyFill="1"/>
    <xf numFmtId="1" fontId="18" fillId="2" borderId="5" xfId="16" applyNumberFormat="1" applyFont="1" applyFill="1" applyBorder="1" applyAlignment="1">
      <alignment horizontal="left" vertical="center"/>
    </xf>
    <xf numFmtId="166" fontId="18" fillId="2" borderId="5" xfId="6" applyNumberFormat="1" applyFont="1" applyFill="1" applyBorder="1" applyAlignment="1">
      <alignment horizontal="right" vertical="center"/>
    </xf>
    <xf numFmtId="166" fontId="60" fillId="2" borderId="5" xfId="6" applyNumberFormat="1" applyFont="1" applyFill="1" applyBorder="1" applyAlignment="1">
      <alignment horizontal="right" vertical="center"/>
    </xf>
    <xf numFmtId="177" fontId="18" fillId="2" borderId="0" xfId="6" applyNumberFormat="1" applyFont="1" applyFill="1" applyAlignment="1">
      <alignment horizontal="left" vertical="center"/>
    </xf>
    <xf numFmtId="17" fontId="18" fillId="2" borderId="5" xfId="16" applyNumberFormat="1" applyFont="1" applyFill="1" applyBorder="1" applyAlignment="1">
      <alignment horizontal="left" vertical="center"/>
    </xf>
    <xf numFmtId="0" fontId="18" fillId="2" borderId="0" xfId="6" applyFont="1" applyFill="1" applyAlignment="1">
      <alignment horizontal="right"/>
    </xf>
    <xf numFmtId="166" fontId="28" fillId="2" borderId="0" xfId="6" applyNumberFormat="1" applyFont="1" applyFill="1" applyAlignment="1">
      <alignment horizontal="right" vertical="center"/>
    </xf>
    <xf numFmtId="166" fontId="29" fillId="2" borderId="0" xfId="6" applyNumberFormat="1" applyFont="1" applyFill="1" applyAlignment="1">
      <alignment horizontal="right" vertical="center"/>
    </xf>
    <xf numFmtId="0" fontId="18" fillId="2" borderId="1" xfId="6" applyFont="1" applyFill="1" applyBorder="1"/>
    <xf numFmtId="166" fontId="60" fillId="2" borderId="1" xfId="6" applyNumberFormat="1" applyFont="1" applyFill="1" applyBorder="1" applyAlignment="1">
      <alignment horizontal="right" vertical="center"/>
    </xf>
    <xf numFmtId="177" fontId="29" fillId="2" borderId="3" xfId="6" applyNumberFormat="1" applyFont="1" applyFill="1" applyBorder="1" applyAlignment="1">
      <alignment horizontal="left" vertical="center"/>
    </xf>
    <xf numFmtId="14" fontId="29" fillId="2" borderId="0" xfId="6" applyNumberFormat="1" applyFont="1" applyFill="1" applyAlignment="1">
      <alignment horizontal="left" vertical="center" wrapText="1"/>
    </xf>
    <xf numFmtId="14" fontId="29" fillId="2" borderId="0" xfId="6" applyNumberFormat="1" applyFont="1" applyFill="1" applyAlignment="1">
      <alignment horizontal="left" vertical="center"/>
    </xf>
    <xf numFmtId="14" fontId="29" fillId="2" borderId="0" xfId="6" applyNumberFormat="1" applyFont="1" applyFill="1"/>
    <xf numFmtId="178" fontId="61" fillId="2" borderId="0" xfId="8" applyNumberFormat="1" applyFont="1" applyFill="1" applyAlignment="1">
      <alignment horizontal="center"/>
    </xf>
    <xf numFmtId="0" fontId="29" fillId="2" borderId="0" xfId="6" applyFont="1" applyFill="1" applyAlignment="1">
      <alignment vertical="center" wrapText="1"/>
    </xf>
    <xf numFmtId="14" fontId="18" fillId="2" borderId="0" xfId="6" applyNumberFormat="1" applyFont="1" applyFill="1"/>
    <xf numFmtId="0" fontId="18" fillId="2" borderId="0" xfId="6" applyFont="1" applyFill="1" applyAlignment="1">
      <alignment horizontal="center"/>
    </xf>
    <xf numFmtId="4" fontId="15" fillId="2" borderId="0" xfId="4" applyNumberFormat="1" applyFill="1" applyAlignment="1" applyProtection="1"/>
    <xf numFmtId="3" fontId="18" fillId="2" borderId="0" xfId="17" applyNumberFormat="1" applyFont="1" applyFill="1"/>
    <xf numFmtId="4" fontId="18" fillId="2" borderId="0" xfId="17" applyNumberFormat="1" applyFont="1" applyFill="1"/>
    <xf numFmtId="0" fontId="20" fillId="2" borderId="0" xfId="6" applyFont="1" applyFill="1" applyAlignment="1">
      <alignment horizontal="centerContinuous"/>
    </xf>
    <xf numFmtId="3" fontId="60" fillId="2" borderId="0" xfId="17" applyNumberFormat="1" applyFont="1" applyFill="1" applyAlignment="1">
      <alignment horizontal="centerContinuous"/>
    </xf>
    <xf numFmtId="3" fontId="13" fillId="2" borderId="2" xfId="17" applyNumberFormat="1" applyFont="1" applyFill="1" applyBorder="1" applyAlignment="1">
      <alignment horizontal="centerContinuous" vertical="center"/>
    </xf>
    <xf numFmtId="3" fontId="14" fillId="2" borderId="2" xfId="17" applyNumberFormat="1" applyFont="1" applyFill="1" applyBorder="1" applyAlignment="1">
      <alignment horizontal="centerContinuous"/>
    </xf>
    <xf numFmtId="166" fontId="13" fillId="2" borderId="4" xfId="6" applyNumberFormat="1" applyFont="1" applyFill="1" applyBorder="1" applyAlignment="1">
      <alignment horizontal="center" vertical="center"/>
    </xf>
    <xf numFmtId="4" fontId="18" fillId="2" borderId="0" xfId="17" applyNumberFormat="1" applyFont="1" applyFill="1" applyAlignment="1">
      <alignment vertical="center"/>
    </xf>
    <xf numFmtId="4" fontId="13" fillId="2" borderId="0" xfId="17" applyNumberFormat="1" applyFont="1" applyFill="1" applyAlignment="1">
      <alignment horizontal="left" vertical="center" indent="1"/>
    </xf>
    <xf numFmtId="166" fontId="13" fillId="2" borderId="0" xfId="6" applyNumberFormat="1" applyFont="1" applyFill="1" applyAlignment="1">
      <alignment horizontal="center" vertical="center"/>
    </xf>
    <xf numFmtId="4" fontId="13" fillId="2" borderId="5" xfId="17" applyNumberFormat="1" applyFont="1" applyFill="1" applyBorder="1" applyAlignment="1">
      <alignment horizontal="left" vertical="center" indent="1"/>
    </xf>
    <xf numFmtId="166" fontId="29" fillId="2" borderId="5" xfId="6" applyNumberFormat="1" applyFont="1" applyFill="1" applyBorder="1" applyAlignment="1">
      <alignment horizontal="right" vertical="center"/>
    </xf>
    <xf numFmtId="166" fontId="28" fillId="2" borderId="5" xfId="6" applyNumberFormat="1" applyFont="1" applyFill="1" applyBorder="1" applyAlignment="1">
      <alignment horizontal="right" vertical="center"/>
    </xf>
    <xf numFmtId="4" fontId="11" fillId="2" borderId="1" xfId="17" applyNumberFormat="1" applyFont="1" applyFill="1" applyBorder="1"/>
    <xf numFmtId="3" fontId="18" fillId="2" borderId="1" xfId="17" applyNumberFormat="1" applyFont="1" applyFill="1" applyBorder="1"/>
    <xf numFmtId="0" fontId="63" fillId="2" borderId="0" xfId="6" applyFont="1" applyFill="1" applyAlignment="1">
      <alignment horizontal="centerContinuous"/>
    </xf>
    <xf numFmtId="0" fontId="64" fillId="2" borderId="1" xfId="6" applyFont="1" applyFill="1" applyBorder="1" applyAlignment="1">
      <alignment horizontal="centerContinuous"/>
    </xf>
    <xf numFmtId="179" fontId="29" fillId="2" borderId="0" xfId="6" applyNumberFormat="1" applyFont="1" applyFill="1" applyAlignment="1">
      <alignment horizontal="right" vertical="center"/>
    </xf>
    <xf numFmtId="4" fontId="18" fillId="2" borderId="1" xfId="17" applyNumberFormat="1" applyFont="1" applyFill="1" applyBorder="1"/>
    <xf numFmtId="0" fontId="65" fillId="2" borderId="0" xfId="6" applyFont="1" applyFill="1" applyAlignment="1">
      <alignment horizontal="centerContinuous"/>
    </xf>
    <xf numFmtId="0" fontId="18" fillId="2" borderId="1" xfId="6" applyFont="1" applyFill="1" applyBorder="1" applyAlignment="1">
      <alignment vertical="center"/>
    </xf>
    <xf numFmtId="166" fontId="13" fillId="2" borderId="2" xfId="6" applyNumberFormat="1" applyFont="1" applyFill="1" applyBorder="1" applyAlignment="1">
      <alignment horizontal="centerContinuous" vertical="center"/>
    </xf>
    <xf numFmtId="4" fontId="13" fillId="2" borderId="0" xfId="17" applyNumberFormat="1" applyFont="1" applyFill="1" applyAlignment="1">
      <alignment vertical="center"/>
    </xf>
    <xf numFmtId="0" fontId="45" fillId="2" borderId="0" xfId="6" applyFont="1" applyFill="1" applyAlignment="1">
      <alignment horizontal="center" vertical="center"/>
    </xf>
    <xf numFmtId="166" fontId="13" fillId="2" borderId="0" xfId="6" applyNumberFormat="1" applyFont="1" applyFill="1" applyAlignment="1">
      <alignment horizontal="right" vertical="center"/>
    </xf>
    <xf numFmtId="0" fontId="19" fillId="2" borderId="0" xfId="6" applyFill="1" applyAlignment="1">
      <alignment vertical="center" wrapText="1"/>
    </xf>
    <xf numFmtId="4" fontId="29" fillId="2" borderId="0" xfId="17" applyNumberFormat="1" applyFont="1" applyFill="1" applyAlignment="1">
      <alignment horizontal="left" vertical="center"/>
    </xf>
    <xf numFmtId="180" fontId="29" fillId="2" borderId="0" xfId="6" applyNumberFormat="1" applyFont="1" applyFill="1" applyAlignment="1">
      <alignment horizontal="right" vertical="center"/>
    </xf>
    <xf numFmtId="4" fontId="29" fillId="2" borderId="5" xfId="17" applyNumberFormat="1" applyFont="1" applyFill="1" applyBorder="1" applyAlignment="1">
      <alignment horizontal="left" vertical="center"/>
    </xf>
    <xf numFmtId="180" fontId="29" fillId="2" borderId="5" xfId="6" applyNumberFormat="1" applyFont="1" applyFill="1" applyBorder="1" applyAlignment="1">
      <alignment horizontal="right" vertical="center"/>
    </xf>
    <xf numFmtId="181" fontId="29" fillId="2" borderId="0" xfId="6" applyNumberFormat="1" applyFont="1" applyFill="1" applyAlignment="1">
      <alignment horizontal="right" vertical="center"/>
    </xf>
    <xf numFmtId="181" fontId="29" fillId="2" borderId="5" xfId="6" applyNumberFormat="1" applyFont="1" applyFill="1" applyBorder="1" applyAlignment="1">
      <alignment horizontal="right" vertical="center"/>
    </xf>
    <xf numFmtId="4" fontId="29" fillId="2" borderId="0" xfId="17" applyNumberFormat="1" applyFont="1" applyFill="1" applyAlignment="1">
      <alignment vertical="center"/>
    </xf>
    <xf numFmtId="4" fontId="13" fillId="2" borderId="5" xfId="17" applyNumberFormat="1" applyFont="1" applyFill="1" applyBorder="1" applyAlignment="1">
      <alignment vertical="center"/>
    </xf>
    <xf numFmtId="4" fontId="29" fillId="2" borderId="5" xfId="17" applyNumberFormat="1" applyFont="1" applyFill="1" applyBorder="1" applyAlignment="1">
      <alignment vertical="center"/>
    </xf>
    <xf numFmtId="4" fontId="28" fillId="2" borderId="0" xfId="17" applyNumberFormat="1" applyFont="1" applyFill="1" applyAlignment="1">
      <alignment vertical="center"/>
    </xf>
    <xf numFmtId="4" fontId="28" fillId="2" borderId="0" xfId="17" applyNumberFormat="1" applyFont="1" applyFill="1" applyAlignment="1">
      <alignment horizontal="left" vertical="center"/>
    </xf>
    <xf numFmtId="4" fontId="28" fillId="2" borderId="0" xfId="17" applyNumberFormat="1" applyFont="1" applyFill="1" applyAlignment="1">
      <alignment horizontal="left" vertical="center" indent="1"/>
    </xf>
    <xf numFmtId="4" fontId="12" fillId="2" borderId="0" xfId="17" applyNumberFormat="1" applyFont="1" applyFill="1" applyAlignment="1">
      <alignment horizontal="left" vertical="center" indent="1"/>
    </xf>
    <xf numFmtId="4" fontId="12" fillId="2" borderId="0" xfId="17" applyNumberFormat="1" applyFont="1" applyFill="1" applyAlignment="1">
      <alignment horizontal="left" vertical="center"/>
    </xf>
    <xf numFmtId="0" fontId="28" fillId="2" borderId="9" xfId="6" applyFont="1" applyFill="1" applyBorder="1" applyAlignment="1">
      <alignment horizontal="centerContinuous" vertical="center"/>
    </xf>
    <xf numFmtId="0" fontId="28" fillId="2" borderId="10" xfId="6" applyFont="1" applyFill="1" applyBorder="1" applyAlignment="1">
      <alignment horizontal="centerContinuous" vertical="center"/>
    </xf>
    <xf numFmtId="0" fontId="28" fillId="2" borderId="11" xfId="6" applyFont="1" applyFill="1" applyBorder="1" applyAlignment="1">
      <alignment horizontal="center" vertical="center"/>
    </xf>
    <xf numFmtId="0" fontId="28" fillId="2" borderId="12" xfId="6" applyFont="1" applyFill="1" applyBorder="1" applyAlignment="1">
      <alignment horizontal="center" vertical="center"/>
    </xf>
    <xf numFmtId="0" fontId="28" fillId="2" borderId="13" xfId="6" applyFont="1" applyFill="1" applyBorder="1" applyAlignment="1">
      <alignment horizontal="center" vertical="center"/>
    </xf>
    <xf numFmtId="1" fontId="29" fillId="2" borderId="0" xfId="8" applyNumberFormat="1" applyFont="1" applyFill="1" applyBorder="1" applyAlignment="1">
      <alignment vertical="center"/>
    </xf>
    <xf numFmtId="1" fontId="29" fillId="2" borderId="14" xfId="8" applyNumberFormat="1" applyFont="1" applyFill="1" applyBorder="1" applyAlignment="1">
      <alignment vertical="center"/>
    </xf>
    <xf numFmtId="182" fontId="29" fillId="2" borderId="0" xfId="6" applyNumberFormat="1" applyFont="1" applyFill="1" applyAlignment="1">
      <alignment vertical="center"/>
    </xf>
    <xf numFmtId="182" fontId="29" fillId="2" borderId="14" xfId="6" applyNumberFormat="1" applyFont="1" applyFill="1" applyBorder="1" applyAlignment="1">
      <alignment vertical="center"/>
    </xf>
    <xf numFmtId="183" fontId="30" fillId="2" borderId="0" xfId="6" applyNumberFormat="1" applyFont="1" applyFill="1" applyAlignment="1">
      <alignment horizontal="right" vertical="top"/>
    </xf>
    <xf numFmtId="1" fontId="29" fillId="2" borderId="0" xfId="6" applyNumberFormat="1" applyFont="1" applyFill="1" applyAlignment="1">
      <alignment vertical="center"/>
    </xf>
    <xf numFmtId="1" fontId="29" fillId="2" borderId="14" xfId="6" applyNumberFormat="1" applyFont="1" applyFill="1" applyBorder="1" applyAlignment="1">
      <alignment vertical="center"/>
    </xf>
    <xf numFmtId="1" fontId="29" fillId="2" borderId="0" xfId="6" applyNumberFormat="1" applyFont="1" applyFill="1" applyAlignment="1">
      <alignment horizontal="right" vertical="center"/>
    </xf>
    <xf numFmtId="182" fontId="29" fillId="2" borderId="0" xfId="6" applyNumberFormat="1" applyFont="1" applyFill="1" applyAlignment="1">
      <alignment horizontal="right" vertical="center"/>
    </xf>
    <xf numFmtId="182" fontId="29" fillId="2" borderId="15" xfId="6" applyNumberFormat="1" applyFont="1" applyFill="1" applyBorder="1" applyAlignment="1">
      <alignment vertical="center"/>
    </xf>
    <xf numFmtId="182" fontId="29" fillId="2" borderId="4" xfId="6" applyNumberFormat="1" applyFont="1" applyFill="1" applyBorder="1" applyAlignment="1">
      <alignment vertical="center"/>
    </xf>
    <xf numFmtId="182" fontId="29" fillId="2" borderId="12" xfId="6" applyNumberFormat="1" applyFont="1" applyFill="1" applyBorder="1" applyAlignment="1">
      <alignment vertical="center"/>
    </xf>
    <xf numFmtId="0" fontId="28" fillId="2" borderId="1" xfId="6" applyFont="1" applyFill="1" applyBorder="1" applyAlignment="1">
      <alignment vertical="center"/>
    </xf>
    <xf numFmtId="182" fontId="28" fillId="2" borderId="1" xfId="6" applyNumberFormat="1" applyFont="1" applyFill="1" applyBorder="1" applyAlignment="1">
      <alignment vertical="center"/>
    </xf>
    <xf numFmtId="14" fontId="66" fillId="2" borderId="0" xfId="5" applyNumberFormat="1" applyFont="1" applyFill="1" applyAlignment="1">
      <alignment horizontal="centerContinuous" vertical="center"/>
    </xf>
    <xf numFmtId="0" fontId="66" fillId="2" borderId="0" xfId="5" applyFont="1" applyFill="1" applyAlignment="1">
      <alignment horizontal="centerContinuous" vertical="center"/>
    </xf>
    <xf numFmtId="0" fontId="28" fillId="2" borderId="16" xfId="6" applyFont="1" applyFill="1" applyBorder="1" applyAlignment="1">
      <alignment horizontal="center" vertical="center"/>
    </xf>
    <xf numFmtId="177" fontId="28" fillId="2" borderId="16" xfId="6" applyNumberFormat="1" applyFont="1" applyFill="1" applyBorder="1" applyAlignment="1">
      <alignment horizontal="center" vertical="center"/>
    </xf>
    <xf numFmtId="177" fontId="28" fillId="2" borderId="0" xfId="6" applyNumberFormat="1" applyFont="1" applyFill="1" applyAlignment="1">
      <alignment horizontal="center" vertical="center"/>
    </xf>
    <xf numFmtId="0" fontId="28" fillId="2" borderId="0" xfId="6" applyFont="1" applyFill="1" applyAlignment="1">
      <alignment horizontal="center" vertical="center"/>
    </xf>
    <xf numFmtId="0" fontId="18" fillId="2" borderId="0" xfId="6" applyFont="1" applyFill="1" applyAlignment="1">
      <alignment horizontal="center" vertical="center"/>
    </xf>
    <xf numFmtId="169" fontId="29" fillId="2" borderId="0" xfId="8" applyNumberFormat="1" applyFont="1" applyFill="1" applyBorder="1" applyAlignment="1">
      <alignment horizontal="right" vertical="center"/>
    </xf>
    <xf numFmtId="181" fontId="28" fillId="2" borderId="0" xfId="6" applyNumberFormat="1" applyFont="1" applyFill="1" applyAlignment="1">
      <alignment horizontal="left" vertical="center"/>
    </xf>
    <xf numFmtId="0" fontId="67" fillId="2" borderId="0" xfId="6" applyFont="1" applyFill="1" applyAlignment="1">
      <alignment vertical="center"/>
    </xf>
    <xf numFmtId="169" fontId="28" fillId="2" borderId="0" xfId="8" applyNumberFormat="1" applyFont="1" applyFill="1" applyBorder="1" applyAlignment="1">
      <alignment horizontal="right" vertical="center"/>
    </xf>
    <xf numFmtId="0" fontId="28" fillId="2" borderId="5" xfId="6" applyFont="1" applyFill="1" applyBorder="1" applyAlignment="1">
      <alignment horizontal="left" vertical="center"/>
    </xf>
    <xf numFmtId="0" fontId="28" fillId="2" borderId="5" xfId="6" applyFont="1" applyFill="1" applyBorder="1" applyAlignment="1">
      <alignment horizontal="center" vertical="center"/>
    </xf>
    <xf numFmtId="0" fontId="18" fillId="2" borderId="5" xfId="6" applyFont="1" applyFill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84" fontId="29" fillId="2" borderId="0" xfId="8" applyNumberFormat="1" applyFont="1" applyFill="1" applyBorder="1" applyAlignment="1">
      <alignment horizontal="right" vertical="center"/>
    </xf>
    <xf numFmtId="2" fontId="29" fillId="2" borderId="0" xfId="18" applyNumberFormat="1" applyFont="1" applyFill="1"/>
    <xf numFmtId="168" fontId="29" fillId="2" borderId="0" xfId="18" applyNumberFormat="1" applyFont="1" applyFill="1"/>
    <xf numFmtId="0" fontId="68" fillId="2" borderId="0" xfId="6" applyFont="1" applyFill="1" applyAlignment="1">
      <alignment vertical="center"/>
    </xf>
    <xf numFmtId="184" fontId="28" fillId="2" borderId="0" xfId="8" applyNumberFormat="1" applyFont="1" applyFill="1" applyBorder="1" applyAlignment="1">
      <alignment horizontal="right" vertical="center"/>
    </xf>
    <xf numFmtId="2" fontId="28" fillId="2" borderId="0" xfId="18" applyNumberFormat="1" applyFont="1" applyFill="1"/>
    <xf numFmtId="168" fontId="28" fillId="2" borderId="0" xfId="18" applyNumberFormat="1" applyFont="1" applyFill="1"/>
    <xf numFmtId="2" fontId="18" fillId="2" borderId="5" xfId="6" applyNumberFormat="1" applyFont="1" applyFill="1" applyBorder="1" applyAlignment="1">
      <alignment horizontal="center" vertical="center"/>
    </xf>
    <xf numFmtId="2" fontId="18" fillId="2" borderId="0" xfId="6" applyNumberFormat="1" applyFont="1" applyFill="1" applyAlignment="1">
      <alignment horizontal="center" vertical="center"/>
    </xf>
    <xf numFmtId="2" fontId="29" fillId="2" borderId="0" xfId="8" applyNumberFormat="1" applyFont="1" applyFill="1" applyBorder="1" applyAlignment="1">
      <alignment horizontal="right" vertical="center"/>
    </xf>
    <xf numFmtId="164" fontId="29" fillId="2" borderId="0" xfId="8" applyFont="1" applyFill="1" applyBorder="1"/>
    <xf numFmtId="164" fontId="29" fillId="2" borderId="0" xfId="18" applyNumberFormat="1" applyFont="1" applyFill="1"/>
    <xf numFmtId="2" fontId="29" fillId="0" borderId="0" xfId="8" applyNumberFormat="1" applyFont="1" applyFill="1" applyBorder="1" applyAlignment="1">
      <alignment horizontal="right" vertical="center"/>
    </xf>
    <xf numFmtId="0" fontId="68" fillId="2" borderId="1" xfId="6" applyFont="1" applyFill="1" applyBorder="1" applyAlignment="1">
      <alignment vertical="center"/>
    </xf>
    <xf numFmtId="181" fontId="28" fillId="2" borderId="1" xfId="6" applyNumberFormat="1" applyFont="1" applyFill="1" applyBorder="1" applyAlignment="1">
      <alignment horizontal="left" vertical="center"/>
    </xf>
    <xf numFmtId="168" fontId="28" fillId="2" borderId="1" xfId="18" applyNumberFormat="1" applyFont="1" applyFill="1" applyBorder="1"/>
    <xf numFmtId="2" fontId="28" fillId="2" borderId="1" xfId="18" applyNumberFormat="1" applyFont="1" applyFill="1" applyBorder="1"/>
    <xf numFmtId="164" fontId="28" fillId="2" borderId="0" xfId="18" applyNumberFormat="1" applyFont="1" applyFill="1"/>
    <xf numFmtId="2" fontId="19" fillId="2" borderId="0" xfId="6" applyNumberFormat="1" applyFill="1"/>
    <xf numFmtId="172" fontId="29" fillId="2" borderId="0" xfId="14" applyNumberFormat="1" applyFont="1" applyFill="1" applyBorder="1"/>
    <xf numFmtId="164" fontId="19" fillId="2" borderId="0" xfId="6" applyNumberFormat="1" applyFill="1"/>
    <xf numFmtId="185" fontId="19" fillId="2" borderId="0" xfId="8" applyNumberFormat="1" applyFont="1" applyFill="1"/>
    <xf numFmtId="185" fontId="19" fillId="2" borderId="0" xfId="6" applyNumberFormat="1" applyFill="1"/>
    <xf numFmtId="169" fontId="14" fillId="2" borderId="0" xfId="8" applyNumberFormat="1" applyFont="1" applyFill="1" applyBorder="1" applyAlignment="1">
      <alignment horizontal="right" vertical="center"/>
    </xf>
    <xf numFmtId="164" fontId="19" fillId="2" borderId="0" xfId="8" applyFont="1" applyFill="1"/>
    <xf numFmtId="14" fontId="19" fillId="2" borderId="0" xfId="6" applyNumberFormat="1" applyFill="1"/>
    <xf numFmtId="17" fontId="19" fillId="2" borderId="0" xfId="6" applyNumberFormat="1" applyFill="1"/>
    <xf numFmtId="0" fontId="53" fillId="2" borderId="0" xfId="6" applyFont="1" applyFill="1"/>
    <xf numFmtId="169" fontId="19" fillId="2" borderId="0" xfId="8" applyNumberFormat="1" applyFont="1" applyFill="1"/>
    <xf numFmtId="169" fontId="53" fillId="2" borderId="0" xfId="8" applyNumberFormat="1" applyFont="1" applyFill="1" applyBorder="1"/>
    <xf numFmtId="169" fontId="13" fillId="2" borderId="0" xfId="8" applyNumberFormat="1" applyFont="1" applyFill="1" applyBorder="1" applyAlignment="1">
      <alignment horizontal="right" vertical="center"/>
    </xf>
    <xf numFmtId="0" fontId="12" fillId="2" borderId="1" xfId="11" applyFont="1" applyFill="1" applyBorder="1"/>
    <xf numFmtId="0" fontId="69" fillId="2" borderId="1" xfId="11" applyFont="1" applyFill="1" applyBorder="1"/>
    <xf numFmtId="0" fontId="37" fillId="2" borderId="0" xfId="11" applyFont="1" applyFill="1" applyAlignment="1">
      <alignment vertical="center"/>
    </xf>
    <xf numFmtId="14" fontId="22" fillId="2" borderId="0" xfId="11" applyNumberFormat="1" applyFont="1" applyFill="1" applyAlignment="1">
      <alignment horizontal="centerContinuous" vertical="center"/>
    </xf>
    <xf numFmtId="0" fontId="26" fillId="2" borderId="0" xfId="11" applyFont="1" applyFill="1"/>
    <xf numFmtId="184" fontId="28" fillId="2" borderId="0" xfId="8" applyNumberFormat="1" applyFont="1" applyFill="1" applyBorder="1" applyAlignment="1">
      <alignment vertical="center"/>
    </xf>
    <xf numFmtId="184" fontId="19" fillId="2" borderId="0" xfId="8" applyNumberFormat="1" applyFont="1" applyFill="1"/>
    <xf numFmtId="184" fontId="29" fillId="2" borderId="0" xfId="8" applyNumberFormat="1" applyFont="1" applyFill="1" applyBorder="1" applyAlignment="1">
      <alignment vertical="center"/>
    </xf>
    <xf numFmtId="184" fontId="29" fillId="2" borderId="5" xfId="8" applyNumberFormat="1" applyFont="1" applyFill="1" applyBorder="1" applyAlignment="1">
      <alignment vertical="center"/>
    </xf>
    <xf numFmtId="184" fontId="28" fillId="2" borderId="8" xfId="8" applyNumberFormat="1" applyFont="1" applyFill="1" applyBorder="1" applyAlignment="1">
      <alignment vertical="center"/>
    </xf>
    <xf numFmtId="184" fontId="28" fillId="0" borderId="0" xfId="8" applyNumberFormat="1" applyFont="1" applyFill="1" applyBorder="1" applyAlignment="1">
      <alignment vertical="center"/>
    </xf>
    <xf numFmtId="184" fontId="29" fillId="0" borderId="5" xfId="8" applyNumberFormat="1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vertical="center"/>
    </xf>
    <xf numFmtId="0" fontId="19" fillId="2" borderId="0" xfId="6" applyFill="1" applyAlignment="1">
      <alignment horizontal="center"/>
    </xf>
    <xf numFmtId="184" fontId="28" fillId="2" borderId="0" xfId="8" applyNumberFormat="1" applyFont="1" applyFill="1" applyBorder="1" applyAlignment="1">
      <alignment horizontal="center" vertical="center"/>
    </xf>
    <xf numFmtId="0" fontId="70" fillId="2" borderId="0" xfId="6" applyFont="1" applyFill="1"/>
    <xf numFmtId="184" fontId="70" fillId="2" borderId="0" xfId="8" applyNumberFormat="1" applyFont="1" applyFill="1"/>
    <xf numFmtId="0" fontId="25" fillId="2" borderId="0" xfId="5" applyFont="1" applyFill="1" applyAlignment="1">
      <alignment horizontal="centerContinuous" vertical="center"/>
    </xf>
    <xf numFmtId="0" fontId="19" fillId="2" borderId="0" xfId="6" applyFill="1" applyAlignment="1">
      <alignment horizontal="center" vertical="center"/>
    </xf>
    <xf numFmtId="169" fontId="29" fillId="2" borderId="0" xfId="8" applyNumberFormat="1" applyFont="1" applyFill="1" applyAlignment="1">
      <alignment vertical="center"/>
    </xf>
    <xf numFmtId="168" fontId="19" fillId="2" borderId="0" xfId="6" applyNumberFormat="1" applyFill="1"/>
    <xf numFmtId="0" fontId="19" fillId="0" borderId="0" xfId="6"/>
    <xf numFmtId="164" fontId="29" fillId="2" borderId="0" xfId="8" applyFont="1" applyFill="1" applyAlignment="1">
      <alignment vertical="center"/>
    </xf>
    <xf numFmtId="184" fontId="28" fillId="2" borderId="6" xfId="8" applyNumberFormat="1" applyFont="1" applyFill="1" applyBorder="1" applyAlignment="1">
      <alignment vertical="center"/>
    </xf>
    <xf numFmtId="0" fontId="71" fillId="2" borderId="0" xfId="6" applyFont="1" applyFill="1"/>
    <xf numFmtId="0" fontId="11" fillId="2" borderId="0" xfId="17" applyFont="1" applyFill="1" applyAlignment="1">
      <alignment vertical="center"/>
    </xf>
    <xf numFmtId="0" fontId="11" fillId="2" borderId="0" xfId="17" applyFont="1" applyFill="1" applyAlignment="1">
      <alignment horizontal="center" vertical="center"/>
    </xf>
    <xf numFmtId="167" fontId="20" fillId="2" borderId="0" xfId="6" applyNumberFormat="1" applyFont="1" applyFill="1" applyAlignment="1">
      <alignment horizontal="centerContinuous" vertical="center"/>
    </xf>
    <xf numFmtId="167" fontId="63" fillId="2" borderId="0" xfId="19" applyNumberFormat="1" applyFont="1" applyFill="1" applyAlignment="1">
      <alignment horizontal="centerContinuous" vertical="center"/>
    </xf>
    <xf numFmtId="167" fontId="11" fillId="2" borderId="1" xfId="17" applyNumberFormat="1" applyFont="1" applyFill="1" applyBorder="1" applyAlignment="1">
      <alignment horizontal="centerContinuous" vertical="center"/>
    </xf>
    <xf numFmtId="167" fontId="11" fillId="2" borderId="1" xfId="17" applyNumberFormat="1" applyFont="1" applyFill="1" applyBorder="1" applyAlignment="1">
      <alignment vertical="center"/>
    </xf>
    <xf numFmtId="167" fontId="11" fillId="2" borderId="0" xfId="17" applyNumberFormat="1" applyFont="1" applyFill="1" applyAlignment="1">
      <alignment vertical="center"/>
    </xf>
    <xf numFmtId="187" fontId="12" fillId="2" borderId="4" xfId="17" applyNumberFormat="1" applyFont="1" applyFill="1" applyBorder="1" applyAlignment="1">
      <alignment horizontal="center" vertical="center"/>
    </xf>
    <xf numFmtId="177" fontId="12" fillId="2" borderId="4" xfId="17" applyNumberFormat="1" applyFont="1" applyFill="1" applyBorder="1" applyAlignment="1">
      <alignment horizontal="center" vertical="center"/>
    </xf>
    <xf numFmtId="177" fontId="12" fillId="2" borderId="0" xfId="17" applyNumberFormat="1" applyFont="1" applyFill="1" applyAlignment="1">
      <alignment horizontal="center" vertical="center"/>
    </xf>
    <xf numFmtId="187" fontId="12" fillId="2" borderId="0" xfId="17" applyNumberFormat="1" applyFont="1" applyFill="1" applyAlignment="1">
      <alignment horizontal="center" vertical="center"/>
    </xf>
    <xf numFmtId="187" fontId="13" fillId="2" borderId="0" xfId="17" applyNumberFormat="1" applyFont="1" applyFill="1" applyAlignment="1">
      <alignment horizontal="left" vertical="center"/>
    </xf>
    <xf numFmtId="187" fontId="28" fillId="2" borderId="0" xfId="17" applyNumberFormat="1" applyFont="1" applyFill="1" applyAlignment="1">
      <alignment vertical="center"/>
    </xf>
    <xf numFmtId="187" fontId="29" fillId="2" borderId="0" xfId="17" applyNumberFormat="1" applyFont="1" applyFill="1" applyAlignment="1">
      <alignment horizontal="left" vertical="center"/>
    </xf>
    <xf numFmtId="187" fontId="29" fillId="2" borderId="0" xfId="19" applyNumberFormat="1" applyFont="1" applyFill="1" applyAlignment="1">
      <alignment horizontal="right" vertical="center"/>
    </xf>
    <xf numFmtId="187" fontId="14" fillId="2" borderId="0" xfId="17" applyNumberFormat="1" applyFont="1" applyFill="1" applyAlignment="1">
      <alignment horizontal="center" vertical="center"/>
    </xf>
    <xf numFmtId="187" fontId="29" fillId="2" borderId="0" xfId="17" applyNumberFormat="1" applyFont="1" applyFill="1" applyAlignment="1">
      <alignment horizontal="left" vertical="center" wrapText="1"/>
    </xf>
    <xf numFmtId="187" fontId="29" fillId="2" borderId="5" xfId="17" applyNumberFormat="1" applyFont="1" applyFill="1" applyBorder="1" applyAlignment="1">
      <alignment horizontal="left" vertical="center"/>
    </xf>
    <xf numFmtId="187" fontId="29" fillId="2" borderId="5" xfId="19" applyNumberFormat="1" applyFont="1" applyFill="1" applyBorder="1" applyAlignment="1">
      <alignment horizontal="right" vertical="center"/>
    </xf>
    <xf numFmtId="187" fontId="12" fillId="2" borderId="8" xfId="17" applyNumberFormat="1" applyFont="1" applyFill="1" applyBorder="1" applyAlignment="1">
      <alignment horizontal="center" vertical="center"/>
    </xf>
    <xf numFmtId="0" fontId="12" fillId="2" borderId="0" xfId="17" applyFont="1" applyFill="1" applyAlignment="1">
      <alignment vertical="center"/>
    </xf>
    <xf numFmtId="0" fontId="12" fillId="2" borderId="0" xfId="17" applyFont="1" applyFill="1" applyAlignment="1">
      <alignment horizontal="center" vertical="center"/>
    </xf>
    <xf numFmtId="0" fontId="11" fillId="2" borderId="5" xfId="17" applyFont="1" applyFill="1" applyBorder="1" applyAlignment="1">
      <alignment vertical="center"/>
    </xf>
    <xf numFmtId="187" fontId="14" fillId="2" borderId="0" xfId="17" applyNumberFormat="1" applyFont="1" applyFill="1" applyAlignment="1">
      <alignment vertical="center"/>
    </xf>
    <xf numFmtId="187" fontId="14" fillId="2" borderId="8" xfId="17" applyNumberFormat="1" applyFont="1" applyFill="1" applyBorder="1" applyAlignment="1">
      <alignment vertical="center"/>
    </xf>
    <xf numFmtId="187" fontId="12" fillId="2" borderId="0" xfId="17" applyNumberFormat="1" applyFont="1" applyFill="1" applyAlignment="1">
      <alignment horizontal="left" vertical="center"/>
    </xf>
    <xf numFmtId="187" fontId="29" fillId="2" borderId="0" xfId="17" applyNumberFormat="1" applyFont="1" applyFill="1" applyAlignment="1">
      <alignment vertical="center"/>
    </xf>
    <xf numFmtId="187" fontId="28" fillId="2" borderId="0" xfId="19" applyNumberFormat="1" applyFont="1" applyFill="1" applyAlignment="1">
      <alignment horizontal="right" vertical="center"/>
    </xf>
    <xf numFmtId="187" fontId="12" fillId="2" borderId="1" xfId="17" applyNumberFormat="1" applyFont="1" applyFill="1" applyBorder="1" applyAlignment="1">
      <alignment horizontal="left" vertical="center"/>
    </xf>
    <xf numFmtId="187" fontId="29" fillId="2" borderId="1" xfId="17" applyNumberFormat="1" applyFont="1" applyFill="1" applyBorder="1" applyAlignment="1">
      <alignment vertical="center"/>
    </xf>
    <xf numFmtId="187" fontId="29" fillId="2" borderId="1" xfId="17" applyNumberFormat="1" applyFont="1" applyFill="1" applyBorder="1" applyAlignment="1">
      <alignment horizontal="right" vertical="center"/>
    </xf>
    <xf numFmtId="187" fontId="29" fillId="2" borderId="1" xfId="19" applyNumberFormat="1" applyFont="1" applyFill="1" applyBorder="1" applyAlignment="1">
      <alignment horizontal="right" vertical="center"/>
    </xf>
    <xf numFmtId="0" fontId="29" fillId="2" borderId="3" xfId="6" applyFont="1" applyFill="1" applyBorder="1" applyAlignment="1">
      <alignment horizontal="left" vertical="center"/>
    </xf>
    <xf numFmtId="0" fontId="29" fillId="2" borderId="0" xfId="17" applyFont="1" applyFill="1" applyAlignment="1">
      <alignment vertical="center"/>
    </xf>
    <xf numFmtId="0" fontId="11" fillId="2" borderId="0" xfId="20" applyFont="1" applyFill="1" applyAlignment="1">
      <alignment vertical="center"/>
    </xf>
    <xf numFmtId="3" fontId="11" fillId="2" borderId="0" xfId="20" applyNumberFormat="1" applyFont="1" applyFill="1" applyAlignment="1">
      <alignment vertical="center"/>
    </xf>
    <xf numFmtId="167" fontId="20" fillId="2" borderId="0" xfId="6" applyNumberFormat="1" applyFont="1" applyFill="1" applyAlignment="1">
      <alignment horizontal="centerContinuous" wrapText="1"/>
    </xf>
    <xf numFmtId="167" fontId="11" fillId="2" borderId="0" xfId="20" applyNumberFormat="1" applyFont="1" applyFill="1" applyAlignment="1">
      <alignment horizontal="centerContinuous" vertical="center" wrapText="1"/>
    </xf>
    <xf numFmtId="167" fontId="72" fillId="2" borderId="0" xfId="20" applyNumberFormat="1" applyFont="1" applyFill="1" applyAlignment="1">
      <alignment horizontal="centerContinuous" vertical="center"/>
    </xf>
    <xf numFmtId="3" fontId="72" fillId="2" borderId="0" xfId="20" applyNumberFormat="1" applyFont="1" applyFill="1" applyAlignment="1">
      <alignment vertical="center"/>
    </xf>
    <xf numFmtId="0" fontId="72" fillId="2" borderId="0" xfId="20" applyFont="1" applyFill="1" applyAlignment="1">
      <alignment vertical="center"/>
    </xf>
    <xf numFmtId="167" fontId="11" fillId="2" borderId="1" xfId="6" applyNumberFormat="1" applyFont="1" applyFill="1" applyBorder="1" applyAlignment="1">
      <alignment horizontal="centerContinuous" vertical="center"/>
    </xf>
    <xf numFmtId="167" fontId="11" fillId="2" borderId="1" xfId="20" applyNumberFormat="1" applyFont="1" applyFill="1" applyBorder="1" applyAlignment="1">
      <alignment horizontal="centerContinuous" vertical="center"/>
    </xf>
    <xf numFmtId="167" fontId="12" fillId="2" borderId="0" xfId="20" applyNumberFormat="1" applyFont="1" applyFill="1" applyAlignment="1">
      <alignment horizontal="center" vertical="center"/>
    </xf>
    <xf numFmtId="167" fontId="13" fillId="2" borderId="2" xfId="20" applyNumberFormat="1" applyFont="1" applyFill="1" applyBorder="1" applyAlignment="1">
      <alignment horizontal="centerContinuous" vertical="center"/>
    </xf>
    <xf numFmtId="167" fontId="13" fillId="2" borderId="0" xfId="20" applyNumberFormat="1" applyFont="1" applyFill="1" applyAlignment="1">
      <alignment horizontal="centerContinuous" vertical="center" wrapText="1"/>
    </xf>
    <xf numFmtId="167" fontId="12" fillId="2" borderId="0" xfId="14" applyNumberFormat="1" applyFont="1" applyFill="1" applyBorder="1" applyAlignment="1">
      <alignment horizontal="center" vertical="center"/>
    </xf>
    <xf numFmtId="167" fontId="12" fillId="2" borderId="0" xfId="20" applyNumberFormat="1" applyFont="1" applyFill="1" applyAlignment="1">
      <alignment horizontal="right" vertical="center"/>
    </xf>
    <xf numFmtId="167" fontId="12" fillId="2" borderId="4" xfId="14" applyNumberFormat="1" applyFont="1" applyFill="1" applyBorder="1" applyAlignment="1">
      <alignment horizontal="center" vertical="center"/>
    </xf>
    <xf numFmtId="167" fontId="13" fillId="2" borderId="4" xfId="14" applyNumberFormat="1" applyFont="1" applyFill="1" applyBorder="1" applyAlignment="1">
      <alignment horizontal="center" vertical="center"/>
    </xf>
    <xf numFmtId="167" fontId="13" fillId="2" borderId="0" xfId="20" applyNumberFormat="1" applyFont="1" applyFill="1" applyAlignment="1">
      <alignment horizontal="center" vertical="center"/>
    </xf>
    <xf numFmtId="167" fontId="12" fillId="2" borderId="0" xfId="14" applyNumberFormat="1" applyFont="1" applyFill="1" applyBorder="1" applyAlignment="1">
      <alignment horizontal="right" vertical="center"/>
    </xf>
    <xf numFmtId="167" fontId="13" fillId="2" borderId="0" xfId="17" applyNumberFormat="1" applyFont="1" applyFill="1" applyAlignment="1">
      <alignment horizontal="left" vertical="center" indent="1"/>
    </xf>
    <xf numFmtId="167" fontId="29" fillId="2" borderId="0" xfId="14" applyNumberFormat="1" applyFont="1" applyFill="1" applyBorder="1" applyAlignment="1">
      <alignment horizontal="center" vertical="center"/>
    </xf>
    <xf numFmtId="167" fontId="13" fillId="2" borderId="5" xfId="17" applyNumberFormat="1" applyFont="1" applyFill="1" applyBorder="1" applyAlignment="1">
      <alignment horizontal="left" vertical="center" indent="1"/>
    </xf>
    <xf numFmtId="167" fontId="29" fillId="2" borderId="5" xfId="14" applyNumberFormat="1" applyFont="1" applyFill="1" applyBorder="1" applyAlignment="1">
      <alignment horizontal="center" vertical="center"/>
    </xf>
    <xf numFmtId="188" fontId="11" fillId="2" borderId="0" xfId="20" applyNumberFormat="1" applyFont="1" applyFill="1" applyAlignment="1">
      <alignment vertical="center"/>
    </xf>
    <xf numFmtId="167" fontId="13" fillId="2" borderId="0" xfId="20" applyNumberFormat="1" applyFont="1" applyFill="1" applyAlignment="1">
      <alignment horizontal="left" vertical="center" indent="1"/>
    </xf>
    <xf numFmtId="167" fontId="28" fillId="2" borderId="0" xfId="14" applyNumberFormat="1" applyFont="1" applyFill="1" applyBorder="1" applyAlignment="1">
      <alignment horizontal="center" vertical="center"/>
    </xf>
    <xf numFmtId="167" fontId="12" fillId="2" borderId="1" xfId="20" applyNumberFormat="1" applyFont="1" applyFill="1" applyBorder="1" applyAlignment="1">
      <alignment horizontal="left" vertical="center" indent="1"/>
    </xf>
    <xf numFmtId="167" fontId="12" fillId="2" borderId="1" xfId="14" applyNumberFormat="1" applyFont="1" applyFill="1" applyBorder="1" applyAlignment="1">
      <alignment horizontal="center" vertical="center"/>
    </xf>
    <xf numFmtId="0" fontId="29" fillId="2" borderId="0" xfId="20" applyFont="1" applyFill="1" applyAlignment="1">
      <alignment vertical="center"/>
    </xf>
    <xf numFmtId="167" fontId="11" fillId="2" borderId="0" xfId="20" applyNumberFormat="1" applyFont="1" applyFill="1" applyAlignment="1">
      <alignment vertical="center"/>
    </xf>
    <xf numFmtId="167" fontId="29" fillId="2" borderId="0" xfId="20" applyNumberFormat="1" applyFont="1" applyFill="1" applyAlignment="1">
      <alignment horizontal="left" vertical="center"/>
    </xf>
    <xf numFmtId="166" fontId="29" fillId="2" borderId="0" xfId="21" applyNumberFormat="1" applyFont="1" applyFill="1" applyAlignment="1">
      <alignment vertical="center"/>
    </xf>
    <xf numFmtId="3" fontId="11" fillId="2" borderId="0" xfId="20" applyNumberFormat="1" applyFont="1" applyFill="1" applyAlignment="1">
      <alignment horizontal="center" vertical="center"/>
    </xf>
    <xf numFmtId="167" fontId="11" fillId="2" borderId="0" xfId="20" applyNumberFormat="1" applyFont="1" applyFill="1" applyAlignment="1">
      <alignment horizontal="centerContinuous" vertical="center"/>
    </xf>
    <xf numFmtId="0" fontId="12" fillId="2" borderId="0" xfId="20" applyFont="1" applyFill="1" applyAlignment="1">
      <alignment horizontal="center" vertical="center"/>
    </xf>
    <xf numFmtId="167" fontId="29" fillId="2" borderId="0" xfId="20" applyNumberFormat="1" applyFont="1" applyFill="1" applyAlignment="1">
      <alignment vertical="center"/>
    </xf>
    <xf numFmtId="0" fontId="73" fillId="0" borderId="0" xfId="4" applyFont="1" applyAlignment="1" applyProtection="1"/>
    <xf numFmtId="0" fontId="73" fillId="2" borderId="0" xfId="4" applyFont="1" applyFill="1" applyAlignment="1" applyProtection="1"/>
    <xf numFmtId="0" fontId="74" fillId="2" borderId="0" xfId="22" applyFont="1" applyFill="1"/>
    <xf numFmtId="0" fontId="10" fillId="2" borderId="0" xfId="22" applyFill="1"/>
    <xf numFmtId="17" fontId="13" fillId="2" borderId="16" xfId="22" applyNumberFormat="1" applyFont="1" applyFill="1" applyBorder="1" applyAlignment="1">
      <alignment horizontal="center" vertical="center" wrapText="1"/>
    </xf>
    <xf numFmtId="17" fontId="13" fillId="2" borderId="0" xfId="22" applyNumberFormat="1" applyFont="1" applyFill="1" applyAlignment="1">
      <alignment horizontal="center" vertical="center" wrapText="1"/>
    </xf>
    <xf numFmtId="0" fontId="75" fillId="2" borderId="0" xfId="22" applyFont="1" applyFill="1"/>
    <xf numFmtId="17" fontId="13" fillId="2" borderId="0" xfId="22" applyNumberFormat="1" applyFont="1" applyFill="1" applyAlignment="1">
      <alignment horizontal="left" vertical="center"/>
    </xf>
    <xf numFmtId="17" fontId="14" fillId="2" borderId="0" xfId="22" applyNumberFormat="1" applyFont="1" applyFill="1" applyAlignment="1">
      <alignment horizontal="left" vertical="center" wrapText="1"/>
    </xf>
    <xf numFmtId="0" fontId="50" fillId="2" borderId="0" xfId="22" applyFont="1" applyFill="1"/>
    <xf numFmtId="17" fontId="11" fillId="2" borderId="0" xfId="22" applyNumberFormat="1" applyFont="1" applyFill="1" applyAlignment="1">
      <alignment horizontal="left" vertical="center" wrapText="1"/>
    </xf>
    <xf numFmtId="187" fontId="29" fillId="2" borderId="0" xfId="6" applyNumberFormat="1" applyFont="1" applyFill="1" applyAlignment="1">
      <alignment vertical="center"/>
    </xf>
    <xf numFmtId="0" fontId="75" fillId="2" borderId="4" xfId="22" applyFont="1" applyFill="1" applyBorder="1"/>
    <xf numFmtId="17" fontId="14" fillId="2" borderId="4" xfId="22" applyNumberFormat="1" applyFont="1" applyFill="1" applyBorder="1" applyAlignment="1">
      <alignment horizontal="left" vertical="center" wrapText="1"/>
    </xf>
    <xf numFmtId="187" fontId="29" fillId="2" borderId="4" xfId="6" applyNumberFormat="1" applyFont="1" applyFill="1" applyBorder="1" applyAlignment="1">
      <alignment vertical="center"/>
    </xf>
    <xf numFmtId="187" fontId="28" fillId="2" borderId="0" xfId="6" applyNumberFormat="1" applyFont="1" applyFill="1" applyAlignment="1">
      <alignment vertical="center"/>
    </xf>
    <xf numFmtId="0" fontId="11" fillId="2" borderId="0" xfId="22" applyFont="1" applyFill="1"/>
    <xf numFmtId="0" fontId="76" fillId="2" borderId="0" xfId="4" applyFont="1" applyFill="1" applyAlignment="1" applyProtection="1">
      <alignment horizontal="left" vertical="center"/>
      <protection locked="0"/>
    </xf>
    <xf numFmtId="187" fontId="16" fillId="2" borderId="0" xfId="4" applyNumberFormat="1" applyFont="1" applyFill="1" applyAlignment="1" applyProtection="1">
      <alignment vertical="center"/>
    </xf>
    <xf numFmtId="187" fontId="11" fillId="2" borderId="0" xfId="6" applyNumberFormat="1" applyFont="1" applyFill="1" applyAlignment="1">
      <alignment vertical="center"/>
    </xf>
    <xf numFmtId="187" fontId="20" fillId="2" borderId="0" xfId="6" applyNumberFormat="1" applyFont="1" applyFill="1" applyAlignment="1">
      <alignment horizontal="centerContinuous"/>
    </xf>
    <xf numFmtId="187" fontId="12" fillId="2" borderId="0" xfId="6" applyNumberFormat="1" applyFont="1" applyFill="1" applyAlignment="1">
      <alignment horizontal="centerContinuous" vertical="center"/>
    </xf>
    <xf numFmtId="187" fontId="72" fillId="2" borderId="0" xfId="6" applyNumberFormat="1" applyFont="1" applyFill="1" applyAlignment="1">
      <alignment horizontal="centerContinuous" vertical="center"/>
    </xf>
    <xf numFmtId="187" fontId="77" fillId="2" borderId="0" xfId="6" applyNumberFormat="1" applyFont="1" applyFill="1" applyAlignment="1">
      <alignment horizontal="centerContinuous" vertical="center"/>
    </xf>
    <xf numFmtId="187" fontId="78" fillId="2" borderId="0" xfId="6" quotePrefix="1" applyNumberFormat="1" applyFont="1" applyFill="1" applyAlignment="1">
      <alignment horizontal="centerContinuous" vertical="center"/>
    </xf>
    <xf numFmtId="187" fontId="11" fillId="2" borderId="1" xfId="6" applyNumberFormat="1" applyFont="1" applyFill="1" applyBorder="1" applyAlignment="1">
      <alignment vertical="center"/>
    </xf>
    <xf numFmtId="0" fontId="11" fillId="2" borderId="1" xfId="6" applyFont="1" applyFill="1" applyBorder="1" applyAlignment="1">
      <alignment horizontal="center" vertical="center"/>
    </xf>
    <xf numFmtId="187" fontId="79" fillId="2" borderId="3" xfId="6" applyNumberFormat="1" applyFont="1" applyFill="1" applyBorder="1" applyAlignment="1">
      <alignment horizontal="centerContinuous" vertical="center"/>
    </xf>
    <xf numFmtId="187" fontId="28" fillId="2" borderId="3" xfId="6" applyNumberFormat="1" applyFont="1" applyFill="1" applyBorder="1" applyAlignment="1">
      <alignment horizontal="centerContinuous" vertical="center"/>
    </xf>
    <xf numFmtId="187" fontId="13" fillId="2" borderId="3" xfId="6" applyNumberFormat="1" applyFont="1" applyFill="1" applyBorder="1" applyAlignment="1">
      <alignment horizontal="centerContinuous" vertical="center"/>
    </xf>
    <xf numFmtId="187" fontId="28" fillId="2" borderId="4" xfId="6" applyNumberFormat="1" applyFont="1" applyFill="1" applyBorder="1" applyAlignment="1">
      <alignment horizontal="centerContinuous" vertical="center"/>
    </xf>
    <xf numFmtId="187" fontId="28" fillId="2" borderId="0" xfId="6" quotePrefix="1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left" vertical="center"/>
    </xf>
    <xf numFmtId="187" fontId="12" fillId="2" borderId="0" xfId="6" applyNumberFormat="1" applyFont="1" applyFill="1" applyAlignment="1">
      <alignment vertical="center"/>
    </xf>
    <xf numFmtId="187" fontId="79" fillId="2" borderId="4" xfId="6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horizontal="right" vertical="center"/>
    </xf>
    <xf numFmtId="0" fontId="74" fillId="2" borderId="0" xfId="23" applyFont="1" applyFill="1"/>
    <xf numFmtId="187" fontId="11" fillId="2" borderId="1" xfId="24" applyNumberFormat="1" applyFont="1" applyFill="1" applyBorder="1" applyAlignment="1">
      <alignment vertical="center"/>
    </xf>
    <xf numFmtId="187" fontId="12" fillId="2" borderId="1" xfId="24" applyNumberFormat="1" applyFont="1" applyFill="1" applyBorder="1" applyAlignment="1">
      <alignment vertical="center"/>
    </xf>
    <xf numFmtId="38" fontId="11" fillId="2" borderId="0" xfId="6" applyNumberFormat="1" applyFont="1" applyFill="1" applyAlignment="1">
      <alignment horizontal="center" vertical="center"/>
    </xf>
    <xf numFmtId="187" fontId="28" fillId="2" borderId="4" xfId="24" applyNumberFormat="1" applyFont="1" applyFill="1" applyBorder="1" applyAlignment="1">
      <alignment horizontal="center" vertical="center"/>
    </xf>
    <xf numFmtId="187" fontId="28" fillId="2" borderId="16" xfId="24" applyNumberFormat="1" applyFont="1" applyFill="1" applyBorder="1" applyAlignment="1">
      <alignment horizontal="center" vertical="center" wrapText="1"/>
    </xf>
    <xf numFmtId="177" fontId="12" fillId="2" borderId="16" xfId="24" applyNumberFormat="1" applyFont="1" applyFill="1" applyBorder="1" applyAlignment="1">
      <alignment horizontal="center" vertical="center" wrapText="1"/>
    </xf>
    <xf numFmtId="177" fontId="12" fillId="2" borderId="16" xfId="24" applyNumberFormat="1" applyFont="1" applyFill="1" applyBorder="1" applyAlignment="1">
      <alignment horizontal="center" vertical="center"/>
    </xf>
    <xf numFmtId="187" fontId="13" fillId="2" borderId="0" xfId="6" applyNumberFormat="1" applyFont="1" applyFill="1" applyAlignment="1">
      <alignment vertical="center"/>
    </xf>
    <xf numFmtId="187" fontId="14" fillId="2" borderId="5" xfId="6" applyNumberFormat="1" applyFont="1" applyFill="1" applyBorder="1" applyAlignment="1">
      <alignment vertical="center"/>
    </xf>
    <xf numFmtId="187" fontId="13" fillId="2" borderId="5" xfId="6" applyNumberFormat="1" applyFont="1" applyFill="1" applyBorder="1" applyAlignment="1">
      <alignment horizontal="center" vertical="center"/>
    </xf>
    <xf numFmtId="187" fontId="13" fillId="2" borderId="5" xfId="25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vertical="center"/>
    </xf>
    <xf numFmtId="187" fontId="13" fillId="2" borderId="0" xfId="25" applyNumberFormat="1" applyFont="1" applyFill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/>
    </xf>
    <xf numFmtId="187" fontId="14" fillId="2" borderId="0" xfId="25" applyNumberFormat="1" applyFont="1" applyFill="1" applyAlignment="1">
      <alignment horizontal="right" vertical="center"/>
    </xf>
    <xf numFmtId="187" fontId="14" fillId="2" borderId="5" xfId="25" applyNumberFormat="1" applyFont="1" applyFill="1" applyBorder="1" applyAlignment="1">
      <alignment horizontal="left" vertical="center"/>
    </xf>
    <xf numFmtId="187" fontId="14" fillId="2" borderId="5" xfId="6" applyNumberFormat="1" applyFont="1" applyFill="1" applyBorder="1" applyAlignment="1">
      <alignment horizontal="left" vertical="center"/>
    </xf>
    <xf numFmtId="187" fontId="14" fillId="2" borderId="5" xfId="25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/>
    </xf>
    <xf numFmtId="187" fontId="14" fillId="2" borderId="0" xfId="25" applyNumberFormat="1" applyFont="1" applyFill="1" applyAlignment="1">
      <alignment horizontal="left" vertical="center"/>
    </xf>
    <xf numFmtId="187" fontId="13" fillId="2" borderId="8" xfId="25" applyNumberFormat="1" applyFont="1" applyFill="1" applyBorder="1" applyAlignment="1">
      <alignment horizontal="right" vertical="center"/>
    </xf>
    <xf numFmtId="187" fontId="14" fillId="2" borderId="0" xfId="6" quotePrefix="1" applyNumberFormat="1" applyFont="1" applyFill="1" applyAlignment="1">
      <alignment vertical="center"/>
    </xf>
    <xf numFmtId="187" fontId="13" fillId="2" borderId="5" xfId="6" applyNumberFormat="1" applyFont="1" applyFill="1" applyBorder="1" applyAlignment="1">
      <alignment vertical="center"/>
    </xf>
    <xf numFmtId="187" fontId="13" fillId="2" borderId="17" xfId="25" applyNumberFormat="1" applyFont="1" applyFill="1" applyBorder="1" applyAlignment="1">
      <alignment horizontal="right" vertical="center"/>
    </xf>
    <xf numFmtId="187" fontId="13" fillId="2" borderId="0" xfId="6" applyNumberFormat="1" applyFont="1" applyFill="1" applyAlignment="1">
      <alignment horizontal="left" vertical="center" wrapText="1"/>
    </xf>
    <xf numFmtId="187" fontId="14" fillId="2" borderId="18" xfId="6" applyNumberFormat="1" applyFont="1" applyFill="1" applyBorder="1" applyAlignment="1">
      <alignment vertical="center"/>
    </xf>
    <xf numFmtId="0" fontId="80" fillId="2" borderId="18" xfId="23" applyFont="1" applyFill="1" applyBorder="1" applyAlignment="1">
      <alignment horizontal="left"/>
    </xf>
    <xf numFmtId="187" fontId="14" fillId="2" borderId="18" xfId="25" applyNumberFormat="1" applyFont="1" applyFill="1" applyBorder="1" applyAlignment="1">
      <alignment horizontal="right" vertical="center"/>
    </xf>
    <xf numFmtId="187" fontId="14" fillId="2" borderId="0" xfId="6" applyNumberFormat="1" applyFont="1" applyFill="1" applyAlignment="1">
      <alignment horizontal="left" vertical="center" wrapText="1"/>
    </xf>
    <xf numFmtId="187" fontId="13" fillId="2" borderId="19" xfId="6" applyNumberFormat="1" applyFont="1" applyFill="1" applyBorder="1" applyAlignment="1">
      <alignment horizontal="left" vertical="center"/>
    </xf>
    <xf numFmtId="187" fontId="14" fillId="2" borderId="19" xfId="6" applyNumberFormat="1" applyFont="1" applyFill="1" applyBorder="1" applyAlignment="1">
      <alignment horizontal="left" vertical="center" wrapText="1"/>
    </xf>
    <xf numFmtId="187" fontId="13" fillId="2" borderId="19" xfId="25" applyNumberFormat="1" applyFont="1" applyFill="1" applyBorder="1" applyAlignment="1">
      <alignment horizontal="right" vertical="center"/>
    </xf>
    <xf numFmtId="187" fontId="14" fillId="0" borderId="0" xfId="25" applyNumberFormat="1" applyFont="1" applyAlignment="1">
      <alignment vertical="center"/>
    </xf>
    <xf numFmtId="0" fontId="10" fillId="2" borderId="0" xfId="6" applyFont="1" applyFill="1"/>
    <xf numFmtId="187" fontId="13" fillId="2" borderId="1" xfId="25" applyNumberFormat="1" applyFont="1" applyFill="1" applyBorder="1" applyAlignment="1">
      <alignment horizontal="right" vertical="center"/>
    </xf>
    <xf numFmtId="0" fontId="10" fillId="2" borderId="0" xfId="23" applyFill="1"/>
    <xf numFmtId="187" fontId="14" fillId="2" borderId="0" xfId="24" applyNumberFormat="1" applyFont="1" applyFill="1" applyAlignment="1">
      <alignment vertical="center"/>
    </xf>
    <xf numFmtId="0" fontId="81" fillId="2" borderId="0" xfId="23" applyFont="1" applyFill="1"/>
    <xf numFmtId="38" fontId="12" fillId="2" borderId="0" xfId="6" applyNumberFormat="1" applyFont="1" applyFill="1" applyAlignment="1">
      <alignment horizontal="center" vertical="center"/>
    </xf>
    <xf numFmtId="0" fontId="63" fillId="2" borderId="0" xfId="6" applyFont="1" applyFill="1" applyAlignment="1">
      <alignment horizontal="centerContinuous" vertical="center"/>
    </xf>
    <xf numFmtId="0" fontId="50" fillId="2" borderId="0" xfId="6" applyFont="1" applyFill="1" applyAlignment="1">
      <alignment horizontal="center"/>
    </xf>
    <xf numFmtId="0" fontId="14" fillId="2" borderId="0" xfId="6" applyFont="1" applyFill="1" applyAlignment="1">
      <alignment horizontal="center"/>
    </xf>
    <xf numFmtId="0" fontId="12" fillId="2" borderId="16" xfId="6" applyFont="1" applyFill="1" applyBorder="1" applyAlignment="1">
      <alignment horizontal="center" vertical="center"/>
    </xf>
    <xf numFmtId="0" fontId="12" fillId="2" borderId="16" xfId="6" applyFont="1" applyFill="1" applyBorder="1" applyAlignment="1">
      <alignment horizontal="center" vertical="center" wrapText="1"/>
    </xf>
    <xf numFmtId="0" fontId="14" fillId="2" borderId="0" xfId="6" applyFont="1" applyFill="1"/>
    <xf numFmtId="169" fontId="29" fillId="2" borderId="0" xfId="26" applyNumberFormat="1" applyFont="1" applyFill="1" applyBorder="1" applyAlignment="1">
      <alignment horizontal="right" vertical="center"/>
    </xf>
    <xf numFmtId="164" fontId="29" fillId="2" borderId="0" xfId="26" applyNumberFormat="1" applyFont="1" applyFill="1" applyBorder="1" applyAlignment="1">
      <alignment horizontal="right" vertical="center"/>
    </xf>
    <xf numFmtId="169" fontId="28" fillId="2" borderId="5" xfId="26" applyNumberFormat="1" applyFont="1" applyFill="1" applyBorder="1" applyAlignment="1">
      <alignment horizontal="right" vertical="center"/>
    </xf>
    <xf numFmtId="164" fontId="28" fillId="2" borderId="5" xfId="26" applyNumberFormat="1" applyFont="1" applyFill="1" applyBorder="1" applyAlignment="1">
      <alignment horizontal="right" vertical="center"/>
    </xf>
    <xf numFmtId="0" fontId="13" fillId="2" borderId="0" xfId="6" applyFont="1" applyFill="1"/>
    <xf numFmtId="0" fontId="28" fillId="2" borderId="8" xfId="6" applyFont="1" applyFill="1" applyBorder="1" applyAlignment="1">
      <alignment horizontal="left" vertical="center"/>
    </xf>
    <xf numFmtId="0" fontId="29" fillId="2" borderId="8" xfId="6" applyFont="1" applyFill="1" applyBorder="1" applyAlignment="1">
      <alignment vertical="center"/>
    </xf>
    <xf numFmtId="0" fontId="28" fillId="2" borderId="5" xfId="6" applyFont="1" applyFill="1" applyBorder="1" applyAlignment="1">
      <alignment vertical="center"/>
    </xf>
    <xf numFmtId="169" fontId="28" fillId="2" borderId="0" xfId="26" applyNumberFormat="1" applyFont="1" applyFill="1" applyBorder="1" applyAlignment="1">
      <alignment horizontal="right" vertical="center"/>
    </xf>
    <xf numFmtId="164" fontId="28" fillId="2" borderId="0" xfId="26" applyNumberFormat="1" applyFont="1" applyFill="1" applyBorder="1" applyAlignment="1">
      <alignment horizontal="right" vertical="center"/>
    </xf>
    <xf numFmtId="0" fontId="13" fillId="2" borderId="1" xfId="6" applyFont="1" applyFill="1" applyBorder="1" applyAlignment="1">
      <alignment horizontal="left" vertical="center"/>
    </xf>
    <xf numFmtId="189" fontId="29" fillId="2" borderId="1" xfId="6" applyNumberFormat="1" applyFont="1" applyFill="1" applyBorder="1" applyAlignment="1">
      <alignment horizontal="right" vertical="center"/>
    </xf>
    <xf numFmtId="10" fontId="13" fillId="2" borderId="1" xfId="6" applyNumberFormat="1" applyFont="1" applyFill="1" applyBorder="1" applyAlignment="1">
      <alignment vertical="center"/>
    </xf>
    <xf numFmtId="0" fontId="80" fillId="2" borderId="0" xfId="25" applyFont="1" applyFill="1"/>
    <xf numFmtId="0" fontId="82" fillId="2" borderId="0" xfId="6" applyFont="1" applyFill="1"/>
    <xf numFmtId="0" fontId="80" fillId="0" borderId="0" xfId="25" applyFont="1"/>
    <xf numFmtId="0" fontId="83" fillId="2" borderId="0" xfId="25" applyFont="1" applyFill="1"/>
    <xf numFmtId="0" fontId="72" fillId="2" borderId="0" xfId="6" applyFont="1" applyFill="1" applyAlignment="1">
      <alignment vertical="center"/>
    </xf>
    <xf numFmtId="0" fontId="77" fillId="2" borderId="1" xfId="27" quotePrefix="1" applyFont="1" applyFill="1" applyBorder="1" applyAlignment="1">
      <alignment horizontal="centerContinuous" vertical="center"/>
    </xf>
    <xf numFmtId="17" fontId="28" fillId="2" borderId="16" xfId="27" applyNumberFormat="1" applyFont="1" applyFill="1" applyBorder="1" applyAlignment="1">
      <alignment horizontal="centerContinuous" vertical="center"/>
    </xf>
    <xf numFmtId="0" fontId="12" fillId="2" borderId="0" xfId="6" applyFont="1" applyFill="1" applyAlignment="1">
      <alignment horizontal="center" vertical="center"/>
    </xf>
    <xf numFmtId="17" fontId="28" fillId="2" borderId="0" xfId="27" applyNumberFormat="1" applyFont="1" applyFill="1" applyAlignment="1">
      <alignment horizontal="center" vertical="center"/>
    </xf>
    <xf numFmtId="17" fontId="28" fillId="2" borderId="0" xfId="27" applyNumberFormat="1" applyFont="1" applyFill="1" applyAlignment="1">
      <alignment horizontal="centerContinuous" vertical="center"/>
    </xf>
    <xf numFmtId="17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center" vertical="center"/>
    </xf>
    <xf numFmtId="177" fontId="29" fillId="2" borderId="0" xfId="6" applyNumberFormat="1" applyFont="1" applyFill="1" applyAlignment="1">
      <alignment horizontal="left" vertical="center"/>
    </xf>
    <xf numFmtId="187" fontId="29" fillId="2" borderId="0" xfId="6" applyNumberFormat="1" applyFont="1" applyFill="1" applyAlignment="1">
      <alignment horizontal="center" vertical="center"/>
    </xf>
    <xf numFmtId="190" fontId="29" fillId="2" borderId="0" xfId="27" applyNumberFormat="1" applyFont="1" applyFill="1" applyAlignment="1">
      <alignment horizontal="center" vertical="center"/>
    </xf>
    <xf numFmtId="177" fontId="28" fillId="2" borderId="5" xfId="6" applyNumberFormat="1" applyFont="1" applyFill="1" applyBorder="1" applyAlignment="1">
      <alignment horizontal="left" vertical="center"/>
    </xf>
    <xf numFmtId="177" fontId="29" fillId="2" borderId="5" xfId="6" applyNumberFormat="1" applyFont="1" applyFill="1" applyBorder="1" applyAlignment="1">
      <alignment horizontal="left" vertical="center"/>
    </xf>
    <xf numFmtId="187" fontId="29" fillId="2" borderId="5" xfId="6" applyNumberFormat="1" applyFont="1" applyFill="1" applyBorder="1" applyAlignment="1">
      <alignment horizontal="center" vertical="center"/>
    </xf>
    <xf numFmtId="177" fontId="29" fillId="2" borderId="4" xfId="6" applyNumberFormat="1" applyFont="1" applyFill="1" applyBorder="1" applyAlignment="1">
      <alignment horizontal="left" vertical="center"/>
    </xf>
    <xf numFmtId="17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center" vertical="center"/>
    </xf>
    <xf numFmtId="187" fontId="15" fillId="2" borderId="0" xfId="4" applyNumberFormat="1" applyFill="1" applyAlignment="1" applyProtection="1">
      <alignment horizontal="right" vertical="center"/>
    </xf>
    <xf numFmtId="187" fontId="11" fillId="2" borderId="1" xfId="28" applyNumberFormat="1" applyFont="1" applyFill="1" applyBorder="1" applyAlignment="1">
      <alignment horizontal="right" vertical="center"/>
    </xf>
    <xf numFmtId="177" fontId="12" fillId="2" borderId="16" xfId="6" applyNumberFormat="1" applyFont="1" applyFill="1" applyBorder="1" applyAlignment="1">
      <alignment horizontal="right" vertical="center" wrapText="1"/>
    </xf>
    <xf numFmtId="177" fontId="12" fillId="2" borderId="16" xfId="6" applyNumberFormat="1" applyFont="1" applyFill="1" applyBorder="1" applyAlignment="1">
      <alignment horizontal="center" vertical="center" wrapText="1"/>
    </xf>
    <xf numFmtId="187" fontId="27" fillId="2" borderId="0" xfId="6" applyNumberFormat="1" applyFont="1" applyFill="1" applyAlignment="1">
      <alignment vertical="center"/>
    </xf>
    <xf numFmtId="187" fontId="28" fillId="2" borderId="0" xfId="6" applyNumberFormat="1" applyFont="1" applyFill="1" applyAlignment="1">
      <alignment horizontal="left" vertical="center"/>
    </xf>
    <xf numFmtId="187" fontId="28" fillId="2" borderId="0" xfId="6" applyNumberFormat="1" applyFont="1" applyFill="1" applyAlignment="1">
      <alignment horizontal="right" vertical="center"/>
    </xf>
    <xf numFmtId="187" fontId="12" fillId="2" borderId="0" xfId="6" applyNumberFormat="1" applyFont="1" applyFill="1" applyAlignment="1">
      <alignment horizontal="right" vertical="center"/>
    </xf>
    <xf numFmtId="187" fontId="11" fillId="2" borderId="0" xfId="6" applyNumberFormat="1" applyFont="1" applyFill="1" applyAlignment="1">
      <alignment horizontal="right" vertical="center"/>
    </xf>
    <xf numFmtId="187" fontId="29" fillId="2" borderId="0" xfId="6" applyNumberFormat="1" applyFont="1" applyFill="1" applyAlignment="1">
      <alignment horizontal="right" vertical="center"/>
    </xf>
    <xf numFmtId="187" fontId="28" fillId="2" borderId="4" xfId="6" applyNumberFormat="1" applyFont="1" applyFill="1" applyBorder="1" applyAlignment="1">
      <alignment horizontal="left" vertical="center"/>
    </xf>
    <xf numFmtId="187" fontId="29" fillId="2" borderId="4" xfId="6" applyNumberFormat="1" applyFont="1" applyFill="1" applyBorder="1" applyAlignment="1">
      <alignment horizontal="left" vertical="center"/>
    </xf>
    <xf numFmtId="187" fontId="12" fillId="2" borderId="20" xfId="6" applyNumberFormat="1" applyFont="1" applyFill="1" applyBorder="1" applyAlignment="1">
      <alignment horizontal="right" vertical="center"/>
    </xf>
    <xf numFmtId="187" fontId="12" fillId="2" borderId="1" xfId="29" applyNumberFormat="1" applyFont="1" applyFill="1" applyBorder="1" applyAlignment="1">
      <alignment horizontal="left" vertical="center"/>
    </xf>
    <xf numFmtId="187" fontId="12" fillId="2" borderId="1" xfId="6" applyNumberFormat="1" applyFont="1" applyFill="1" applyBorder="1" applyAlignment="1">
      <alignment horizontal="right" vertical="center"/>
    </xf>
    <xf numFmtId="187" fontId="11" fillId="2" borderId="0" xfId="28" applyNumberFormat="1" applyFont="1" applyFill="1" applyAlignment="1">
      <alignment horizontal="right" vertical="center"/>
    </xf>
    <xf numFmtId="191" fontId="11" fillId="2" borderId="0" xfId="6" applyNumberFormat="1" applyFont="1" applyFill="1" applyAlignment="1">
      <alignment vertical="center"/>
    </xf>
    <xf numFmtId="0" fontId="12" fillId="2" borderId="0" xfId="6" applyFont="1" applyFill="1" applyAlignment="1">
      <alignment horizontal="centerContinuous" vertical="center" wrapText="1"/>
    </xf>
    <xf numFmtId="0" fontId="77" fillId="2" borderId="0" xfId="6" applyFont="1" applyFill="1" applyAlignment="1">
      <alignment horizontal="centerContinuous" vertical="center"/>
    </xf>
    <xf numFmtId="0" fontId="77" fillId="2" borderId="0" xfId="6" applyFont="1" applyFill="1" applyAlignment="1">
      <alignment horizontal="centerContinuous" vertical="center" wrapText="1"/>
    </xf>
    <xf numFmtId="172" fontId="77" fillId="2" borderId="0" xfId="28" applyNumberFormat="1" applyFont="1" applyFill="1" applyAlignment="1">
      <alignment horizontal="centerContinuous" vertical="center" wrapText="1"/>
    </xf>
    <xf numFmtId="14" fontId="11" fillId="2" borderId="0" xfId="6" applyNumberFormat="1" applyFont="1" applyFill="1" applyAlignment="1">
      <alignment horizontal="center" vertical="center"/>
    </xf>
    <xf numFmtId="0" fontId="11" fillId="2" borderId="0" xfId="6" applyFont="1" applyFill="1" applyAlignment="1">
      <alignment horizontal="centerContinuous" vertical="center"/>
    </xf>
    <xf numFmtId="172" fontId="77" fillId="2" borderId="0" xfId="28" applyNumberFormat="1" applyFont="1" applyFill="1" applyAlignment="1">
      <alignment horizontal="centerContinuous" vertical="center"/>
    </xf>
    <xf numFmtId="0" fontId="86" fillId="2" borderId="1" xfId="6" applyFont="1" applyFill="1" applyBorder="1" applyAlignment="1">
      <alignment vertical="center"/>
    </xf>
    <xf numFmtId="0" fontId="28" fillId="2" borderId="0" xfId="6" applyFont="1" applyFill="1" applyAlignment="1">
      <alignment horizontal="centerContinuous" vertical="center"/>
    </xf>
    <xf numFmtId="0" fontId="29" fillId="2" borderId="0" xfId="6" applyFont="1" applyFill="1" applyAlignment="1">
      <alignment horizontal="centerContinuous" vertical="center"/>
    </xf>
    <xf numFmtId="0" fontId="28" fillId="2" borderId="4" xfId="6" applyFont="1" applyFill="1" applyBorder="1" applyAlignment="1">
      <alignment horizontal="centerContinuous" vertical="center"/>
    </xf>
    <xf numFmtId="0" fontId="29" fillId="2" borderId="4" xfId="6" applyFont="1" applyFill="1" applyBorder="1" applyAlignment="1">
      <alignment horizontal="centerContinuous" vertical="center"/>
    </xf>
    <xf numFmtId="166" fontId="28" fillId="2" borderId="21" xfId="6" applyNumberFormat="1" applyFont="1" applyFill="1" applyBorder="1" applyAlignment="1">
      <alignment horizontal="right" vertical="center"/>
    </xf>
    <xf numFmtId="176" fontId="11" fillId="2" borderId="0" xfId="6" applyNumberFormat="1" applyFont="1" applyFill="1" applyAlignment="1">
      <alignment vertical="center"/>
    </xf>
    <xf numFmtId="0" fontId="29" fillId="2" borderId="0" xfId="29" applyFont="1" applyFill="1" applyAlignment="1">
      <alignment vertical="center"/>
    </xf>
    <xf numFmtId="192" fontId="28" fillId="2" borderId="0" xfId="6" applyNumberFormat="1" applyFont="1" applyFill="1" applyAlignment="1">
      <alignment horizontal="right" vertical="center"/>
    </xf>
    <xf numFmtId="184" fontId="28" fillId="2" borderId="0" xfId="26" applyNumberFormat="1" applyFont="1" applyFill="1" applyBorder="1" applyAlignment="1">
      <alignment horizontal="right" vertical="center"/>
    </xf>
    <xf numFmtId="0" fontId="28" fillId="2" borderId="0" xfId="29" applyFont="1" applyFill="1" applyAlignment="1">
      <alignment horizontal="left" vertical="center"/>
    </xf>
    <xf numFmtId="192" fontId="28" fillId="2" borderId="0" xfId="6" applyNumberFormat="1" applyFont="1" applyFill="1" applyAlignment="1">
      <alignment vertical="center"/>
    </xf>
    <xf numFmtId="193" fontId="11" fillId="2" borderId="0" xfId="8" applyNumberFormat="1" applyFont="1" applyFill="1" applyAlignment="1">
      <alignment horizontal="left" vertical="center"/>
    </xf>
    <xf numFmtId="0" fontId="28" fillId="2" borderId="0" xfId="29" applyFont="1" applyFill="1" applyAlignment="1">
      <alignment vertical="center"/>
    </xf>
    <xf numFmtId="192" fontId="29" fillId="2" borderId="0" xfId="6" applyNumberFormat="1" applyFont="1" applyFill="1" applyAlignment="1">
      <alignment vertical="center"/>
    </xf>
    <xf numFmtId="192" fontId="29" fillId="2" borderId="0" xfId="6" applyNumberFormat="1" applyFont="1" applyFill="1" applyAlignment="1">
      <alignment horizontal="right" vertical="center"/>
    </xf>
    <xf numFmtId="164" fontId="29" fillId="2" borderId="0" xfId="6" applyNumberFormat="1" applyFont="1" applyFill="1" applyAlignment="1">
      <alignment vertical="center"/>
    </xf>
    <xf numFmtId="0" fontId="29" fillId="2" borderId="0" xfId="29" applyFont="1" applyFill="1" applyAlignment="1">
      <alignment vertical="center" wrapText="1"/>
    </xf>
    <xf numFmtId="0" fontId="29" fillId="2" borderId="0" xfId="29" applyFont="1" applyFill="1" applyAlignment="1">
      <alignment horizontal="left" vertical="top"/>
    </xf>
    <xf numFmtId="0" fontId="29" fillId="2" borderId="0" xfId="29" applyFont="1" applyFill="1" applyAlignment="1">
      <alignment horizontal="left" vertical="center"/>
    </xf>
    <xf numFmtId="0" fontId="28" fillId="2" borderId="5" xfId="29" applyFont="1" applyFill="1" applyBorder="1" applyAlignment="1">
      <alignment horizontal="left" vertical="center"/>
    </xf>
    <xf numFmtId="0" fontId="28" fillId="2" borderId="5" xfId="29" applyFont="1" applyFill="1" applyBorder="1" applyAlignment="1">
      <alignment vertical="center"/>
    </xf>
    <xf numFmtId="194" fontId="28" fillId="2" borderId="0" xfId="6" applyNumberFormat="1" applyFont="1" applyFill="1" applyAlignment="1">
      <alignment horizontal="right" vertical="center"/>
    </xf>
    <xf numFmtId="166" fontId="28" fillId="2" borderId="8" xfId="6" applyNumberFormat="1" applyFont="1" applyFill="1" applyBorder="1" applyAlignment="1">
      <alignment horizontal="right" vertical="center"/>
    </xf>
    <xf numFmtId="192" fontId="28" fillId="2" borderId="8" xfId="6" applyNumberFormat="1" applyFont="1" applyFill="1" applyBorder="1" applyAlignment="1">
      <alignment vertical="center"/>
    </xf>
    <xf numFmtId="0" fontId="28" fillId="2" borderId="0" xfId="29" quotePrefix="1" applyFont="1" applyFill="1" applyAlignment="1">
      <alignment horizontal="left" vertical="center"/>
    </xf>
    <xf numFmtId="0" fontId="28" fillId="2" borderId="1" xfId="29" quotePrefix="1" applyFont="1" applyFill="1" applyBorder="1" applyAlignment="1">
      <alignment horizontal="left" vertical="center"/>
    </xf>
    <xf numFmtId="0" fontId="28" fillId="2" borderId="1" xfId="29" applyFont="1" applyFill="1" applyBorder="1" applyAlignment="1">
      <alignment horizontal="left" vertical="center"/>
    </xf>
    <xf numFmtId="169" fontId="28" fillId="2" borderId="1" xfId="26" applyNumberFormat="1" applyFont="1" applyFill="1" applyBorder="1" applyAlignment="1">
      <alignment horizontal="right" vertical="center"/>
    </xf>
    <xf numFmtId="166" fontId="28" fillId="2" borderId="1" xfId="6" applyNumberFormat="1" applyFont="1" applyFill="1" applyBorder="1" applyAlignment="1">
      <alignment horizontal="right" vertical="center"/>
    </xf>
    <xf numFmtId="0" fontId="11" fillId="2" borderId="0" xfId="29" applyFont="1" applyFill="1" applyAlignment="1">
      <alignment vertical="center"/>
    </xf>
    <xf numFmtId="0" fontId="11" fillId="2" borderId="0" xfId="29" quotePrefix="1" applyFont="1" applyFill="1" applyAlignment="1">
      <alignment horizontal="left" vertical="center"/>
    </xf>
    <xf numFmtId="3" fontId="28" fillId="2" borderId="0" xfId="29" applyNumberFormat="1" applyFont="1" applyFill="1" applyAlignment="1">
      <alignment vertical="center"/>
    </xf>
    <xf numFmtId="0" fontId="87" fillId="2" borderId="0" xfId="6" applyFont="1" applyFill="1" applyAlignment="1">
      <alignment horizontal="right" vertical="center"/>
    </xf>
    <xf numFmtId="0" fontId="88" fillId="2" borderId="0" xfId="6" applyFont="1" applyFill="1" applyAlignment="1">
      <alignment horizontal="right" vertical="center"/>
    </xf>
    <xf numFmtId="166" fontId="11" fillId="2" borderId="0" xfId="6" applyNumberFormat="1" applyFont="1" applyFill="1" applyAlignment="1">
      <alignment vertical="center"/>
    </xf>
    <xf numFmtId="172" fontId="29" fillId="2" borderId="0" xfId="28" applyNumberFormat="1" applyFont="1" applyFill="1" applyAlignment="1">
      <alignment horizontal="right" vertical="center"/>
    </xf>
    <xf numFmtId="166" fontId="87" fillId="2" borderId="0" xfId="6" applyNumberFormat="1" applyFont="1" applyFill="1" applyAlignment="1">
      <alignment horizontal="right" vertical="center"/>
    </xf>
    <xf numFmtId="166" fontId="12" fillId="2" borderId="0" xfId="29" applyNumberFormat="1" applyFont="1" applyFill="1" applyAlignment="1">
      <alignment vertical="center"/>
    </xf>
    <xf numFmtId="0" fontId="11" fillId="2" borderId="0" xfId="29" applyFont="1" applyFill="1"/>
    <xf numFmtId="0" fontId="11" fillId="2" borderId="0" xfId="6" applyFont="1" applyFill="1"/>
    <xf numFmtId="0" fontId="12" fillId="2" borderId="0" xfId="29" applyFont="1" applyFill="1"/>
    <xf numFmtId="172" fontId="11" fillId="2" borderId="0" xfId="28" applyNumberFormat="1" applyFont="1" applyFill="1" applyBorder="1" applyAlignment="1">
      <alignment horizontal="right" vertical="center"/>
    </xf>
    <xf numFmtId="168" fontId="11" fillId="2" borderId="0" xfId="6" applyNumberFormat="1" applyFont="1" applyFill="1" applyAlignment="1">
      <alignment horizontal="right" vertical="center"/>
    </xf>
    <xf numFmtId="172" fontId="11" fillId="2" borderId="0" xfId="28" applyNumberFormat="1" applyFont="1" applyFill="1" applyAlignment="1">
      <alignment horizontal="right" vertical="center"/>
    </xf>
    <xf numFmtId="172" fontId="12" fillId="2" borderId="0" xfId="28" applyNumberFormat="1" applyFont="1" applyFill="1" applyAlignment="1">
      <alignment horizontal="right" vertical="center"/>
    </xf>
    <xf numFmtId="0" fontId="11" fillId="2" borderId="0" xfId="6" applyFont="1" applyFill="1" applyAlignment="1">
      <alignment horizontal="right" vertical="center"/>
    </xf>
    <xf numFmtId="0" fontId="12" fillId="2" borderId="0" xfId="6" applyFont="1" applyFill="1" applyAlignment="1">
      <alignment horizontal="centerContinuous" vertical="center"/>
    </xf>
    <xf numFmtId="172" fontId="77" fillId="2" borderId="0" xfId="28" applyNumberFormat="1" applyFont="1" applyFill="1" applyBorder="1" applyAlignment="1">
      <alignment horizontal="centerContinuous" vertical="center"/>
    </xf>
    <xf numFmtId="0" fontId="11" fillId="2" borderId="1" xfId="6" applyFont="1" applyFill="1" applyBorder="1" applyAlignment="1">
      <alignment horizontal="right" vertical="center"/>
    </xf>
    <xf numFmtId="0" fontId="13" fillId="2" borderId="3" xfId="29" applyFont="1" applyFill="1" applyBorder="1" applyAlignment="1">
      <alignment horizontal="centerContinuous" vertical="center"/>
    </xf>
    <xf numFmtId="166" fontId="28" fillId="2" borderId="21" xfId="6" applyNumberFormat="1" applyFont="1" applyFill="1" applyBorder="1" applyAlignment="1">
      <alignment horizontal="center" vertical="center"/>
    </xf>
    <xf numFmtId="195" fontId="19" fillId="2" borderId="0" xfId="6" applyNumberFormat="1" applyFill="1"/>
    <xf numFmtId="166" fontId="19" fillId="2" borderId="0" xfId="6" applyNumberFormat="1" applyFill="1"/>
    <xf numFmtId="164" fontId="11" fillId="2" borderId="0" xfId="8" applyFont="1" applyFill="1" applyAlignment="1">
      <alignment horizontal="center" vertical="center"/>
    </xf>
    <xf numFmtId="0" fontId="11" fillId="2" borderId="0" xfId="29" applyFont="1" applyFill="1" applyAlignment="1">
      <alignment horizontal="left" vertical="center"/>
    </xf>
    <xf numFmtId="9" fontId="28" fillId="2" borderId="0" xfId="28" applyFont="1" applyFill="1" applyBorder="1" applyAlignment="1">
      <alignment vertical="center"/>
    </xf>
    <xf numFmtId="166" fontId="11" fillId="2" borderId="0" xfId="29" applyNumberFormat="1" applyFont="1" applyFill="1" applyAlignment="1">
      <alignment vertical="center"/>
    </xf>
    <xf numFmtId="0" fontId="29" fillId="2" borderId="0" xfId="29" quotePrefix="1" applyFont="1" applyFill="1" applyAlignment="1">
      <alignment horizontal="left" vertical="center"/>
    </xf>
    <xf numFmtId="14" fontId="11" fillId="2" borderId="0" xfId="6" applyNumberFormat="1" applyFont="1" applyFill="1" applyAlignment="1">
      <alignment vertical="center"/>
    </xf>
    <xf numFmtId="192" fontId="28" fillId="2" borderId="1" xfId="6" applyNumberFormat="1" applyFont="1" applyFill="1" applyBorder="1" applyAlignment="1">
      <alignment horizontal="right" vertical="center"/>
    </xf>
    <xf numFmtId="172" fontId="28" fillId="2" borderId="0" xfId="29" applyNumberFormat="1" applyFont="1" applyFill="1" applyAlignment="1">
      <alignment vertical="center"/>
    </xf>
    <xf numFmtId="168" fontId="77" fillId="2" borderId="0" xfId="6" applyNumberFormat="1" applyFont="1" applyFill="1" applyAlignment="1">
      <alignment horizontal="centerContinuous" vertical="center" wrapText="1"/>
    </xf>
    <xf numFmtId="168" fontId="77" fillId="2" borderId="0" xfId="6" applyNumberFormat="1" applyFont="1" applyFill="1" applyAlignment="1">
      <alignment horizontal="centerContinuous" vertical="center"/>
    </xf>
    <xf numFmtId="168" fontId="28" fillId="2" borderId="21" xfId="6" applyNumberFormat="1" applyFont="1" applyFill="1" applyBorder="1" applyAlignment="1">
      <alignment horizontal="center" vertical="center"/>
    </xf>
    <xf numFmtId="195" fontId="28" fillId="2" borderId="0" xfId="6" applyNumberFormat="1" applyFont="1" applyFill="1" applyAlignment="1">
      <alignment horizontal="right" vertical="center"/>
    </xf>
    <xf numFmtId="195" fontId="11" fillId="2" borderId="0" xfId="6" applyNumberFormat="1" applyFont="1" applyFill="1" applyAlignment="1">
      <alignment vertical="center"/>
    </xf>
    <xf numFmtId="168" fontId="28" fillId="2" borderId="1" xfId="6" applyNumberFormat="1" applyFont="1" applyFill="1" applyBorder="1" applyAlignment="1">
      <alignment horizontal="right" vertical="center"/>
    </xf>
    <xf numFmtId="168" fontId="28" fillId="2" borderId="0" xfId="29" applyNumberFormat="1" applyFont="1" applyFill="1" applyAlignment="1">
      <alignment vertical="center"/>
    </xf>
    <xf numFmtId="168" fontId="11" fillId="2" borderId="0" xfId="29" applyNumberFormat="1" applyFont="1" applyFill="1" applyAlignment="1">
      <alignment vertical="center"/>
    </xf>
    <xf numFmtId="187" fontId="11" fillId="2" borderId="0" xfId="30" applyNumberFormat="1" applyFont="1" applyFill="1" applyAlignment="1">
      <alignment horizontal="right" vertical="center"/>
    </xf>
    <xf numFmtId="184" fontId="11" fillId="2" borderId="0" xfId="31" applyNumberFormat="1" applyFont="1" applyFill="1" applyAlignment="1">
      <alignment horizontal="right" vertical="center"/>
    </xf>
    <xf numFmtId="187" fontId="72" fillId="2" borderId="0" xfId="30" applyNumberFormat="1" applyFont="1" applyFill="1" applyAlignment="1">
      <alignment horizontal="centerContinuous" vertical="center"/>
    </xf>
    <xf numFmtId="187" fontId="63" fillId="2" borderId="0" xfId="6" applyNumberFormat="1" applyFont="1" applyFill="1" applyAlignment="1">
      <alignment horizontal="centerContinuous"/>
    </xf>
    <xf numFmtId="187" fontId="89" fillId="2" borderId="0" xfId="6" applyNumberFormat="1" applyFont="1" applyFill="1" applyAlignment="1">
      <alignment vertical="center"/>
    </xf>
    <xf numFmtId="187" fontId="89" fillId="2" borderId="0" xfId="30" applyNumberFormat="1" applyFont="1" applyFill="1" applyAlignment="1">
      <alignment vertical="center"/>
    </xf>
    <xf numFmtId="184" fontId="89" fillId="2" borderId="0" xfId="31" applyNumberFormat="1" applyFont="1" applyFill="1" applyAlignment="1">
      <alignment vertical="center"/>
    </xf>
    <xf numFmtId="187" fontId="89" fillId="2" borderId="0" xfId="6" applyNumberFormat="1" applyFont="1" applyFill="1" applyAlignment="1">
      <alignment horizontal="right"/>
    </xf>
    <xf numFmtId="187" fontId="89" fillId="2" borderId="0" xfId="30" applyNumberFormat="1" applyFont="1" applyFill="1" applyAlignment="1">
      <alignment horizontal="right"/>
    </xf>
    <xf numFmtId="187" fontId="86" fillId="2" borderId="1" xfId="6" applyNumberFormat="1" applyFont="1" applyFill="1" applyBorder="1" applyAlignment="1">
      <alignment vertical="center"/>
    </xf>
    <xf numFmtId="196" fontId="89" fillId="2" borderId="0" xfId="6" applyNumberFormat="1" applyFont="1" applyFill="1" applyAlignment="1">
      <alignment horizontal="right"/>
    </xf>
    <xf numFmtId="187" fontId="13" fillId="2" borderId="16" xfId="6" applyNumberFormat="1" applyFont="1" applyFill="1" applyBorder="1" applyAlignment="1">
      <alignment horizontal="centerContinuous" vertical="center" wrapText="1"/>
    </xf>
    <xf numFmtId="187" fontId="13" fillId="2" borderId="16" xfId="6" applyNumberFormat="1" applyFont="1" applyFill="1" applyBorder="1" applyAlignment="1">
      <alignment horizontal="center" vertical="center" wrapText="1"/>
    </xf>
    <xf numFmtId="187" fontId="28" fillId="2" borderId="0" xfId="6" applyNumberFormat="1" applyFont="1" applyFill="1" applyAlignment="1">
      <alignment horizontal="centerContinuous" vertical="center"/>
    </xf>
    <xf numFmtId="187" fontId="12" fillId="2" borderId="0" xfId="29" applyNumberFormat="1" applyFont="1" applyFill="1" applyAlignment="1">
      <alignment horizontal="left" vertical="center"/>
    </xf>
    <xf numFmtId="187" fontId="28" fillId="2" borderId="0" xfId="29" applyNumberFormat="1" applyFont="1" applyFill="1" applyAlignment="1">
      <alignment horizontal="left" vertical="center"/>
    </xf>
    <xf numFmtId="187" fontId="28" fillId="2" borderId="0" xfId="29" applyNumberFormat="1" applyFont="1" applyFill="1" applyAlignment="1">
      <alignment horizontal="center" vertical="center"/>
    </xf>
    <xf numFmtId="187" fontId="29" fillId="2" borderId="0" xfId="29" applyNumberFormat="1" applyFont="1" applyFill="1" applyAlignment="1">
      <alignment vertical="center"/>
    </xf>
    <xf numFmtId="187" fontId="29" fillId="2" borderId="0" xfId="29" applyNumberFormat="1" applyFont="1" applyFill="1" applyAlignment="1">
      <alignment horizontal="center" vertical="center"/>
    </xf>
    <xf numFmtId="187" fontId="11" fillId="2" borderId="0" xfId="6" applyNumberFormat="1" applyFont="1" applyFill="1" applyAlignment="1">
      <alignment horizontal="center" vertical="center"/>
    </xf>
    <xf numFmtId="187" fontId="12" fillId="2" borderId="1" xfId="29" applyNumberFormat="1" applyFont="1" applyFill="1" applyBorder="1" applyAlignment="1">
      <alignment horizontal="left" vertical="center" indent="1"/>
    </xf>
    <xf numFmtId="187" fontId="28" fillId="2" borderId="1" xfId="29" applyNumberFormat="1" applyFont="1" applyFill="1" applyBorder="1" applyAlignment="1">
      <alignment horizontal="left" vertical="center"/>
    </xf>
    <xf numFmtId="187" fontId="28" fillId="2" borderId="5" xfId="6" applyNumberFormat="1" applyFont="1" applyFill="1" applyBorder="1" applyAlignment="1">
      <alignment horizontal="right" vertical="center"/>
    </xf>
    <xf numFmtId="187" fontId="28" fillId="2" borderId="5" xfId="6" applyNumberFormat="1" applyFont="1" applyFill="1" applyBorder="1" applyAlignment="1">
      <alignment horizontal="center" vertical="center"/>
    </xf>
    <xf numFmtId="187" fontId="12" fillId="2" borderId="22" xfId="29" applyNumberFormat="1" applyFont="1" applyFill="1" applyBorder="1" applyAlignment="1">
      <alignment horizontal="left" vertical="center"/>
    </xf>
    <xf numFmtId="187" fontId="28" fillId="2" borderId="22" xfId="29" applyNumberFormat="1" applyFont="1" applyFill="1" applyBorder="1" applyAlignment="1">
      <alignment horizontal="left" vertical="center"/>
    </xf>
    <xf numFmtId="187" fontId="28" fillId="2" borderId="22" xfId="6" applyNumberFormat="1" applyFont="1" applyFill="1" applyBorder="1" applyAlignment="1">
      <alignment vertical="center"/>
    </xf>
    <xf numFmtId="187" fontId="28" fillId="2" borderId="22" xfId="6" applyNumberFormat="1" applyFont="1" applyFill="1" applyBorder="1" applyAlignment="1">
      <alignment horizontal="center" vertical="center"/>
    </xf>
    <xf numFmtId="187" fontId="12" fillId="2" borderId="22" xfId="29" applyNumberFormat="1" applyFont="1" applyFill="1" applyBorder="1" applyAlignment="1">
      <alignment horizontal="left" vertical="center" indent="1"/>
    </xf>
    <xf numFmtId="187" fontId="28" fillId="2" borderId="22" xfId="6" applyNumberFormat="1" applyFont="1" applyFill="1" applyBorder="1" applyAlignment="1">
      <alignment horizontal="right" vertical="center"/>
    </xf>
    <xf numFmtId="187" fontId="28" fillId="2" borderId="1" xfId="6" applyNumberFormat="1" applyFont="1" applyFill="1" applyBorder="1" applyAlignment="1">
      <alignment vertical="center"/>
    </xf>
    <xf numFmtId="187" fontId="28" fillId="2" borderId="1" xfId="6" applyNumberFormat="1" applyFont="1" applyFill="1" applyBorder="1" applyAlignment="1">
      <alignment horizontal="center" vertical="center"/>
    </xf>
    <xf numFmtId="187" fontId="28" fillId="2" borderId="0" xfId="29" applyNumberFormat="1" applyFont="1" applyFill="1" applyAlignment="1">
      <alignment horizontal="left" vertical="top"/>
    </xf>
    <xf numFmtId="187" fontId="28" fillId="2" borderId="0" xfId="29" quotePrefix="1" applyNumberFormat="1" applyFont="1" applyFill="1" applyAlignment="1">
      <alignment horizontal="left"/>
    </xf>
    <xf numFmtId="187" fontId="28" fillId="2" borderId="0" xfId="29" applyNumberFormat="1" applyFont="1" applyFill="1" applyAlignment="1">
      <alignment vertical="center"/>
    </xf>
    <xf numFmtId="197" fontId="28" fillId="2" borderId="0" xfId="6" applyNumberFormat="1" applyFont="1" applyFill="1" applyAlignment="1">
      <alignment vertical="center" wrapText="1"/>
    </xf>
    <xf numFmtId="197" fontId="28" fillId="2" borderId="0" xfId="6" applyNumberFormat="1" applyFont="1" applyFill="1" applyAlignment="1">
      <alignment horizontal="center" vertical="center" wrapText="1"/>
    </xf>
    <xf numFmtId="187" fontId="87" fillId="2" borderId="0" xfId="6" applyNumberFormat="1" applyFont="1" applyFill="1" applyAlignment="1">
      <alignment horizontal="center"/>
    </xf>
    <xf numFmtId="187" fontId="28" fillId="2" borderId="1" xfId="29" quotePrefix="1" applyNumberFormat="1" applyFont="1" applyFill="1" applyBorder="1" applyAlignment="1">
      <alignment horizontal="left"/>
    </xf>
    <xf numFmtId="187" fontId="28" fillId="2" borderId="1" xfId="29" applyNumberFormat="1" applyFont="1" applyFill="1" applyBorder="1" applyAlignment="1">
      <alignment vertical="center"/>
    </xf>
    <xf numFmtId="197" fontId="28" fillId="2" borderId="1" xfId="6" applyNumberFormat="1" applyFont="1" applyFill="1" applyBorder="1" applyAlignment="1">
      <alignment vertical="center" wrapText="1"/>
    </xf>
    <xf numFmtId="197" fontId="28" fillId="2" borderId="1" xfId="6" applyNumberFormat="1" applyFont="1" applyFill="1" applyBorder="1" applyAlignment="1">
      <alignment horizontal="right" vertical="center" wrapText="1"/>
    </xf>
    <xf numFmtId="187" fontId="87" fillId="2" borderId="1" xfId="6" applyNumberFormat="1" applyFont="1" applyFill="1" applyBorder="1" applyAlignment="1">
      <alignment horizontal="right"/>
    </xf>
    <xf numFmtId="187" fontId="11" fillId="2" borderId="0" xfId="29" quotePrefix="1" applyNumberFormat="1" applyFont="1" applyFill="1" applyAlignment="1">
      <alignment horizontal="left"/>
    </xf>
    <xf numFmtId="187" fontId="12" fillId="2" borderId="0" xfId="29" applyNumberFormat="1" applyFont="1" applyFill="1" applyAlignment="1">
      <alignment vertical="center"/>
    </xf>
    <xf numFmtId="187" fontId="11" fillId="2" borderId="0" xfId="29" applyNumberFormat="1" applyFont="1" applyFill="1" applyAlignment="1">
      <alignment vertical="center"/>
    </xf>
    <xf numFmtId="187" fontId="72" fillId="2" borderId="0" xfId="6" applyNumberFormat="1" applyFont="1" applyFill="1" applyAlignment="1">
      <alignment horizontal="right"/>
    </xf>
    <xf numFmtId="198" fontId="12" fillId="2" borderId="0" xfId="29" applyNumberFormat="1" applyFont="1" applyFill="1" applyAlignment="1">
      <alignment vertical="center"/>
    </xf>
    <xf numFmtId="199" fontId="11" fillId="2" borderId="0" xfId="30" applyNumberFormat="1" applyFont="1" applyFill="1" applyAlignment="1">
      <alignment horizontal="right" vertical="center"/>
    </xf>
    <xf numFmtId="184" fontId="11" fillId="2" borderId="0" xfId="31" applyNumberFormat="1" applyFont="1" applyFill="1" applyBorder="1" applyAlignment="1">
      <alignment horizontal="right" vertical="center"/>
    </xf>
    <xf numFmtId="198" fontId="11" fillId="2" borderId="0" xfId="29" applyNumberFormat="1" applyFont="1" applyFill="1" applyAlignment="1">
      <alignment vertical="center"/>
    </xf>
    <xf numFmtId="196" fontId="11" fillId="2" borderId="0" xfId="6" applyNumberFormat="1" applyFont="1" applyFill="1" applyAlignment="1">
      <alignment horizontal="center" vertical="center"/>
    </xf>
    <xf numFmtId="187" fontId="12" fillId="2" borderId="0" xfId="29" applyNumberFormat="1" applyFont="1" applyFill="1" applyAlignment="1">
      <alignment horizontal="left" vertical="center" indent="1"/>
    </xf>
    <xf numFmtId="200" fontId="29" fillId="2" borderId="0" xfId="6" applyNumberFormat="1" applyFont="1" applyFill="1" applyAlignment="1">
      <alignment horizontal="right" vertical="center"/>
    </xf>
    <xf numFmtId="187" fontId="29" fillId="2" borderId="0" xfId="29" applyNumberFormat="1" applyFont="1" applyFill="1" applyAlignment="1">
      <alignment horizontal="left" vertical="center"/>
    </xf>
    <xf numFmtId="187" fontId="87" fillId="2" borderId="0" xfId="6" applyNumberFormat="1" applyFont="1" applyFill="1" applyAlignment="1">
      <alignment horizontal="right"/>
    </xf>
    <xf numFmtId="187" fontId="11" fillId="2" borderId="1" xfId="29" quotePrefix="1" applyNumberFormat="1" applyFont="1" applyFill="1" applyBorder="1" applyAlignment="1">
      <alignment horizontal="left"/>
    </xf>
    <xf numFmtId="187" fontId="12" fillId="2" borderId="1" xfId="29" applyNumberFormat="1" applyFont="1" applyFill="1" applyBorder="1" applyAlignment="1">
      <alignment vertical="center"/>
    </xf>
    <xf numFmtId="187" fontId="11" fillId="2" borderId="1" xfId="29" applyNumberFormat="1" applyFont="1" applyFill="1" applyBorder="1" applyAlignment="1">
      <alignment vertical="center"/>
    </xf>
    <xf numFmtId="187" fontId="72" fillId="2" borderId="1" xfId="6" applyNumberFormat="1" applyFont="1" applyFill="1" applyBorder="1" applyAlignment="1">
      <alignment horizontal="right"/>
    </xf>
    <xf numFmtId="201" fontId="12" fillId="2" borderId="0" xfId="29" applyNumberFormat="1" applyFont="1" applyFill="1" applyAlignment="1">
      <alignment vertical="center"/>
    </xf>
    <xf numFmtId="201" fontId="11" fillId="2" borderId="0" xfId="6" applyNumberFormat="1" applyFont="1" applyFill="1" applyAlignment="1">
      <alignment vertical="center"/>
    </xf>
    <xf numFmtId="201" fontId="11" fillId="2" borderId="0" xfId="30" applyNumberFormat="1" applyFont="1" applyFill="1" applyAlignment="1">
      <alignment horizontal="right" vertical="center"/>
    </xf>
    <xf numFmtId="187" fontId="90" fillId="2" borderId="0" xfId="6" applyNumberFormat="1" applyFont="1" applyFill="1" applyAlignment="1">
      <alignment vertical="center"/>
    </xf>
    <xf numFmtId="202" fontId="29" fillId="2" borderId="0" xfId="6" applyNumberFormat="1" applyFont="1" applyFill="1" applyAlignment="1">
      <alignment horizontal="right" vertical="center"/>
    </xf>
    <xf numFmtId="187" fontId="28" fillId="2" borderId="1" xfId="6" applyNumberFormat="1" applyFont="1" applyFill="1" applyBorder="1" applyAlignment="1">
      <alignment horizontal="right" vertical="center"/>
    </xf>
    <xf numFmtId="187" fontId="11" fillId="2" borderId="0" xfId="30" applyNumberFormat="1" applyFont="1" applyFill="1" applyBorder="1" applyAlignment="1">
      <alignment horizontal="right" vertical="center"/>
    </xf>
    <xf numFmtId="165" fontId="41" fillId="2" borderId="0" xfId="6" applyNumberFormat="1" applyFont="1" applyFill="1" applyAlignment="1">
      <alignment horizontal="centerContinuous" vertical="center"/>
    </xf>
    <xf numFmtId="187" fontId="91" fillId="2" borderId="0" xfId="6" applyNumberFormat="1" applyFont="1" applyFill="1" applyAlignment="1">
      <alignment vertical="center"/>
    </xf>
    <xf numFmtId="197" fontId="28" fillId="2" borderId="0" xfId="6" applyNumberFormat="1" applyFont="1" applyFill="1" applyAlignment="1">
      <alignment horizontal="right" vertical="center" wrapText="1"/>
    </xf>
    <xf numFmtId="0" fontId="92" fillId="2" borderId="0" xfId="4" applyFont="1" applyFill="1" applyAlignment="1" applyProtection="1">
      <alignment vertical="center"/>
      <protection locked="0"/>
    </xf>
    <xf numFmtId="0" fontId="92" fillId="2" borderId="0" xfId="4" applyFont="1" applyFill="1" applyAlignment="1" applyProtection="1">
      <alignment vertical="center" wrapText="1"/>
      <protection locked="0"/>
    </xf>
    <xf numFmtId="0" fontId="13" fillId="2" borderId="0" xfId="6" applyFont="1" applyFill="1" applyAlignment="1">
      <alignment vertical="center" wrapText="1"/>
    </xf>
    <xf numFmtId="0" fontId="13" fillId="2" borderId="0" xfId="6" applyFont="1" applyFill="1" applyAlignment="1">
      <alignment horizontal="center" vertical="center" wrapText="1"/>
    </xf>
    <xf numFmtId="0" fontId="11" fillId="2" borderId="0" xfId="27" applyFont="1" applyFill="1" applyAlignment="1">
      <alignment horizontal="centerContinuous" vertical="center" wrapText="1"/>
    </xf>
    <xf numFmtId="0" fontId="77" fillId="2" borderId="0" xfId="5" applyFont="1" applyFill="1" applyAlignment="1">
      <alignment horizontal="centerContinuous" vertical="center" wrapText="1"/>
    </xf>
    <xf numFmtId="0" fontId="11" fillId="2" borderId="0" xfId="27" applyFont="1" applyFill="1" applyAlignment="1">
      <alignment vertical="center"/>
    </xf>
    <xf numFmtId="0" fontId="93" fillId="2" borderId="0" xfId="4" applyFont="1" applyFill="1" applyAlignment="1" applyProtection="1">
      <alignment horizontal="center" vertical="center" wrapText="1"/>
      <protection locked="0"/>
    </xf>
    <xf numFmtId="172" fontId="13" fillId="2" borderId="0" xfId="32" applyNumberFormat="1" applyFont="1" applyFill="1" applyBorder="1" applyAlignment="1">
      <alignment horizontal="centerContinuous" vertical="center" wrapText="1"/>
    </xf>
    <xf numFmtId="172" fontId="11" fillId="2" borderId="0" xfId="32" applyNumberFormat="1" applyFont="1" applyFill="1" applyBorder="1" applyAlignment="1">
      <alignment horizontal="centerContinuous" vertical="center"/>
    </xf>
    <xf numFmtId="0" fontId="11" fillId="2" borderId="1" xfId="27" applyFont="1" applyFill="1" applyBorder="1" applyAlignment="1">
      <alignment horizontal="center" vertical="center"/>
    </xf>
    <xf numFmtId="1" fontId="11" fillId="2" borderId="1" xfId="27" applyNumberFormat="1" applyFont="1" applyFill="1" applyBorder="1" applyAlignment="1">
      <alignment horizontal="center" vertical="center"/>
    </xf>
    <xf numFmtId="169" fontId="11" fillId="2" borderId="1" xfId="8" applyNumberFormat="1" applyFont="1" applyFill="1" applyBorder="1" applyAlignment="1">
      <alignment horizontal="center" vertical="center"/>
    </xf>
    <xf numFmtId="172" fontId="11" fillId="2" borderId="0" xfId="32" applyNumberFormat="1" applyFont="1" applyFill="1" applyBorder="1" applyAlignment="1">
      <alignment horizontal="center" vertical="center"/>
    </xf>
    <xf numFmtId="0" fontId="28" fillId="2" borderId="0" xfId="27" applyFont="1" applyFill="1" applyAlignment="1">
      <alignment vertical="center"/>
    </xf>
    <xf numFmtId="0" fontId="13" fillId="2" borderId="0" xfId="27" applyFont="1" applyFill="1" applyAlignment="1">
      <alignment vertical="center"/>
    </xf>
    <xf numFmtId="177" fontId="13" fillId="2" borderId="2" xfId="27" applyNumberFormat="1" applyFont="1" applyFill="1" applyBorder="1" applyAlignment="1">
      <alignment horizontal="centerContinuous" vertical="center" wrapText="1"/>
    </xf>
    <xf numFmtId="0" fontId="11" fillId="2" borderId="3" xfId="6" applyFont="1" applyFill="1" applyBorder="1" applyAlignment="1">
      <alignment vertical="center"/>
    </xf>
    <xf numFmtId="177" fontId="13" fillId="2" borderId="0" xfId="27" applyNumberFormat="1" applyFont="1" applyFill="1" applyAlignment="1">
      <alignment horizontal="centerContinuous" vertical="center" wrapText="1"/>
    </xf>
    <xf numFmtId="3" fontId="11" fillId="2" borderId="0" xfId="6" applyNumberFormat="1" applyFont="1" applyFill="1" applyAlignment="1">
      <alignment horizontal="center" vertical="center"/>
    </xf>
    <xf numFmtId="0" fontId="28" fillId="2" borderId="4" xfId="27" applyFont="1" applyFill="1" applyBorder="1" applyAlignment="1">
      <alignment horizontal="center" vertical="center"/>
    </xf>
    <xf numFmtId="3" fontId="28" fillId="2" borderId="4" xfId="6" applyNumberFormat="1" applyFont="1" applyFill="1" applyBorder="1" applyAlignment="1">
      <alignment horizontal="right" vertical="center"/>
    </xf>
    <xf numFmtId="166" fontId="28" fillId="2" borderId="4" xfId="6" applyNumberFormat="1" applyFont="1" applyFill="1" applyBorder="1" applyAlignment="1">
      <alignment horizontal="right" vertical="center"/>
    </xf>
    <xf numFmtId="0" fontId="28" fillId="2" borderId="0" xfId="27" applyFont="1" applyFill="1" applyAlignment="1">
      <alignment horizontal="center" vertical="center"/>
    </xf>
    <xf numFmtId="3" fontId="28" fillId="2" borderId="0" xfId="6" applyNumberFormat="1" applyFont="1" applyFill="1" applyAlignment="1">
      <alignment horizontal="right" vertical="center"/>
    </xf>
    <xf numFmtId="0" fontId="13" fillId="2" borderId="5" xfId="27" applyFont="1" applyFill="1" applyBorder="1" applyAlignment="1" applyProtection="1">
      <alignment vertical="center"/>
      <protection locked="0"/>
    </xf>
    <xf numFmtId="0" fontId="28" fillId="2" borderId="5" xfId="27" applyFont="1" applyFill="1" applyBorder="1" applyAlignment="1" applyProtection="1">
      <alignment vertical="center"/>
      <protection locked="0"/>
    </xf>
    <xf numFmtId="166" fontId="28" fillId="2" borderId="5" xfId="27" applyNumberFormat="1" applyFont="1" applyFill="1" applyBorder="1" applyAlignment="1">
      <alignment horizontal="right" vertical="center"/>
    </xf>
    <xf numFmtId="192" fontId="28" fillId="2" borderId="5" xfId="6" applyNumberFormat="1" applyFont="1" applyFill="1" applyBorder="1" applyAlignment="1">
      <alignment vertical="center"/>
    </xf>
    <xf numFmtId="166" fontId="28" fillId="2" borderId="0" xfId="27" applyNumberFormat="1" applyFont="1" applyFill="1" applyAlignment="1">
      <alignment horizontal="right" vertical="center"/>
    </xf>
    <xf numFmtId="166" fontId="28" fillId="2" borderId="0" xfId="27" applyNumberFormat="1" applyFont="1" applyFill="1" applyAlignment="1" applyProtection="1">
      <alignment horizontal="center" vertical="center"/>
      <protection locked="0"/>
    </xf>
    <xf numFmtId="166" fontId="28" fillId="2" borderId="0" xfId="27" applyNumberFormat="1" applyFont="1" applyFill="1" applyAlignment="1" applyProtection="1">
      <alignment horizontal="right" vertical="center"/>
      <protection locked="0"/>
    </xf>
    <xf numFmtId="166" fontId="28" fillId="2" borderId="8" xfId="27" applyNumberFormat="1" applyFont="1" applyFill="1" applyBorder="1" applyAlignment="1" applyProtection="1">
      <alignment horizontal="right" vertical="center"/>
      <protection locked="0"/>
    </xf>
    <xf numFmtId="192" fontId="11" fillId="2" borderId="0" xfId="6" applyNumberFormat="1" applyFont="1" applyFill="1" applyAlignment="1">
      <alignment vertical="center"/>
    </xf>
    <xf numFmtId="0" fontId="29" fillId="2" borderId="0" xfId="27" applyFont="1" applyFill="1" applyAlignment="1">
      <alignment vertical="center"/>
    </xf>
    <xf numFmtId="166" fontId="29" fillId="2" borderId="0" xfId="27" applyNumberFormat="1" applyFont="1" applyFill="1" applyAlignment="1">
      <alignment horizontal="right" vertical="center"/>
    </xf>
    <xf numFmtId="203" fontId="29" fillId="2" borderId="0" xfId="27" applyNumberFormat="1" applyFont="1" applyFill="1" applyAlignment="1">
      <alignment horizontal="right" vertical="center"/>
    </xf>
    <xf numFmtId="169" fontId="29" fillId="2" borderId="0" xfId="33" applyNumberFormat="1" applyFont="1" applyFill="1" applyBorder="1" applyAlignment="1">
      <alignment horizontal="right" vertical="center"/>
    </xf>
    <xf numFmtId="2" fontId="29" fillId="2" borderId="0" xfId="27" applyNumberFormat="1" applyFont="1" applyFill="1" applyAlignment="1">
      <alignment horizontal="right" vertical="center"/>
    </xf>
    <xf numFmtId="166" fontId="29" fillId="2" borderId="0" xfId="27" applyNumberFormat="1" applyFont="1" applyFill="1" applyAlignment="1">
      <alignment horizontal="center" vertical="center"/>
    </xf>
    <xf numFmtId="0" fontId="13" fillId="2" borderId="5" xfId="27" applyFont="1" applyFill="1" applyBorder="1" applyAlignment="1">
      <alignment vertical="center"/>
    </xf>
    <xf numFmtId="0" fontId="29" fillId="2" borderId="5" xfId="27" applyFont="1" applyFill="1" applyBorder="1" applyAlignment="1">
      <alignment vertical="center"/>
    </xf>
    <xf numFmtId="166" fontId="28" fillId="2" borderId="0" xfId="27" applyNumberFormat="1" applyFont="1" applyFill="1" applyAlignment="1">
      <alignment horizontal="center" vertical="center"/>
    </xf>
    <xf numFmtId="166" fontId="28" fillId="2" borderId="8" xfId="27" applyNumberFormat="1" applyFont="1" applyFill="1" applyBorder="1" applyAlignment="1">
      <alignment horizontal="right" vertical="center"/>
    </xf>
    <xf numFmtId="0" fontId="48" fillId="2" borderId="0" xfId="6" applyFont="1" applyFill="1" applyAlignment="1">
      <alignment horizontal="center"/>
    </xf>
    <xf numFmtId="168" fontId="29" fillId="2" borderId="0" xfId="32" applyNumberFormat="1" applyFont="1" applyFill="1" applyBorder="1" applyAlignment="1">
      <alignment vertical="center"/>
    </xf>
    <xf numFmtId="2" fontId="29" fillId="2" borderId="0" xfId="6" applyNumberFormat="1" applyFont="1" applyFill="1" applyAlignment="1">
      <alignment vertical="center"/>
    </xf>
    <xf numFmtId="49" fontId="74" fillId="2" borderId="0" xfId="6" applyNumberFormat="1" applyFont="1" applyFill="1" applyAlignment="1">
      <alignment vertical="top"/>
    </xf>
    <xf numFmtId="166" fontId="28" fillId="2" borderId="0" xfId="27" applyNumberFormat="1" applyFont="1" applyFill="1" applyAlignment="1">
      <alignment vertical="center"/>
    </xf>
    <xf numFmtId="166" fontId="12" fillId="2" borderId="0" xfId="27" applyNumberFormat="1" applyFont="1" applyFill="1" applyAlignment="1">
      <alignment horizontal="center" vertical="center"/>
    </xf>
    <xf numFmtId="204" fontId="29" fillId="2" borderId="0" xfId="6" applyNumberFormat="1" applyFont="1" applyFill="1" applyAlignment="1">
      <alignment vertical="center"/>
    </xf>
    <xf numFmtId="176" fontId="29" fillId="2" borderId="0" xfId="33" applyFont="1" applyFill="1" applyBorder="1" applyAlignment="1">
      <alignment horizontal="right" vertical="center"/>
    </xf>
    <xf numFmtId="197" fontId="29" fillId="2" borderId="0" xfId="6" applyNumberFormat="1" applyFont="1" applyFill="1" applyAlignment="1">
      <alignment vertical="center"/>
    </xf>
    <xf numFmtId="205" fontId="29" fillId="2" borderId="0" xfId="6" applyNumberFormat="1" applyFont="1" applyFill="1" applyAlignment="1">
      <alignment vertical="center"/>
    </xf>
    <xf numFmtId="0" fontId="14" fillId="2" borderId="0" xfId="27" applyFont="1" applyFill="1" applyAlignment="1">
      <alignment vertical="center"/>
    </xf>
    <xf numFmtId="0" fontId="13" fillId="2" borderId="0" xfId="27" applyFont="1" applyFill="1" applyAlignment="1">
      <alignment horizontal="center" vertical="center"/>
    </xf>
    <xf numFmtId="0" fontId="29" fillId="2" borderId="0" xfId="27" applyFont="1" applyFill="1" applyAlignment="1">
      <alignment horizontal="left" vertical="center"/>
    </xf>
    <xf numFmtId="0" fontId="58" fillId="2" borderId="0" xfId="27" applyFont="1" applyFill="1" applyAlignment="1">
      <alignment vertical="center"/>
    </xf>
    <xf numFmtId="206" fontId="28" fillId="2" borderId="0" xfId="27" applyNumberFormat="1" applyFont="1" applyFill="1" applyAlignment="1">
      <alignment horizontal="right" vertical="center"/>
    </xf>
    <xf numFmtId="0" fontId="29" fillId="2" borderId="0" xfId="27" quotePrefix="1" applyFont="1" applyFill="1" applyAlignment="1">
      <alignment horizontal="left" vertical="center"/>
    </xf>
    <xf numFmtId="166" fontId="28" fillId="2" borderId="0" xfId="34" applyNumberFormat="1" applyFont="1" applyFill="1" applyAlignment="1">
      <alignment vertical="center"/>
    </xf>
    <xf numFmtId="166" fontId="28" fillId="2" borderId="0" xfId="34" applyNumberFormat="1" applyFont="1" applyFill="1" applyAlignment="1">
      <alignment horizontal="center" vertical="center"/>
    </xf>
    <xf numFmtId="166" fontId="29" fillId="2" borderId="0" xfId="34" applyNumberFormat="1" applyFont="1" applyFill="1" applyAlignment="1">
      <alignment horizontal="center" vertical="center"/>
    </xf>
    <xf numFmtId="0" fontId="13" fillId="2" borderId="8" xfId="27" applyFont="1" applyFill="1" applyBorder="1" applyAlignment="1">
      <alignment vertical="center"/>
    </xf>
    <xf numFmtId="0" fontId="28" fillId="2" borderId="8" xfId="27" applyFont="1" applyFill="1" applyBorder="1" applyAlignment="1">
      <alignment vertical="center"/>
    </xf>
    <xf numFmtId="0" fontId="29" fillId="2" borderId="8" xfId="27" applyFont="1" applyFill="1" applyBorder="1" applyAlignment="1">
      <alignment vertical="center"/>
    </xf>
    <xf numFmtId="166" fontId="28" fillId="2" borderId="8" xfId="27" applyNumberFormat="1" applyFont="1" applyFill="1" applyBorder="1" applyAlignment="1">
      <alignment vertical="center"/>
    </xf>
    <xf numFmtId="49" fontId="29" fillId="2" borderId="0" xfId="6" applyNumberFormat="1" applyFont="1" applyFill="1" applyAlignment="1">
      <alignment horizontal="left" vertical="center"/>
    </xf>
    <xf numFmtId="0" fontId="13" fillId="2" borderId="4" xfId="27" applyFont="1" applyFill="1" applyBorder="1" applyAlignment="1">
      <alignment vertical="center"/>
    </xf>
    <xf numFmtId="0" fontId="28" fillId="2" borderId="4" xfId="27" applyFont="1" applyFill="1" applyBorder="1" applyAlignment="1">
      <alignment vertical="center"/>
    </xf>
    <xf numFmtId="0" fontId="11" fillId="2" borderId="4" xfId="6" applyFont="1" applyFill="1" applyBorder="1" applyAlignment="1">
      <alignment vertical="center"/>
    </xf>
    <xf numFmtId="0" fontId="29" fillId="2" borderId="4" xfId="27" applyFont="1" applyFill="1" applyBorder="1" applyAlignment="1">
      <alignment vertical="center"/>
    </xf>
    <xf numFmtId="49" fontId="97" fillId="2" borderId="0" xfId="6" applyNumberFormat="1" applyFont="1" applyFill="1" applyAlignment="1">
      <alignment horizontal="left" vertical="top" wrapText="1"/>
    </xf>
    <xf numFmtId="169" fontId="11" fillId="2" borderId="0" xfId="6" applyNumberFormat="1" applyFont="1" applyFill="1" applyAlignment="1">
      <alignment vertical="center"/>
    </xf>
    <xf numFmtId="169" fontId="11" fillId="2" borderId="0" xfId="8" applyNumberFormat="1" applyFont="1" applyFill="1" applyBorder="1" applyAlignment="1">
      <alignment vertical="center"/>
    </xf>
    <xf numFmtId="0" fontId="13" fillId="2" borderId="23" xfId="27" applyFont="1" applyFill="1" applyBorder="1" applyAlignment="1">
      <alignment vertical="center"/>
    </xf>
    <xf numFmtId="0" fontId="28" fillId="2" borderId="23" xfId="27" applyFont="1" applyFill="1" applyBorder="1" applyAlignment="1">
      <alignment vertical="center"/>
    </xf>
    <xf numFmtId="166" fontId="28" fillId="2" borderId="23" xfId="27" applyNumberFormat="1" applyFont="1" applyFill="1" applyBorder="1" applyAlignment="1">
      <alignment horizontal="right" vertical="center"/>
    </xf>
    <xf numFmtId="192" fontId="28" fillId="2" borderId="23" xfId="6" applyNumberFormat="1" applyFont="1" applyFill="1" applyBorder="1" applyAlignment="1">
      <alignment vertical="center"/>
    </xf>
    <xf numFmtId="176" fontId="29" fillId="2" borderId="0" xfId="33" applyFont="1" applyFill="1" applyBorder="1" applyAlignment="1">
      <alignment vertical="center"/>
    </xf>
    <xf numFmtId="164" fontId="29" fillId="2" borderId="0" xfId="8" applyFont="1" applyFill="1" applyBorder="1" applyAlignment="1">
      <alignment horizontal="right" vertical="center"/>
    </xf>
    <xf numFmtId="166" fontId="11" fillId="2" borderId="0" xfId="6" applyNumberFormat="1" applyFont="1" applyFill="1" applyAlignment="1">
      <alignment horizontal="center" vertical="center"/>
    </xf>
    <xf numFmtId="49" fontId="98" fillId="2" borderId="0" xfId="6" applyNumberFormat="1" applyFont="1" applyFill="1" applyAlignment="1">
      <alignment horizontal="left" vertical="top" wrapText="1"/>
    </xf>
    <xf numFmtId="49" fontId="98" fillId="2" borderId="0" xfId="6" applyNumberFormat="1" applyFont="1" applyFill="1" applyAlignment="1">
      <alignment horizontal="left" vertical="top"/>
    </xf>
    <xf numFmtId="0" fontId="99" fillId="2" borderId="0" xfId="6" applyFont="1" applyFill="1" applyAlignment="1">
      <alignment horizontal="left" vertical="top"/>
    </xf>
    <xf numFmtId="207" fontId="29" fillId="2" borderId="0" xfId="27" applyNumberFormat="1" applyFont="1" applyFill="1" applyAlignment="1">
      <alignment horizontal="right" vertical="center"/>
    </xf>
    <xf numFmtId="208" fontId="29" fillId="2" borderId="0" xfId="27" applyNumberFormat="1" applyFont="1" applyFill="1" applyAlignment="1">
      <alignment horizontal="right" vertical="center"/>
    </xf>
    <xf numFmtId="49" fontId="97" fillId="2" borderId="0" xfId="6" applyNumberFormat="1" applyFont="1" applyFill="1" applyAlignment="1">
      <alignment horizontal="left" vertical="top"/>
    </xf>
    <xf numFmtId="0" fontId="11" fillId="0" borderId="0" xfId="6" applyFont="1" applyAlignment="1">
      <alignment vertical="center"/>
    </xf>
    <xf numFmtId="0" fontId="14" fillId="2" borderId="0" xfId="6" applyFont="1" applyFill="1" applyAlignment="1">
      <alignment horizontal="center" vertical="center"/>
    </xf>
    <xf numFmtId="194" fontId="28" fillId="2" borderId="8" xfId="6" applyNumberFormat="1" applyFont="1" applyFill="1" applyBorder="1" applyAlignment="1">
      <alignment horizontal="right" vertical="center"/>
    </xf>
    <xf numFmtId="209" fontId="28" fillId="2" borderId="0" xfId="6" applyNumberFormat="1" applyFont="1" applyFill="1" applyAlignment="1">
      <alignment vertical="center"/>
    </xf>
    <xf numFmtId="0" fontId="11" fillId="2" borderId="1" xfId="34" applyFont="1" applyFill="1" applyBorder="1" applyAlignment="1">
      <alignment vertical="center"/>
    </xf>
    <xf numFmtId="0" fontId="12" fillId="2" borderId="1" xfId="27" applyFont="1" applyFill="1" applyBorder="1" applyAlignment="1">
      <alignment vertical="center"/>
    </xf>
    <xf numFmtId="0" fontId="11" fillId="2" borderId="1" xfId="27" applyFont="1" applyFill="1" applyBorder="1" applyAlignment="1">
      <alignment vertical="center"/>
    </xf>
    <xf numFmtId="3" fontId="12" fillId="2" borderId="1" xfId="27" applyNumberFormat="1" applyFont="1" applyFill="1" applyBorder="1" applyAlignment="1">
      <alignment horizontal="right" vertical="center"/>
    </xf>
    <xf numFmtId="172" fontId="72" fillId="2" borderId="1" xfId="32" applyNumberFormat="1" applyFont="1" applyFill="1" applyBorder="1" applyAlignment="1">
      <alignment horizontal="right" vertical="center"/>
    </xf>
    <xf numFmtId="166" fontId="28" fillId="2" borderId="0" xfId="35" applyNumberFormat="1" applyFont="1" applyFill="1" applyAlignment="1">
      <alignment horizontal="left"/>
    </xf>
    <xf numFmtId="0" fontId="11" fillId="2" borderId="0" xfId="27" applyFont="1" applyFill="1" applyAlignment="1">
      <alignment horizontal="center" vertical="center"/>
    </xf>
    <xf numFmtId="0" fontId="11" fillId="2" borderId="0" xfId="27" applyFont="1" applyFill="1" applyAlignment="1">
      <alignment horizontal="centerContinuous" vertical="center"/>
    </xf>
    <xf numFmtId="0" fontId="77" fillId="2" borderId="0" xfId="5" applyFont="1" applyFill="1" applyAlignment="1">
      <alignment horizontal="centerContinuous" vertical="center"/>
    </xf>
    <xf numFmtId="14" fontId="11" fillId="2" borderId="0" xfId="27" applyNumberFormat="1" applyFont="1" applyFill="1" applyAlignment="1">
      <alignment horizontal="center" vertical="center"/>
    </xf>
    <xf numFmtId="0" fontId="12" fillId="2" borderId="0" xfId="27" applyFont="1" applyFill="1" applyAlignment="1">
      <alignment horizontal="centerContinuous" vertical="center"/>
    </xf>
    <xf numFmtId="3" fontId="11" fillId="2" borderId="1" xfId="27" applyNumberFormat="1" applyFont="1" applyFill="1" applyBorder="1" applyAlignment="1">
      <alignment horizontal="center" vertical="center"/>
    </xf>
    <xf numFmtId="3" fontId="11" fillId="2" borderId="1" xfId="28" applyNumberFormat="1" applyFont="1" applyFill="1" applyBorder="1" applyAlignment="1">
      <alignment horizontal="center" vertical="center"/>
    </xf>
    <xf numFmtId="3" fontId="11" fillId="2" borderId="0" xfId="28" applyNumberFormat="1" applyFont="1" applyFill="1" applyBorder="1" applyAlignment="1">
      <alignment horizontal="center" vertical="center"/>
    </xf>
    <xf numFmtId="3" fontId="11" fillId="2" borderId="0" xfId="27" applyNumberFormat="1" applyFont="1" applyFill="1" applyAlignment="1">
      <alignment horizontal="center" vertical="center"/>
    </xf>
    <xf numFmtId="177" fontId="13" fillId="2" borderId="2" xfId="27" applyNumberFormat="1" applyFont="1" applyFill="1" applyBorder="1" applyAlignment="1">
      <alignment horizontal="centerContinuous" vertical="center"/>
    </xf>
    <xf numFmtId="0" fontId="12" fillId="2" borderId="4" xfId="27" applyFont="1" applyFill="1" applyBorder="1" applyAlignment="1">
      <alignment vertical="center"/>
    </xf>
    <xf numFmtId="166" fontId="28" fillId="2" borderId="4" xfId="6" applyNumberFormat="1" applyFont="1" applyFill="1" applyBorder="1" applyAlignment="1">
      <alignment horizontal="center" vertical="center"/>
    </xf>
    <xf numFmtId="0" fontId="12" fillId="2" borderId="0" xfId="27" applyFont="1" applyFill="1" applyAlignment="1">
      <alignment horizontal="center" vertical="center"/>
    </xf>
    <xf numFmtId="0" fontId="12" fillId="2" borderId="0" xfId="27" applyFont="1" applyFill="1" applyAlignment="1">
      <alignment vertical="center"/>
    </xf>
    <xf numFmtId="210" fontId="12" fillId="2" borderId="0" xfId="27" applyNumberFormat="1" applyFont="1" applyFill="1" applyAlignment="1">
      <alignment vertical="center"/>
    </xf>
    <xf numFmtId="211" fontId="12" fillId="2" borderId="0" xfId="27" applyNumberFormat="1" applyFont="1" applyFill="1" applyAlignment="1">
      <alignment vertical="center"/>
    </xf>
    <xf numFmtId="0" fontId="11" fillId="2" borderId="0" xfId="27" quotePrefix="1" applyFont="1" applyFill="1" applyAlignment="1">
      <alignment horizontal="left" vertical="center"/>
    </xf>
    <xf numFmtId="0" fontId="100" fillId="2" borderId="0" xfId="27" applyFont="1" applyFill="1" applyAlignment="1">
      <alignment vertical="center"/>
    </xf>
    <xf numFmtId="0" fontId="101" fillId="2" borderId="0" xfId="27" applyFont="1" applyFill="1" applyAlignment="1">
      <alignment vertical="center"/>
    </xf>
    <xf numFmtId="0" fontId="11" fillId="2" borderId="5" xfId="27" applyFont="1" applyFill="1" applyBorder="1" applyAlignment="1">
      <alignment vertical="center"/>
    </xf>
    <xf numFmtId="192" fontId="29" fillId="2" borderId="5" xfId="6" applyNumberFormat="1" applyFont="1" applyFill="1" applyBorder="1" applyAlignment="1">
      <alignment vertical="center"/>
    </xf>
    <xf numFmtId="195" fontId="29" fillId="2" borderId="0" xfId="6" applyNumberFormat="1" applyFont="1" applyFill="1" applyAlignment="1">
      <alignment horizontal="right" vertical="center"/>
    </xf>
    <xf numFmtId="3" fontId="29" fillId="2" borderId="0" xfId="27" applyNumberFormat="1" applyFont="1" applyFill="1" applyAlignment="1">
      <alignment horizontal="right" vertical="center"/>
    </xf>
    <xf numFmtId="0" fontId="12" fillId="2" borderId="5" xfId="27" applyFont="1" applyFill="1" applyBorder="1" applyAlignment="1">
      <alignment vertical="center"/>
    </xf>
    <xf numFmtId="0" fontId="28" fillId="2" borderId="5" xfId="27" applyFont="1" applyFill="1" applyBorder="1" applyAlignment="1">
      <alignment vertical="center"/>
    </xf>
    <xf numFmtId="195" fontId="28" fillId="2" borderId="5" xfId="6" applyNumberFormat="1" applyFont="1" applyFill="1" applyBorder="1" applyAlignment="1">
      <alignment horizontal="right" vertical="center"/>
    </xf>
    <xf numFmtId="176" fontId="28" fillId="2" borderId="0" xfId="6" applyNumberFormat="1" applyFont="1" applyFill="1" applyAlignment="1">
      <alignment horizontal="right" vertical="center"/>
    </xf>
    <xf numFmtId="212" fontId="28" fillId="2" borderId="0" xfId="6" applyNumberFormat="1" applyFont="1" applyFill="1" applyAlignment="1">
      <alignment horizontal="right" vertical="center"/>
    </xf>
    <xf numFmtId="0" fontId="28" fillId="2" borderId="1" xfId="27" applyFont="1" applyFill="1" applyBorder="1" applyAlignment="1">
      <alignment vertical="center"/>
    </xf>
    <xf numFmtId="0" fontId="77" fillId="2" borderId="0" xfId="36" applyFont="1" applyFill="1" applyAlignment="1">
      <alignment horizontal="centerContinuous" vertical="center"/>
    </xf>
    <xf numFmtId="0" fontId="12" fillId="2" borderId="4" xfId="36" applyFont="1" applyFill="1" applyBorder="1" applyAlignment="1">
      <alignment horizontal="centerContinuous" vertical="center"/>
    </xf>
    <xf numFmtId="0" fontId="12" fillId="2" borderId="4" xfId="36" applyFont="1" applyFill="1" applyBorder="1" applyAlignment="1">
      <alignment horizontal="center" vertical="center"/>
    </xf>
    <xf numFmtId="0" fontId="12" fillId="2" borderId="0" xfId="36" applyFont="1" applyFill="1" applyAlignment="1">
      <alignment horizontal="left" vertical="center"/>
    </xf>
    <xf numFmtId="2" fontId="11" fillId="2" borderId="0" xfId="36" applyNumberFormat="1" applyFont="1" applyFill="1" applyAlignment="1">
      <alignment horizontal="center" vertical="center"/>
    </xf>
    <xf numFmtId="0" fontId="12" fillId="2" borderId="5" xfId="36" applyFont="1" applyFill="1" applyBorder="1" applyAlignment="1">
      <alignment horizontal="left" vertical="center"/>
    </xf>
    <xf numFmtId="2" fontId="11" fillId="2" borderId="5" xfId="37" applyNumberFormat="1" applyFont="1" applyFill="1" applyBorder="1" applyAlignment="1">
      <alignment horizontal="center" vertical="center"/>
    </xf>
    <xf numFmtId="2" fontId="12" fillId="2" borderId="0" xfId="37" applyNumberFormat="1" applyFont="1" applyFill="1" applyAlignment="1">
      <alignment horizontal="center" vertical="center"/>
    </xf>
    <xf numFmtId="0" fontId="11" fillId="2" borderId="1" xfId="36" applyFont="1" applyFill="1" applyBorder="1" applyAlignment="1">
      <alignment horizontal="left" vertical="center"/>
    </xf>
    <xf numFmtId="0" fontId="11" fillId="2" borderId="0" xfId="36" applyFont="1" applyFill="1" applyAlignment="1">
      <alignment horizontal="left" vertical="center"/>
    </xf>
    <xf numFmtId="213" fontId="11" fillId="2" borderId="0" xfId="38" applyNumberFormat="1" applyFont="1" applyFill="1" applyBorder="1" applyAlignment="1">
      <alignment horizontal="center"/>
    </xf>
    <xf numFmtId="0" fontId="12" fillId="2" borderId="3" xfId="36" applyFont="1" applyFill="1" applyBorder="1" applyAlignment="1">
      <alignment horizontal="centerContinuous" vertical="center"/>
    </xf>
    <xf numFmtId="0" fontId="12" fillId="2" borderId="5" xfId="36" applyFont="1" applyFill="1" applyBorder="1" applyAlignment="1">
      <alignment horizontal="centerContinuous" vertical="center"/>
    </xf>
    <xf numFmtId="0" fontId="14" fillId="2" borderId="1" xfId="36" applyFont="1" applyFill="1" applyBorder="1" applyAlignment="1">
      <alignment horizontal="left" vertical="center"/>
    </xf>
    <xf numFmtId="0" fontId="14" fillId="2" borderId="1" xfId="6" applyFont="1" applyFill="1" applyBorder="1" applyAlignment="1">
      <alignment vertical="center"/>
    </xf>
    <xf numFmtId="0" fontId="14" fillId="2" borderId="0" xfId="25" applyFont="1" applyFill="1"/>
    <xf numFmtId="213" fontId="14" fillId="2" borderId="0" xfId="38" applyNumberFormat="1" applyFont="1" applyFill="1" applyBorder="1" applyAlignment="1">
      <alignment horizontal="center"/>
    </xf>
    <xf numFmtId="49" fontId="11" fillId="0" borderId="0" xfId="35" applyNumberFormat="1" applyFont="1"/>
    <xf numFmtId="0" fontId="11" fillId="2" borderId="0" xfId="25" applyFont="1" applyFill="1"/>
    <xf numFmtId="0" fontId="11" fillId="0" borderId="0" xfId="25" applyFont="1"/>
    <xf numFmtId="0" fontId="11" fillId="0" borderId="0" xfId="39" applyFont="1" applyAlignment="1">
      <alignment vertical="center"/>
    </xf>
    <xf numFmtId="2" fontId="13" fillId="2" borderId="0" xfId="36" applyNumberFormat="1" applyFont="1" applyFill="1" applyAlignment="1">
      <alignment horizontal="left" vertical="center"/>
    </xf>
    <xf numFmtId="0" fontId="9" fillId="2" borderId="3" xfId="6" applyFont="1" applyFill="1" applyBorder="1" applyAlignment="1">
      <alignment vertical="center"/>
    </xf>
    <xf numFmtId="0" fontId="13" fillId="2" borderId="3" xfId="36" applyFont="1" applyFill="1" applyBorder="1" applyAlignment="1">
      <alignment horizontal="centerContinuous" vertical="center"/>
    </xf>
    <xf numFmtId="0" fontId="9" fillId="2" borderId="0" xfId="6" applyFont="1" applyFill="1" applyAlignment="1">
      <alignment vertical="center"/>
    </xf>
    <xf numFmtId="0" fontId="13" fillId="2" borderId="5" xfId="36" applyFont="1" applyFill="1" applyBorder="1" applyAlignment="1">
      <alignment horizontal="centerContinuous" vertical="center"/>
    </xf>
    <xf numFmtId="0" fontId="9" fillId="2" borderId="4" xfId="6" applyFont="1" applyFill="1" applyBorder="1" applyAlignment="1">
      <alignment vertical="center"/>
    </xf>
    <xf numFmtId="0" fontId="28" fillId="2" borderId="4" xfId="36" applyFont="1" applyFill="1" applyBorder="1" applyAlignment="1">
      <alignment horizontal="centerContinuous" vertical="center"/>
    </xf>
    <xf numFmtId="0" fontId="28" fillId="2" borderId="4" xfId="36" applyFont="1" applyFill="1" applyBorder="1" applyAlignment="1">
      <alignment horizontal="center" vertical="center"/>
    </xf>
    <xf numFmtId="0" fontId="13" fillId="2" borderId="0" xfId="36" applyFont="1" applyFill="1" applyAlignment="1">
      <alignment horizontal="left" vertical="center"/>
    </xf>
    <xf numFmtId="2" fontId="14" fillId="2" borderId="0" xfId="37" applyNumberFormat="1" applyFont="1" applyFill="1" applyAlignment="1">
      <alignment horizontal="center" vertical="center"/>
    </xf>
    <xf numFmtId="0" fontId="13" fillId="2" borderId="5" xfId="36" applyFont="1" applyFill="1" applyBorder="1" applyAlignment="1">
      <alignment horizontal="left" vertical="center"/>
    </xf>
    <xf numFmtId="2" fontId="13" fillId="2" borderId="8" xfId="37" applyNumberFormat="1" applyFont="1" applyFill="1" applyBorder="1" applyAlignment="1">
      <alignment horizontal="center" vertical="center"/>
    </xf>
    <xf numFmtId="2" fontId="11" fillId="2" borderId="0" xfId="6" applyNumberFormat="1" applyFont="1" applyFill="1" applyAlignment="1">
      <alignment vertical="center"/>
    </xf>
    <xf numFmtId="2" fontId="11" fillId="2" borderId="0" xfId="6" applyNumberFormat="1" applyFont="1" applyFill="1" applyAlignment="1">
      <alignment horizontal="center" vertical="center"/>
    </xf>
    <xf numFmtId="2" fontId="13" fillId="2" borderId="0" xfId="37" applyNumberFormat="1" applyFont="1" applyFill="1" applyAlignment="1">
      <alignment horizontal="center" vertical="center"/>
    </xf>
    <xf numFmtId="0" fontId="14" fillId="2" borderId="0" xfId="25" applyFont="1" applyFill="1" applyAlignment="1">
      <alignment vertical="center"/>
    </xf>
    <xf numFmtId="214" fontId="11" fillId="2" borderId="0" xfId="14" applyNumberFormat="1" applyFont="1" applyFill="1" applyAlignment="1">
      <alignment vertical="center"/>
    </xf>
    <xf numFmtId="49" fontId="11" fillId="2" borderId="0" xfId="35" applyNumberFormat="1" applyFont="1" applyFill="1"/>
    <xf numFmtId="176" fontId="11" fillId="2" borderId="0" xfId="40" applyNumberFormat="1" applyFont="1" applyFill="1"/>
    <xf numFmtId="2" fontId="14" fillId="2" borderId="0" xfId="36" applyNumberFormat="1" applyFont="1" applyFill="1" applyAlignment="1">
      <alignment horizontal="center" vertical="center"/>
    </xf>
    <xf numFmtId="2" fontId="14" fillId="2" borderId="5" xfId="37" applyNumberFormat="1" applyFont="1" applyFill="1" applyBorder="1" applyAlignment="1">
      <alignment horizontal="center" vertical="center"/>
    </xf>
    <xf numFmtId="0" fontId="14" fillId="2" borderId="0" xfId="36" applyFont="1" applyFill="1" applyAlignment="1">
      <alignment horizontal="left" vertical="center"/>
    </xf>
    <xf numFmtId="0" fontId="80" fillId="2" borderId="0" xfId="6" applyFont="1" applyFill="1"/>
    <xf numFmtId="3" fontId="11" fillId="2" borderId="0" xfId="38" applyNumberFormat="1" applyFont="1" applyFill="1" applyBorder="1" applyAlignment="1">
      <alignment horizontal="center"/>
    </xf>
    <xf numFmtId="213" fontId="11" fillId="2" borderId="3" xfId="38" applyNumberFormat="1" applyFont="1" applyFill="1" applyBorder="1" applyAlignment="1">
      <alignment horizontal="center"/>
    </xf>
    <xf numFmtId="168" fontId="11" fillId="2" borderId="0" xfId="6" applyNumberFormat="1" applyFont="1" applyFill="1" applyAlignment="1">
      <alignment vertical="center"/>
    </xf>
    <xf numFmtId="187" fontId="104" fillId="2" borderId="0" xfId="6" applyNumberFormat="1" applyFont="1" applyFill="1" applyAlignment="1">
      <alignment horizontal="centerContinuous" vertical="center" wrapText="1"/>
    </xf>
    <xf numFmtId="187" fontId="84" fillId="2" borderId="0" xfId="6" applyNumberFormat="1" applyFont="1" applyFill="1" applyAlignment="1">
      <alignment horizontal="centerContinuous" vertical="center" wrapText="1"/>
    </xf>
    <xf numFmtId="0" fontId="105" fillId="2" borderId="0" xfId="41" applyFont="1" applyFill="1"/>
    <xf numFmtId="0" fontId="80" fillId="2" borderId="0" xfId="41" applyFont="1" applyFill="1"/>
    <xf numFmtId="187" fontId="106" fillId="2" borderId="0" xfId="6" applyNumberFormat="1" applyFont="1" applyFill="1" applyAlignment="1">
      <alignment horizontal="centerContinuous" vertical="center" wrapText="1"/>
    </xf>
    <xf numFmtId="0" fontId="107" fillId="2" borderId="0" xfId="6" applyFont="1" applyFill="1" applyAlignment="1">
      <alignment horizontal="centerContinuous"/>
    </xf>
    <xf numFmtId="0" fontId="108" fillId="2" borderId="0" xfId="41" applyFont="1" applyFill="1" applyAlignment="1">
      <alignment horizontal="center"/>
    </xf>
    <xf numFmtId="0" fontId="108" fillId="2" borderId="0" xfId="6" applyFont="1" applyFill="1" applyAlignment="1">
      <alignment horizontal="center"/>
    </xf>
    <xf numFmtId="0" fontId="107" fillId="2" borderId="0" xfId="6" applyFont="1" applyFill="1" applyAlignment="1">
      <alignment horizontal="center"/>
    </xf>
    <xf numFmtId="0" fontId="109" fillId="2" borderId="0" xfId="25" applyFont="1" applyFill="1" applyAlignment="1">
      <alignment horizontal="centerContinuous" vertical="center"/>
    </xf>
    <xf numFmtId="0" fontId="110" fillId="2" borderId="0" xfId="6" applyFont="1" applyFill="1" applyAlignment="1">
      <alignment horizontal="centerContinuous" vertical="center"/>
    </xf>
    <xf numFmtId="0" fontId="111" fillId="2" borderId="0" xfId="41" applyFont="1" applyFill="1"/>
    <xf numFmtId="0" fontId="109" fillId="2" borderId="0" xfId="6" applyFont="1" applyFill="1" applyAlignment="1">
      <alignment horizontal="centerContinuous" vertical="center"/>
    </xf>
    <xf numFmtId="0" fontId="13" fillId="2" borderId="24" xfId="25" applyFont="1" applyFill="1" applyBorder="1" applyAlignment="1">
      <alignment horizontal="center" vertical="center"/>
    </xf>
    <xf numFmtId="0" fontId="13" fillId="2" borderId="24" xfId="25" applyFont="1" applyFill="1" applyBorder="1" applyAlignment="1">
      <alignment horizontal="center" vertical="center" wrapText="1"/>
    </xf>
    <xf numFmtId="0" fontId="11" fillId="2" borderId="20" xfId="25" applyFont="1" applyFill="1" applyBorder="1" applyAlignment="1">
      <alignment horizontal="left" vertical="center"/>
    </xf>
    <xf numFmtId="0" fontId="11" fillId="2" borderId="0" xfId="25" applyFont="1" applyFill="1" applyAlignment="1">
      <alignment vertical="center"/>
    </xf>
    <xf numFmtId="2" fontId="11" fillId="2" borderId="20" xfId="38" applyNumberFormat="1" applyFont="1" applyFill="1" applyBorder="1" applyAlignment="1">
      <alignment horizontal="center" vertical="center"/>
    </xf>
    <xf numFmtId="166" fontId="11" fillId="2" borderId="0" xfId="25" applyNumberFormat="1" applyFont="1" applyFill="1" applyAlignment="1">
      <alignment horizontal="center" vertical="center"/>
    </xf>
    <xf numFmtId="0" fontId="11" fillId="2" borderId="0" xfId="25" applyFont="1" applyFill="1" applyAlignment="1">
      <alignment horizontal="left" vertical="center"/>
    </xf>
    <xf numFmtId="2" fontId="11" fillId="2" borderId="0" xfId="38" applyNumberFormat="1" applyFont="1" applyFill="1" applyBorder="1" applyAlignment="1">
      <alignment horizontal="center" vertical="center"/>
    </xf>
    <xf numFmtId="0" fontId="11" fillId="2" borderId="4" xfId="25" applyFont="1" applyFill="1" applyBorder="1" applyAlignment="1">
      <alignment horizontal="left" vertical="center"/>
    </xf>
    <xf numFmtId="0" fontId="11" fillId="2" borderId="4" xfId="25" applyFont="1" applyFill="1" applyBorder="1" applyAlignment="1">
      <alignment vertical="center"/>
    </xf>
    <xf numFmtId="2" fontId="11" fillId="2" borderId="4" xfId="38" applyNumberFormat="1" applyFont="1" applyFill="1" applyBorder="1" applyAlignment="1">
      <alignment horizontal="center" vertical="center"/>
    </xf>
    <xf numFmtId="166" fontId="11" fillId="2" borderId="4" xfId="25" applyNumberFormat="1" applyFont="1" applyFill="1" applyBorder="1" applyAlignment="1">
      <alignment horizontal="center" vertical="center"/>
    </xf>
    <xf numFmtId="0" fontId="13" fillId="2" borderId="24" xfId="6" applyFont="1" applyFill="1" applyBorder="1" applyAlignment="1">
      <alignment horizontal="center" vertical="center"/>
    </xf>
    <xf numFmtId="0" fontId="13" fillId="2" borderId="24" xfId="6" applyFont="1" applyFill="1" applyBorder="1" applyAlignment="1">
      <alignment horizontal="center" vertical="center" wrapText="1"/>
    </xf>
    <xf numFmtId="0" fontId="10" fillId="2" borderId="0" xfId="41" applyFill="1" applyAlignment="1">
      <alignment vertical="center" wrapText="1"/>
    </xf>
    <xf numFmtId="0" fontId="10" fillId="2" borderId="0" xfId="41" applyFill="1"/>
    <xf numFmtId="216" fontId="11" fillId="2" borderId="0" xfId="42" applyFont="1" applyFill="1" applyBorder="1" applyAlignment="1">
      <alignment vertical="center" wrapText="1"/>
    </xf>
    <xf numFmtId="0" fontId="11" fillId="2" borderId="0" xfId="41" applyFont="1" applyFill="1"/>
    <xf numFmtId="1" fontId="11" fillId="2" borderId="0" xfId="6" applyNumberFormat="1" applyFont="1" applyFill="1" applyAlignment="1">
      <alignment vertical="center"/>
    </xf>
    <xf numFmtId="0" fontId="112" fillId="2" borderId="0" xfId="6" applyFont="1" applyFill="1" applyAlignment="1">
      <alignment horizontal="centerContinuous" vertical="center"/>
    </xf>
    <xf numFmtId="0" fontId="12" fillId="2" borderId="24" xfId="6" applyFont="1" applyFill="1" applyBorder="1" applyAlignment="1">
      <alignment horizontal="center" vertical="center"/>
    </xf>
    <xf numFmtId="0" fontId="12" fillId="2" borderId="24" xfId="6" applyFont="1" applyFill="1" applyBorder="1" applyAlignment="1">
      <alignment horizontal="center" vertical="center" wrapText="1"/>
    </xf>
    <xf numFmtId="10" fontId="11" fillId="2" borderId="0" xfId="42" applyNumberFormat="1" applyFont="1" applyFill="1" applyBorder="1" applyAlignment="1">
      <alignment vertical="center" wrapText="1"/>
    </xf>
    <xf numFmtId="216" fontId="80" fillId="2" borderId="0" xfId="42" applyFont="1" applyFill="1" applyBorder="1"/>
    <xf numFmtId="216" fontId="80" fillId="2" borderId="0" xfId="41" applyNumberFormat="1" applyFont="1" applyFill="1"/>
    <xf numFmtId="216" fontId="80" fillId="2" borderId="0" xfId="42" applyFont="1" applyFill="1" applyBorder="1" applyAlignment="1">
      <alignment vertical="center" wrapText="1"/>
    </xf>
    <xf numFmtId="0" fontId="11" fillId="2" borderId="0" xfId="43" applyFont="1" applyFill="1" applyAlignment="1">
      <alignment vertical="center"/>
    </xf>
    <xf numFmtId="0" fontId="11" fillId="2" borderId="0" xfId="41" applyFont="1" applyFill="1" applyAlignment="1">
      <alignment vertical="center"/>
    </xf>
    <xf numFmtId="190" fontId="11" fillId="2" borderId="0" xfId="27" applyNumberFormat="1" applyFont="1" applyFill="1" applyAlignment="1">
      <alignment horizontal="centerContinuous" vertical="center"/>
    </xf>
    <xf numFmtId="217" fontId="22" fillId="2" borderId="0" xfId="6" applyNumberFormat="1" applyFont="1" applyFill="1" applyAlignment="1">
      <alignment horizontal="centerContinuous" vertical="center"/>
    </xf>
    <xf numFmtId="190" fontId="113" fillId="2" borderId="0" xfId="27" applyNumberFormat="1" applyFont="1" applyFill="1" applyAlignment="1">
      <alignment horizontal="centerContinuous" vertical="center"/>
    </xf>
    <xf numFmtId="0" fontId="77" fillId="2" borderId="1" xfId="6" applyFont="1" applyFill="1" applyBorder="1" applyAlignment="1">
      <alignment horizontal="centerContinuous" vertical="center"/>
    </xf>
    <xf numFmtId="17" fontId="13" fillId="2" borderId="16" xfId="27" applyNumberFormat="1" applyFont="1" applyFill="1" applyBorder="1" applyAlignment="1">
      <alignment horizontal="centerContinuous" vertical="center"/>
    </xf>
    <xf numFmtId="218" fontId="29" fillId="2" borderId="0" xfId="6" applyNumberFormat="1" applyFont="1" applyFill="1" applyAlignment="1">
      <alignment horizontal="centerContinuous" vertical="center"/>
    </xf>
    <xf numFmtId="190" fontId="19" fillId="2" borderId="0" xfId="6" applyNumberFormat="1" applyFill="1"/>
    <xf numFmtId="190" fontId="11" fillId="2" borderId="0" xfId="27" applyNumberFormat="1" applyFont="1" applyFill="1" applyAlignment="1">
      <alignment horizontal="center" vertical="center"/>
    </xf>
    <xf numFmtId="0" fontId="11" fillId="2" borderId="0" xfId="39" applyFont="1" applyFill="1"/>
    <xf numFmtId="0" fontId="11" fillId="2" borderId="3" xfId="6" applyFont="1" applyFill="1" applyBorder="1" applyAlignment="1">
      <alignment wrapText="1"/>
    </xf>
    <xf numFmtId="0" fontId="11" fillId="2" borderId="0" xfId="6" applyFont="1" applyFill="1" applyAlignment="1">
      <alignment wrapText="1"/>
    </xf>
    <xf numFmtId="3" fontId="10" fillId="2" borderId="0" xfId="6" applyNumberFormat="1" applyFont="1" applyFill="1"/>
    <xf numFmtId="219" fontId="11" fillId="2" borderId="1" xfId="6" applyNumberFormat="1" applyFont="1" applyFill="1" applyBorder="1" applyAlignment="1">
      <alignment horizontal="centerContinuous" vertical="center"/>
    </xf>
    <xf numFmtId="22" fontId="11" fillId="2" borderId="0" xfId="6" applyNumberFormat="1" applyFont="1" applyFill="1" applyAlignment="1">
      <alignment vertical="center"/>
    </xf>
    <xf numFmtId="190" fontId="29" fillId="2" borderId="0" xfId="27" quotePrefix="1" applyNumberFormat="1" applyFont="1" applyFill="1" applyAlignment="1">
      <alignment horizontal="center" vertical="center"/>
    </xf>
    <xf numFmtId="0" fontId="13" fillId="2" borderId="3" xfId="36" applyFont="1" applyFill="1" applyBorder="1" applyAlignment="1">
      <alignment horizontal="left" vertical="center"/>
    </xf>
    <xf numFmtId="0" fontId="28" fillId="2" borderId="5" xfId="36" quotePrefix="1" applyFont="1" applyFill="1" applyBorder="1" applyAlignment="1">
      <alignment horizontal="centerContinuous" vertical="center"/>
    </xf>
    <xf numFmtId="10" fontId="11" fillId="2" borderId="1" xfId="14" applyNumberFormat="1" applyFont="1" applyFill="1" applyBorder="1" applyAlignment="1">
      <alignment horizontal="center" vertical="center"/>
    </xf>
    <xf numFmtId="0" fontId="28" fillId="2" borderId="5" xfId="36" quotePrefix="1" applyFont="1" applyFill="1" applyBorder="1" applyAlignment="1">
      <alignment horizontal="right" vertical="center"/>
    </xf>
    <xf numFmtId="10" fontId="11" fillId="2" borderId="0" xfId="14" applyNumberFormat="1" applyFont="1" applyFill="1" applyBorder="1" applyAlignment="1">
      <alignment horizontal="center" vertical="center"/>
    </xf>
    <xf numFmtId="0" fontId="11" fillId="2" borderId="0" xfId="39" applyFont="1" applyFill="1" applyAlignment="1">
      <alignment vertical="center"/>
    </xf>
    <xf numFmtId="195" fontId="11" fillId="2" borderId="0" xfId="6" applyNumberFormat="1" applyFont="1" applyFill="1" applyAlignment="1">
      <alignment horizontal="right" vertical="center"/>
    </xf>
    <xf numFmtId="10" fontId="11" fillId="2" borderId="0" xfId="14" applyNumberFormat="1" applyFont="1" applyFill="1" applyAlignment="1">
      <alignment vertical="center"/>
    </xf>
    <xf numFmtId="0" fontId="114" fillId="2" borderId="0" xfId="6" applyFont="1" applyFill="1" applyAlignment="1">
      <alignment horizontal="centerContinuous" vertical="center" wrapText="1"/>
    </xf>
    <xf numFmtId="0" fontId="77" fillId="2" borderId="0" xfId="27" quotePrefix="1" applyFont="1" applyFill="1" applyAlignment="1">
      <alignment horizontal="centerContinuous" vertical="center"/>
    </xf>
    <xf numFmtId="17" fontId="28" fillId="2" borderId="16" xfId="27" applyNumberFormat="1" applyFont="1" applyFill="1" applyBorder="1" applyAlignment="1">
      <alignment horizontal="center" vertical="center"/>
    </xf>
    <xf numFmtId="17" fontId="13" fillId="2" borderId="16" xfId="6" applyNumberFormat="1" applyFont="1" applyFill="1" applyBorder="1" applyAlignment="1">
      <alignment horizontal="center" vertical="center"/>
    </xf>
    <xf numFmtId="17" fontId="13" fillId="2" borderId="0" xfId="6" applyNumberFormat="1" applyFont="1" applyFill="1" applyAlignment="1">
      <alignment horizontal="center" vertical="center"/>
    </xf>
    <xf numFmtId="17" fontId="13" fillId="2" borderId="0" xfId="27" applyNumberFormat="1" applyFont="1" applyFill="1" applyAlignment="1">
      <alignment horizontal="centerContinuous" vertical="center"/>
    </xf>
    <xf numFmtId="2" fontId="29" fillId="2" borderId="5" xfId="27" applyNumberFormat="1" applyFont="1" applyFill="1" applyBorder="1" applyAlignment="1">
      <alignment horizontal="center" vertical="center"/>
    </xf>
    <xf numFmtId="2" fontId="29" fillId="2" borderId="0" xfId="27" applyNumberFormat="1" applyFont="1" applyFill="1" applyAlignment="1">
      <alignment horizontal="center" vertical="center"/>
    </xf>
    <xf numFmtId="2" fontId="29" fillId="2" borderId="0" xfId="27" quotePrefix="1" applyNumberFormat="1" applyFont="1" applyFill="1" applyAlignment="1">
      <alignment horizontal="center" vertical="center"/>
    </xf>
    <xf numFmtId="2" fontId="29" fillId="2" borderId="5" xfId="27" quotePrefix="1" applyNumberFormat="1" applyFont="1" applyFill="1" applyBorder="1" applyAlignment="1">
      <alignment horizontal="center" vertical="center"/>
    </xf>
    <xf numFmtId="164" fontId="29" fillId="2" borderId="0" xfId="8" quotePrefix="1" applyFont="1" applyFill="1" applyBorder="1" applyAlignment="1">
      <alignment horizontal="center" vertical="center"/>
    </xf>
    <xf numFmtId="2" fontId="29" fillId="2" borderId="5" xfId="37" applyNumberFormat="1" applyFont="1" applyFill="1" applyBorder="1" applyAlignment="1">
      <alignment horizontal="center" vertical="center"/>
    </xf>
    <xf numFmtId="2" fontId="29" fillId="2" borderId="0" xfId="37" applyNumberFormat="1" applyFont="1" applyFill="1" applyAlignment="1">
      <alignment horizontal="center" vertical="center"/>
    </xf>
    <xf numFmtId="2" fontId="29" fillId="2" borderId="4" xfId="27" applyNumberFormat="1" applyFont="1" applyFill="1" applyBorder="1" applyAlignment="1">
      <alignment horizontal="center" vertical="center"/>
    </xf>
    <xf numFmtId="2" fontId="29" fillId="2" borderId="4" xfId="27" quotePrefix="1" applyNumberFormat="1" applyFont="1" applyFill="1" applyBorder="1" applyAlignment="1">
      <alignment horizontal="center" vertical="center"/>
    </xf>
    <xf numFmtId="0" fontId="10" fillId="2" borderId="0" xfId="45" applyFill="1"/>
    <xf numFmtId="0" fontId="84" fillId="2" borderId="0" xfId="45" applyFont="1" applyFill="1" applyAlignment="1">
      <alignment horizontal="centerContinuous" vertical="center" wrapText="1"/>
    </xf>
    <xf numFmtId="0" fontId="102" fillId="2" borderId="0" xfId="45" applyFont="1" applyFill="1" applyAlignment="1">
      <alignment horizontal="centerContinuous" vertical="center" wrapText="1"/>
    </xf>
    <xf numFmtId="0" fontId="93" fillId="2" borderId="0" xfId="4" applyFont="1" applyFill="1" applyAlignment="1" applyProtection="1">
      <alignment horizontal="left" vertical="center"/>
      <protection locked="0"/>
    </xf>
    <xf numFmtId="217" fontId="80" fillId="2" borderId="0" xfId="41" applyNumberFormat="1" applyFont="1" applyFill="1" applyAlignment="1">
      <alignment horizontal="center"/>
    </xf>
    <xf numFmtId="217" fontId="80" fillId="2" borderId="0" xfId="46" applyNumberFormat="1" applyFont="1" applyFill="1"/>
    <xf numFmtId="0" fontId="10" fillId="2" borderId="0" xfId="46" applyFill="1"/>
    <xf numFmtId="0" fontId="11" fillId="2" borderId="0" xfId="45" applyFont="1" applyFill="1" applyAlignment="1">
      <alignment vertical="center"/>
    </xf>
    <xf numFmtId="0" fontId="14" fillId="2" borderId="3" xfId="45" applyFont="1" applyFill="1" applyBorder="1" applyAlignment="1">
      <alignment vertical="center"/>
    </xf>
    <xf numFmtId="0" fontId="13" fillId="2" borderId="2" xfId="36" applyFont="1" applyFill="1" applyBorder="1" applyAlignment="1">
      <alignment horizontal="centerContinuous" vertical="center"/>
    </xf>
    <xf numFmtId="14" fontId="10" fillId="2" borderId="0" xfId="45" applyNumberFormat="1" applyFill="1"/>
    <xf numFmtId="0" fontId="14" fillId="2" borderId="4" xfId="45" applyFont="1" applyFill="1" applyBorder="1" applyAlignment="1">
      <alignment vertical="center"/>
    </xf>
    <xf numFmtId="0" fontId="13" fillId="2" borderId="4" xfId="36" applyFont="1" applyFill="1" applyBorder="1" applyAlignment="1">
      <alignment horizontal="centerContinuous" vertical="center"/>
    </xf>
    <xf numFmtId="2" fontId="14" fillId="2" borderId="0" xfId="14" applyNumberFormat="1" applyFont="1" applyFill="1" applyAlignment="1">
      <alignment horizontal="center" vertical="center"/>
    </xf>
    <xf numFmtId="165" fontId="60" fillId="2" borderId="0" xfId="5" applyNumberFormat="1" applyFont="1" applyFill="1" applyAlignment="1">
      <alignment vertical="center"/>
    </xf>
    <xf numFmtId="177" fontId="14" fillId="2" borderId="0" xfId="14" applyNumberFormat="1" applyFont="1" applyFill="1" applyAlignment="1">
      <alignment horizontal="center" vertical="center"/>
    </xf>
    <xf numFmtId="0" fontId="117" fillId="2" borderId="0" xfId="45" applyFont="1" applyFill="1"/>
    <xf numFmtId="2" fontId="118" fillId="2" borderId="0" xfId="14" applyNumberFormat="1" applyFont="1" applyFill="1" applyAlignment="1">
      <alignment horizontal="center" vertical="center"/>
    </xf>
    <xf numFmtId="0" fontId="11" fillId="2" borderId="1" xfId="45" applyFont="1" applyFill="1" applyBorder="1" applyAlignment="1">
      <alignment vertical="center"/>
    </xf>
    <xf numFmtId="0" fontId="28" fillId="2" borderId="0" xfId="36" applyFont="1" applyFill="1" applyAlignment="1">
      <alignment horizontal="left" vertical="center"/>
    </xf>
    <xf numFmtId="0" fontId="29" fillId="2" borderId="0" xfId="4" applyFont="1" applyFill="1" applyAlignment="1" applyProtection="1">
      <alignment vertical="center"/>
    </xf>
    <xf numFmtId="0" fontId="29" fillId="2" borderId="0" xfId="45" applyFont="1" applyFill="1" applyAlignment="1">
      <alignment vertical="center"/>
    </xf>
    <xf numFmtId="195" fontId="11" fillId="2" borderId="0" xfId="45" applyNumberFormat="1" applyFont="1" applyFill="1" applyAlignment="1">
      <alignment horizontal="right" vertical="center"/>
    </xf>
    <xf numFmtId="0" fontId="29" fillId="2" borderId="0" xfId="45" applyFont="1" applyFill="1"/>
    <xf numFmtId="2" fontId="10" fillId="2" borderId="0" xfId="45" applyNumberFormat="1" applyFill="1" applyAlignment="1">
      <alignment horizontal="center"/>
    </xf>
    <xf numFmtId="0" fontId="117" fillId="2" borderId="0" xfId="6" applyFont="1" applyFill="1" applyAlignment="1">
      <alignment horizontal="center"/>
    </xf>
    <xf numFmtId="0" fontId="84" fillId="2" borderId="0" xfId="46" applyFont="1" applyFill="1" applyAlignment="1">
      <alignment horizontal="centerContinuous" vertical="center" wrapText="1"/>
    </xf>
    <xf numFmtId="0" fontId="20" fillId="2" borderId="0" xfId="46" applyFont="1" applyFill="1" applyAlignment="1">
      <alignment horizontal="centerContinuous" vertical="center" wrapText="1"/>
    </xf>
    <xf numFmtId="0" fontId="102" fillId="2" borderId="0" xfId="46" applyFont="1" applyFill="1" applyAlignment="1">
      <alignment horizontal="centerContinuous" vertical="center" wrapText="1"/>
    </xf>
    <xf numFmtId="0" fontId="63" fillId="2" borderId="0" xfId="46" applyFont="1" applyFill="1" applyAlignment="1">
      <alignment horizontal="center" vertical="center"/>
    </xf>
    <xf numFmtId="0" fontId="85" fillId="2" borderId="0" xfId="46" applyFont="1" applyFill="1" applyAlignment="1">
      <alignment horizontal="centerContinuous" vertical="center" wrapText="1"/>
    </xf>
    <xf numFmtId="17" fontId="119" fillId="2" borderId="0" xfId="46" applyNumberFormat="1" applyFont="1" applyFill="1" applyAlignment="1">
      <alignment horizontal="center"/>
    </xf>
    <xf numFmtId="0" fontId="11" fillId="2" borderId="0" xfId="46" applyFont="1" applyFill="1" applyAlignment="1">
      <alignment vertical="center"/>
    </xf>
    <xf numFmtId="0" fontId="14" fillId="2" borderId="3" xfId="46" applyFont="1" applyFill="1" applyBorder="1" applyAlignment="1">
      <alignment vertical="center"/>
    </xf>
    <xf numFmtId="2" fontId="117" fillId="2" borderId="0" xfId="46" applyNumberFormat="1" applyFont="1" applyFill="1"/>
    <xf numFmtId="0" fontId="14" fillId="2" borderId="4" xfId="46" applyFont="1" applyFill="1" applyBorder="1" applyAlignment="1">
      <alignment vertical="center"/>
    </xf>
    <xf numFmtId="0" fontId="11" fillId="2" borderId="1" xfId="46" applyFont="1" applyFill="1" applyBorder="1" applyAlignment="1">
      <alignment vertical="center"/>
    </xf>
    <xf numFmtId="0" fontId="29" fillId="0" borderId="0" xfId="46" applyFont="1" applyAlignment="1">
      <alignment vertical="center"/>
    </xf>
    <xf numFmtId="0" fontId="29" fillId="2" borderId="0" xfId="46" applyFont="1" applyFill="1" applyAlignment="1">
      <alignment vertical="center"/>
    </xf>
    <xf numFmtId="195" fontId="11" fillId="2" borderId="0" xfId="46" applyNumberFormat="1" applyFont="1" applyFill="1" applyAlignment="1">
      <alignment horizontal="right" vertical="center"/>
    </xf>
    <xf numFmtId="0" fontId="29" fillId="2" borderId="0" xfId="46" applyFont="1" applyFill="1"/>
    <xf numFmtId="220" fontId="77" fillId="2" borderId="0" xfId="5" applyNumberFormat="1" applyFont="1" applyFill="1" applyAlignment="1">
      <alignment horizontal="centerContinuous" vertical="center"/>
    </xf>
    <xf numFmtId="220" fontId="29" fillId="2" borderId="3" xfId="6" applyNumberFormat="1" applyFont="1" applyFill="1" applyBorder="1" applyAlignment="1">
      <alignment vertical="center" wrapText="1"/>
    </xf>
    <xf numFmtId="177" fontId="25" fillId="2" borderId="16" xfId="5" applyNumberFormat="1" applyFont="1" applyFill="1" applyBorder="1" applyAlignment="1">
      <alignment horizontal="centerContinuous" vertical="center"/>
    </xf>
    <xf numFmtId="220" fontId="29" fillId="2" borderId="4" xfId="6" applyNumberFormat="1" applyFont="1" applyFill="1" applyBorder="1" applyAlignment="1">
      <alignment vertical="center" wrapText="1"/>
    </xf>
    <xf numFmtId="177" fontId="25" fillId="2" borderId="24" xfId="5" applyNumberFormat="1" applyFont="1" applyFill="1" applyBorder="1" applyAlignment="1">
      <alignment horizontal="center" vertical="center"/>
    </xf>
    <xf numFmtId="220" fontId="29" fillId="2" borderId="0" xfId="6" applyNumberFormat="1" applyFont="1" applyFill="1" applyAlignment="1">
      <alignment vertical="center" wrapText="1"/>
    </xf>
    <xf numFmtId="169" fontId="12" fillId="2" borderId="0" xfId="8" applyNumberFormat="1" applyFont="1" applyFill="1" applyBorder="1" applyAlignment="1">
      <alignment vertical="center" wrapText="1"/>
    </xf>
    <xf numFmtId="168" fontId="12" fillId="2" borderId="20" xfId="6" applyNumberFormat="1" applyFont="1" applyFill="1" applyBorder="1" applyAlignment="1">
      <alignment horizontal="right" vertical="center" wrapText="1"/>
    </xf>
    <xf numFmtId="220" fontId="121" fillId="2" borderId="0" xfId="6" applyNumberFormat="1" applyFont="1" applyFill="1" applyAlignment="1">
      <alignment horizontal="left" vertical="center"/>
    </xf>
    <xf numFmtId="168" fontId="12" fillId="2" borderId="0" xfId="6" applyNumberFormat="1" applyFont="1" applyFill="1" applyAlignment="1">
      <alignment horizontal="right" vertical="center" wrapText="1"/>
    </xf>
    <xf numFmtId="220" fontId="14" fillId="2" borderId="0" xfId="6" applyNumberFormat="1" applyFont="1" applyFill="1" applyAlignment="1">
      <alignment horizontal="left" vertical="center"/>
    </xf>
    <xf numFmtId="220" fontId="11" fillId="2" borderId="0" xfId="6" applyNumberFormat="1" applyFont="1" applyFill="1" applyAlignment="1">
      <alignment vertical="center"/>
    </xf>
    <xf numFmtId="168" fontId="11" fillId="2" borderId="0" xfId="6" applyNumberFormat="1" applyFont="1" applyFill="1" applyAlignment="1">
      <alignment horizontal="right" vertical="center" wrapText="1"/>
    </xf>
    <xf numFmtId="169" fontId="12" fillId="2" borderId="0" xfId="8" applyNumberFormat="1" applyFont="1" applyFill="1" applyBorder="1" applyAlignment="1">
      <alignment vertical="center"/>
    </xf>
    <xf numFmtId="220" fontId="14" fillId="2" borderId="5" xfId="6" applyNumberFormat="1" applyFont="1" applyFill="1" applyBorder="1" applyAlignment="1">
      <alignment horizontal="left" vertical="center"/>
    </xf>
    <xf numFmtId="169" fontId="12" fillId="2" borderId="5" xfId="8" applyNumberFormat="1" applyFont="1" applyFill="1" applyBorder="1" applyAlignment="1">
      <alignment vertical="center"/>
    </xf>
    <xf numFmtId="168" fontId="12" fillId="2" borderId="5" xfId="6" applyNumberFormat="1" applyFont="1" applyFill="1" applyBorder="1" applyAlignment="1">
      <alignment horizontal="right" vertical="center" wrapText="1"/>
    </xf>
    <xf numFmtId="220" fontId="13" fillId="2" borderId="0" xfId="6" applyNumberFormat="1" applyFont="1" applyFill="1" applyAlignment="1">
      <alignment horizontal="left" vertical="center"/>
    </xf>
    <xf numFmtId="220" fontId="28" fillId="2" borderId="0" xfId="6" applyNumberFormat="1" applyFont="1" applyFill="1" applyAlignment="1">
      <alignment vertical="center"/>
    </xf>
    <xf numFmtId="220" fontId="12" fillId="2" borderId="0" xfId="47" applyNumberFormat="1" applyFont="1" applyFill="1" applyAlignment="1">
      <alignment vertical="center"/>
    </xf>
    <xf numFmtId="220" fontId="12" fillId="2" borderId="0" xfId="6" applyNumberFormat="1" applyFont="1" applyFill="1" applyAlignment="1">
      <alignment vertical="center" wrapText="1"/>
    </xf>
    <xf numFmtId="220" fontId="12" fillId="2" borderId="0" xfId="6" applyNumberFormat="1" applyFont="1" applyFill="1" applyAlignment="1">
      <alignment vertical="center"/>
    </xf>
    <xf numFmtId="220" fontId="12" fillId="2" borderId="5" xfId="6" applyNumberFormat="1" applyFont="1" applyFill="1" applyBorder="1" applyAlignment="1">
      <alignment vertical="center"/>
    </xf>
    <xf numFmtId="220" fontId="123" fillId="2" borderId="0" xfId="5" applyNumberFormat="1" applyFont="1" applyFill="1" applyAlignment="1">
      <alignment vertical="center"/>
    </xf>
    <xf numFmtId="220" fontId="14" fillId="2" borderId="1" xfId="6" applyNumberFormat="1" applyFont="1" applyFill="1" applyBorder="1" applyAlignment="1">
      <alignment horizontal="left" vertical="center"/>
    </xf>
    <xf numFmtId="220" fontId="12" fillId="2" borderId="1" xfId="6" applyNumberFormat="1" applyFont="1" applyFill="1" applyBorder="1" applyAlignment="1">
      <alignment vertical="center"/>
    </xf>
    <xf numFmtId="169" fontId="12" fillId="2" borderId="1" xfId="8" applyNumberFormat="1" applyFont="1" applyFill="1" applyBorder="1" applyAlignment="1">
      <alignment vertical="center"/>
    </xf>
    <xf numFmtId="168" fontId="12" fillId="2" borderId="1" xfId="6" applyNumberFormat="1" applyFont="1" applyFill="1" applyBorder="1" applyAlignment="1">
      <alignment horizontal="right" vertical="center" wrapText="1"/>
    </xf>
    <xf numFmtId="220" fontId="29" fillId="2" borderId="0" xfId="6" applyNumberFormat="1" applyFont="1" applyFill="1" applyAlignment="1">
      <alignment vertical="center"/>
    </xf>
    <xf numFmtId="220" fontId="28" fillId="2" borderId="0" xfId="6" applyNumberFormat="1" applyFont="1" applyFill="1" applyAlignment="1">
      <alignment horizontal="right" vertical="center"/>
    </xf>
    <xf numFmtId="0" fontId="11" fillId="2" borderId="1" xfId="48" applyFont="1" applyFill="1" applyBorder="1" applyAlignment="1">
      <alignment vertical="center"/>
    </xf>
    <xf numFmtId="0" fontId="11" fillId="2" borderId="0" xfId="48" applyFont="1" applyFill="1" applyAlignment="1">
      <alignment vertical="center"/>
    </xf>
    <xf numFmtId="0" fontId="11" fillId="2" borderId="0" xfId="48" applyFont="1" applyFill="1"/>
    <xf numFmtId="0" fontId="113" fillId="2" borderId="0" xfId="48" applyFont="1" applyFill="1" applyAlignment="1">
      <alignment horizontal="left" vertical="center" indent="3"/>
    </xf>
    <xf numFmtId="0" fontId="12" fillId="2" borderId="0" xfId="48" applyFont="1" applyFill="1" applyAlignment="1">
      <alignment vertical="center"/>
    </xf>
    <xf numFmtId="0" fontId="77" fillId="2" borderId="0" xfId="48" applyFont="1" applyFill="1" applyAlignment="1">
      <alignment vertical="center"/>
    </xf>
    <xf numFmtId="0" fontId="12" fillId="2" borderId="4" xfId="48" applyFont="1" applyFill="1" applyBorder="1" applyAlignment="1">
      <alignment vertical="center"/>
    </xf>
    <xf numFmtId="0" fontId="11" fillId="2" borderId="4" xfId="48" applyFont="1" applyFill="1" applyBorder="1" applyAlignment="1">
      <alignment vertical="center"/>
    </xf>
    <xf numFmtId="0" fontId="12" fillId="2" borderId="25" xfId="48" applyFont="1" applyFill="1" applyBorder="1" applyAlignment="1">
      <alignment horizontal="right" vertical="center"/>
    </xf>
    <xf numFmtId="0" fontId="125" fillId="2" borderId="0" xfId="4" applyFont="1" applyFill="1" applyBorder="1" applyAlignment="1" applyProtection="1">
      <alignment vertical="center"/>
    </xf>
    <xf numFmtId="0" fontId="12" fillId="2" borderId="26" xfId="48" applyFont="1" applyFill="1" applyBorder="1" applyAlignment="1">
      <alignment horizontal="right" vertical="center"/>
    </xf>
    <xf numFmtId="0" fontId="126" fillId="2" borderId="0" xfId="4" applyFont="1" applyFill="1" applyBorder="1" applyAlignment="1" applyProtection="1">
      <alignment vertical="center"/>
    </xf>
    <xf numFmtId="0" fontId="127" fillId="2" borderId="0" xfId="4" applyFont="1" applyFill="1" applyAlignment="1" applyProtection="1"/>
    <xf numFmtId="0" fontId="11" fillId="2" borderId="1" xfId="48" applyFont="1" applyFill="1" applyBorder="1"/>
    <xf numFmtId="0" fontId="11" fillId="2" borderId="27" xfId="48" applyFont="1" applyFill="1" applyBorder="1"/>
    <xf numFmtId="0" fontId="128" fillId="2" borderId="0" xfId="4" applyFont="1" applyFill="1" applyAlignment="1" applyProtection="1">
      <alignment horizontal="left" vertical="center"/>
      <protection locked="0"/>
    </xf>
    <xf numFmtId="0" fontId="1" fillId="2" borderId="0" xfId="49" applyFill="1"/>
    <xf numFmtId="0" fontId="129" fillId="0" borderId="16" xfId="49" applyFont="1" applyBorder="1" applyAlignment="1">
      <alignment horizontal="center"/>
    </xf>
    <xf numFmtId="0" fontId="129" fillId="0" borderId="16" xfId="49" applyFont="1" applyBorder="1" applyAlignment="1">
      <alignment horizontal="right"/>
    </xf>
    <xf numFmtId="0" fontId="79" fillId="0" borderId="16" xfId="5" applyFont="1" applyBorder="1" applyAlignment="1">
      <alignment horizontal="center" vertical="center"/>
    </xf>
    <xf numFmtId="0" fontId="13" fillId="0" borderId="0" xfId="49" applyFont="1" applyAlignment="1">
      <alignment horizontal="left" vertical="center"/>
    </xf>
    <xf numFmtId="0" fontId="14" fillId="0" borderId="0" xfId="49" applyFont="1" applyAlignment="1">
      <alignment horizontal="center" vertical="center"/>
    </xf>
    <xf numFmtId="221" fontId="130" fillId="0" borderId="0" xfId="49" applyNumberFormat="1" applyFont="1" applyAlignment="1">
      <alignment horizontal="center" vertical="center"/>
    </xf>
    <xf numFmtId="168" fontId="130" fillId="0" borderId="0" xfId="6" applyNumberFormat="1" applyFont="1" applyAlignment="1">
      <alignment horizontal="center"/>
    </xf>
    <xf numFmtId="0" fontId="131" fillId="0" borderId="0" xfId="49" applyFont="1" applyAlignment="1">
      <alignment horizontal="left" vertical="center"/>
    </xf>
    <xf numFmtId="221" fontId="14" fillId="0" borderId="0" xfId="7" applyNumberFormat="1" applyFont="1" applyAlignment="1">
      <alignment horizontal="center" vertical="center"/>
    </xf>
    <xf numFmtId="168" fontId="132" fillId="0" borderId="0" xfId="6" applyNumberFormat="1" applyFont="1" applyAlignment="1">
      <alignment horizontal="center"/>
    </xf>
    <xf numFmtId="0" fontId="13" fillId="0" borderId="5" xfId="49" applyFont="1" applyBorder="1" applyAlignment="1">
      <alignment horizontal="left" vertical="center"/>
    </xf>
    <xf numFmtId="0" fontId="131" fillId="0" borderId="5" xfId="49" applyFont="1" applyBorder="1" applyAlignment="1">
      <alignment horizontal="left" vertical="center"/>
    </xf>
    <xf numFmtId="221" fontId="14" fillId="0" borderId="5" xfId="7" applyNumberFormat="1" applyFont="1" applyBorder="1" applyAlignment="1">
      <alignment horizontal="center" vertical="center"/>
    </xf>
    <xf numFmtId="168" fontId="132" fillId="0" borderId="5" xfId="6" applyNumberFormat="1" applyFont="1" applyBorder="1" applyAlignment="1">
      <alignment horizontal="center"/>
    </xf>
    <xf numFmtId="0" fontId="132" fillId="0" borderId="0" xfId="49" applyFont="1" applyAlignment="1">
      <alignment horizontal="left" vertical="center"/>
    </xf>
    <xf numFmtId="221" fontId="13" fillId="0" borderId="0" xfId="7" applyNumberFormat="1" applyFont="1" applyAlignment="1">
      <alignment horizontal="center" vertical="center"/>
    </xf>
    <xf numFmtId="221" fontId="13" fillId="0" borderId="0" xfId="49" applyNumberFormat="1" applyFont="1" applyAlignment="1">
      <alignment horizontal="center" vertical="center"/>
    </xf>
    <xf numFmtId="0" fontId="25" fillId="0" borderId="0" xfId="5" applyFont="1" applyAlignment="1">
      <alignment horizontal="left" vertical="center"/>
    </xf>
    <xf numFmtId="0" fontId="28" fillId="0" borderId="0" xfId="49" applyFont="1" applyAlignment="1">
      <alignment horizontal="left" vertical="center"/>
    </xf>
    <xf numFmtId="221" fontId="14" fillId="0" borderId="1" xfId="7" applyNumberFormat="1" applyFont="1" applyBorder="1" applyAlignment="1">
      <alignment horizontal="center" vertical="center"/>
    </xf>
    <xf numFmtId="168" fontId="132" fillId="0" borderId="1" xfId="6" applyNumberFormat="1" applyFont="1" applyBorder="1" applyAlignment="1">
      <alignment horizontal="center"/>
    </xf>
    <xf numFmtId="0" fontId="1" fillId="0" borderId="0" xfId="49"/>
    <xf numFmtId="0" fontId="14" fillId="2" borderId="0" xfId="5" applyFont="1" applyFill="1" applyAlignment="1">
      <alignment horizontal="left" vertical="center" wrapText="1"/>
    </xf>
    <xf numFmtId="0" fontId="14" fillId="2" borderId="0" xfId="49" applyFont="1" applyFill="1"/>
    <xf numFmtId="0" fontId="133" fillId="2" borderId="0" xfId="49" applyFont="1" applyFill="1"/>
    <xf numFmtId="220" fontId="15" fillId="2" borderId="0" xfId="4" applyNumberFormat="1" applyFill="1" applyAlignment="1" applyProtection="1">
      <alignment vertical="center"/>
    </xf>
    <xf numFmtId="220" fontId="134" fillId="2" borderId="0" xfId="4" applyNumberFormat="1" applyFont="1" applyFill="1" applyAlignment="1" applyProtection="1">
      <alignment vertical="center"/>
    </xf>
    <xf numFmtId="220" fontId="20" fillId="2" borderId="0" xfId="6" applyNumberFormat="1" applyFont="1" applyFill="1" applyAlignment="1">
      <alignment horizontal="centerContinuous" vertical="center" wrapText="1"/>
    </xf>
    <xf numFmtId="220" fontId="11" fillId="2" borderId="0" xfId="6" applyNumberFormat="1" applyFont="1" applyFill="1" applyAlignment="1">
      <alignment horizontal="centerContinuous" vertical="center" wrapText="1"/>
    </xf>
    <xf numFmtId="220" fontId="72" fillId="2" borderId="0" xfId="5" applyNumberFormat="1" applyFont="1" applyFill="1" applyAlignment="1">
      <alignment horizontal="centerContinuous" vertical="center"/>
    </xf>
    <xf numFmtId="220" fontId="77" fillId="2" borderId="1" xfId="5" applyNumberFormat="1" applyFont="1" applyFill="1" applyBorder="1" applyAlignment="1">
      <alignment horizontal="centerContinuous" vertical="center"/>
    </xf>
    <xf numFmtId="220" fontId="135" fillId="2" borderId="0" xfId="5" applyNumberFormat="1" applyFont="1" applyFill="1" applyAlignment="1">
      <alignment horizontal="centerContinuous" vertical="center"/>
    </xf>
    <xf numFmtId="220" fontId="135" fillId="2" borderId="0" xfId="5" applyNumberFormat="1" applyFont="1" applyFill="1" applyAlignment="1">
      <alignment horizontal="left" vertical="center"/>
    </xf>
    <xf numFmtId="220" fontId="135" fillId="2" borderId="1" xfId="5" applyNumberFormat="1" applyFont="1" applyFill="1" applyBorder="1" applyAlignment="1">
      <alignment horizontal="centerContinuous" vertical="center"/>
    </xf>
    <xf numFmtId="220" fontId="25" fillId="2" borderId="2" xfId="5" applyNumberFormat="1" applyFont="1" applyFill="1" applyBorder="1" applyAlignment="1">
      <alignment horizontal="centerContinuous" vertical="center"/>
    </xf>
    <xf numFmtId="220" fontId="14" fillId="2" borderId="2" xfId="6" applyNumberFormat="1" applyFont="1" applyFill="1" applyBorder="1" applyAlignment="1">
      <alignment horizontal="centerContinuous" vertical="center"/>
    </xf>
    <xf numFmtId="220" fontId="25" fillId="2" borderId="0" xfId="5" applyNumberFormat="1" applyFont="1" applyFill="1" applyAlignment="1">
      <alignment horizontal="center" vertical="center"/>
    </xf>
    <xf numFmtId="220" fontId="12" fillId="2" borderId="4" xfId="6" applyNumberFormat="1" applyFont="1" applyFill="1" applyBorder="1" applyAlignment="1">
      <alignment horizontal="right" vertical="center"/>
    </xf>
    <xf numFmtId="220" fontId="14" fillId="2" borderId="0" xfId="6" applyNumberFormat="1" applyFont="1" applyFill="1" applyAlignment="1">
      <alignment horizontal="center" vertical="center"/>
    </xf>
    <xf numFmtId="220" fontId="12" fillId="2" borderId="20" xfId="6" applyNumberFormat="1" applyFont="1" applyFill="1" applyBorder="1" applyAlignment="1">
      <alignment horizontal="left" vertical="center"/>
    </xf>
    <xf numFmtId="220" fontId="12" fillId="2" borderId="20" xfId="6" applyNumberFormat="1" applyFont="1" applyFill="1" applyBorder="1" applyAlignment="1">
      <alignment horizontal="center" vertical="center"/>
    </xf>
    <xf numFmtId="220" fontId="11" fillId="2" borderId="20" xfId="6" applyNumberFormat="1" applyFont="1" applyFill="1" applyBorder="1" applyAlignment="1">
      <alignment vertical="center" wrapText="1"/>
    </xf>
    <xf numFmtId="220" fontId="12" fillId="2" borderId="20" xfId="6" applyNumberFormat="1" applyFont="1" applyFill="1" applyBorder="1" applyAlignment="1">
      <alignment horizontal="right" vertical="center"/>
    </xf>
    <xf numFmtId="222" fontId="12" fillId="2" borderId="20" xfId="6" applyNumberFormat="1" applyFont="1" applyFill="1" applyBorder="1" applyAlignment="1">
      <alignment horizontal="right" vertical="center"/>
    </xf>
    <xf numFmtId="220" fontId="12" fillId="0" borderId="20" xfId="6" applyNumberFormat="1" applyFont="1" applyBorder="1" applyAlignment="1">
      <alignment horizontal="center" vertical="center"/>
    </xf>
    <xf numFmtId="220" fontId="12" fillId="2" borderId="0" xfId="6" applyNumberFormat="1" applyFont="1" applyFill="1" applyAlignment="1">
      <alignment horizontal="center" vertical="center"/>
    </xf>
    <xf numFmtId="220" fontId="12" fillId="0" borderId="0" xfId="6" applyNumberFormat="1" applyFont="1" applyAlignment="1">
      <alignment horizontal="left" vertical="center"/>
    </xf>
    <xf numFmtId="220" fontId="12" fillId="0" borderId="0" xfId="47" applyNumberFormat="1" applyFont="1" applyAlignment="1">
      <alignment vertical="center"/>
    </xf>
    <xf numFmtId="220" fontId="12" fillId="0" borderId="0" xfId="6" applyNumberFormat="1" applyFont="1" applyAlignment="1">
      <alignment vertical="center" wrapText="1"/>
    </xf>
    <xf numFmtId="220" fontId="12" fillId="0" borderId="0" xfId="6" applyNumberFormat="1" applyFont="1" applyAlignment="1">
      <alignment horizontal="right" vertical="center"/>
    </xf>
    <xf numFmtId="223" fontId="12" fillId="0" borderId="0" xfId="6" applyNumberFormat="1" applyFont="1" applyAlignment="1">
      <alignment horizontal="right" vertical="center"/>
    </xf>
    <xf numFmtId="220" fontId="12" fillId="0" borderId="0" xfId="6" applyNumberFormat="1" applyFont="1" applyAlignment="1">
      <alignment horizontal="center" vertical="center"/>
    </xf>
    <xf numFmtId="220" fontId="11" fillId="0" borderId="0" xfId="6" applyNumberFormat="1" applyFont="1" applyAlignment="1">
      <alignment vertical="center"/>
    </xf>
    <xf numFmtId="220" fontId="11" fillId="0" borderId="0" xfId="6" applyNumberFormat="1" applyFont="1" applyAlignment="1">
      <alignment horizontal="left" vertical="center"/>
    </xf>
    <xf numFmtId="220" fontId="136" fillId="0" borderId="0" xfId="6" applyNumberFormat="1" applyFont="1" applyAlignment="1">
      <alignment vertical="center"/>
    </xf>
    <xf numFmtId="220" fontId="11" fillId="0" borderId="0" xfId="6" applyNumberFormat="1" applyFont="1" applyAlignment="1">
      <alignment horizontal="right" vertical="center"/>
    </xf>
    <xf numFmtId="224" fontId="12" fillId="0" borderId="0" xfId="6" applyNumberFormat="1" applyFont="1" applyAlignment="1">
      <alignment horizontal="right" vertical="center"/>
    </xf>
    <xf numFmtId="220" fontId="11" fillId="0" borderId="0" xfId="6" applyNumberFormat="1" applyFont="1" applyAlignment="1">
      <alignment horizontal="center" vertical="center"/>
    </xf>
    <xf numFmtId="220" fontId="12" fillId="0" borderId="0" xfId="6" applyNumberFormat="1" applyFont="1" applyAlignment="1">
      <alignment vertical="center"/>
    </xf>
    <xf numFmtId="220" fontId="12" fillId="2" borderId="20" xfId="6" applyNumberFormat="1" applyFont="1" applyFill="1" applyBorder="1" applyAlignment="1">
      <alignment vertical="center" wrapText="1"/>
    </xf>
    <xf numFmtId="220" fontId="12" fillId="2" borderId="0" xfId="6" applyNumberFormat="1" applyFont="1" applyFill="1" applyAlignment="1">
      <alignment horizontal="right" vertical="center"/>
    </xf>
    <xf numFmtId="220" fontId="12" fillId="2" borderId="0" xfId="6" applyNumberFormat="1" applyFont="1" applyFill="1" applyAlignment="1">
      <alignment horizontal="left" vertical="center"/>
    </xf>
    <xf numFmtId="220" fontId="11" fillId="2" borderId="0" xfId="6" applyNumberFormat="1" applyFont="1" applyFill="1" applyAlignment="1">
      <alignment horizontal="left" vertical="center"/>
    </xf>
    <xf numFmtId="220" fontId="136" fillId="2" borderId="0" xfId="6" applyNumberFormat="1" applyFont="1" applyFill="1" applyAlignment="1">
      <alignment vertical="center"/>
    </xf>
    <xf numFmtId="220" fontId="11" fillId="2" borderId="0" xfId="6" applyNumberFormat="1" applyFont="1" applyFill="1" applyAlignment="1">
      <alignment horizontal="right" vertical="center"/>
    </xf>
    <xf numFmtId="220" fontId="12" fillId="2" borderId="4" xfId="6" applyNumberFormat="1" applyFont="1" applyFill="1" applyBorder="1" applyAlignment="1">
      <alignment vertical="center"/>
    </xf>
    <xf numFmtId="220" fontId="12" fillId="0" borderId="4" xfId="6" applyNumberFormat="1" applyFont="1" applyBorder="1" applyAlignment="1">
      <alignment horizontal="right" vertical="center"/>
    </xf>
    <xf numFmtId="220" fontId="11" fillId="2" borderId="0" xfId="6" applyNumberFormat="1" applyFont="1" applyFill="1" applyAlignment="1">
      <alignment vertical="center" wrapText="1"/>
    </xf>
    <xf numFmtId="220" fontId="12" fillId="0" borderId="20" xfId="6" applyNumberFormat="1" applyFont="1" applyBorder="1" applyAlignment="1">
      <alignment horizontal="right" vertical="center"/>
    </xf>
    <xf numFmtId="220" fontId="137" fillId="2" borderId="0" xfId="6" applyNumberFormat="1" applyFont="1" applyFill="1" applyAlignment="1">
      <alignment vertical="center"/>
    </xf>
    <xf numFmtId="220" fontId="11" fillId="2" borderId="20" xfId="6" applyNumberFormat="1" applyFont="1" applyFill="1" applyBorder="1" applyAlignment="1">
      <alignment vertical="center"/>
    </xf>
    <xf numFmtId="220" fontId="11" fillId="2" borderId="0" xfId="47" applyNumberFormat="1" applyFont="1" applyFill="1" applyAlignment="1">
      <alignment vertical="center"/>
    </xf>
    <xf numFmtId="220" fontId="11" fillId="2" borderId="4" xfId="6" applyNumberFormat="1" applyFont="1" applyFill="1" applyBorder="1" applyAlignment="1">
      <alignment horizontal="left" vertical="center"/>
    </xf>
    <xf numFmtId="220" fontId="11" fillId="2" borderId="4" xfId="6" applyNumberFormat="1" applyFont="1" applyFill="1" applyBorder="1" applyAlignment="1">
      <alignment vertical="center"/>
    </xf>
    <xf numFmtId="220" fontId="11" fillId="2" borderId="4" xfId="6" applyNumberFormat="1" applyFont="1" applyFill="1" applyBorder="1" applyAlignment="1">
      <alignment horizontal="right" vertical="center"/>
    </xf>
    <xf numFmtId="220" fontId="12" fillId="2" borderId="6" xfId="6" applyNumberFormat="1" applyFont="1" applyFill="1" applyBorder="1" applyAlignment="1">
      <alignment horizontal="left" vertical="center"/>
    </xf>
    <xf numFmtId="220" fontId="12" fillId="2" borderId="6" xfId="47" applyNumberFormat="1" applyFont="1" applyFill="1" applyBorder="1" applyAlignment="1">
      <alignment vertical="center"/>
    </xf>
    <xf numFmtId="220" fontId="12" fillId="2" borderId="6" xfId="6" applyNumberFormat="1" applyFont="1" applyFill="1" applyBorder="1" applyAlignment="1">
      <alignment vertical="center" wrapText="1"/>
    </xf>
    <xf numFmtId="220" fontId="12" fillId="2" borderId="6" xfId="6" applyNumberFormat="1" applyFont="1" applyFill="1" applyBorder="1" applyAlignment="1">
      <alignment horizontal="right" vertical="center"/>
    </xf>
    <xf numFmtId="220" fontId="12" fillId="2" borderId="1" xfId="6" applyNumberFormat="1" applyFont="1" applyFill="1" applyBorder="1" applyAlignment="1">
      <alignment horizontal="left" vertical="center"/>
    </xf>
    <xf numFmtId="220" fontId="12" fillId="2" borderId="1" xfId="47" applyNumberFormat="1" applyFont="1" applyFill="1" applyBorder="1" applyAlignment="1">
      <alignment vertical="center"/>
    </xf>
    <xf numFmtId="220" fontId="11" fillId="2" borderId="1" xfId="6" applyNumberFormat="1" applyFont="1" applyFill="1" applyBorder="1" applyAlignment="1">
      <alignment vertical="center"/>
    </xf>
    <xf numFmtId="220" fontId="11" fillId="2" borderId="1" xfId="6" applyNumberFormat="1" applyFont="1" applyFill="1" applyBorder="1" applyAlignment="1">
      <alignment vertical="center" wrapText="1"/>
    </xf>
    <xf numFmtId="220" fontId="11" fillId="2" borderId="1" xfId="6" applyNumberFormat="1" applyFont="1" applyFill="1" applyBorder="1" applyAlignment="1">
      <alignment horizontal="right" vertical="center"/>
    </xf>
    <xf numFmtId="220" fontId="136" fillId="2" borderId="0" xfId="6" quotePrefix="1" applyNumberFormat="1" applyFont="1" applyFill="1" applyAlignment="1">
      <alignment vertical="center"/>
    </xf>
    <xf numFmtId="220" fontId="138" fillId="2" borderId="0" xfId="6" applyNumberFormat="1" applyFont="1" applyFill="1" applyAlignment="1">
      <alignment horizontal="centerContinuous" vertical="center" wrapText="1"/>
    </xf>
    <xf numFmtId="220" fontId="94" fillId="2" borderId="1" xfId="6" applyNumberFormat="1" applyFont="1" applyFill="1" applyBorder="1" applyAlignment="1">
      <alignment vertical="center"/>
    </xf>
    <xf numFmtId="220" fontId="11" fillId="2" borderId="1" xfId="6" applyNumberFormat="1" applyFont="1" applyFill="1" applyBorder="1" applyAlignment="1">
      <alignment horizontal="centerContinuous" vertical="center"/>
    </xf>
    <xf numFmtId="220" fontId="47" fillId="2" borderId="1" xfId="6" applyNumberFormat="1" applyFont="1" applyFill="1" applyBorder="1" applyAlignment="1">
      <alignment horizontal="centerContinuous" vertical="center"/>
    </xf>
    <xf numFmtId="220" fontId="90" fillId="2" borderId="1" xfId="47" applyNumberFormat="1" applyFont="1" applyFill="1" applyBorder="1" applyAlignment="1">
      <alignment horizontal="centerContinuous" vertical="center"/>
    </xf>
    <xf numFmtId="220" fontId="11" fillId="2" borderId="3" xfId="6" applyNumberFormat="1" applyFont="1" applyFill="1" applyBorder="1" applyAlignment="1">
      <alignment vertical="center"/>
    </xf>
    <xf numFmtId="177" fontId="13" fillId="2" borderId="0" xfId="47" applyNumberFormat="1" applyFont="1" applyFill="1" applyAlignment="1">
      <alignment horizontal="right" vertical="center"/>
    </xf>
    <xf numFmtId="177" fontId="13" fillId="2" borderId="0" xfId="47" applyNumberFormat="1" applyFont="1" applyFill="1" applyAlignment="1">
      <alignment vertical="center"/>
    </xf>
    <xf numFmtId="220" fontId="12" fillId="2" borderId="5" xfId="6" applyNumberFormat="1" applyFont="1" applyFill="1" applyBorder="1" applyAlignment="1">
      <alignment horizontal="left" vertical="center"/>
    </xf>
    <xf numFmtId="220" fontId="12" fillId="2" borderId="5" xfId="47" applyNumberFormat="1" applyFont="1" applyFill="1" applyBorder="1" applyAlignment="1">
      <alignment vertical="center"/>
    </xf>
    <xf numFmtId="220" fontId="24" fillId="2" borderId="0" xfId="5" applyNumberFormat="1" applyFont="1" applyFill="1" applyAlignment="1">
      <alignment horizontal="left" vertical="center"/>
    </xf>
    <xf numFmtId="220" fontId="12" fillId="2" borderId="8" xfId="47" applyNumberFormat="1" applyFont="1" applyFill="1" applyBorder="1" applyAlignment="1">
      <alignment vertical="center"/>
    </xf>
    <xf numFmtId="220" fontId="29" fillId="2" borderId="1" xfId="6" applyNumberFormat="1" applyFont="1" applyFill="1" applyBorder="1" applyAlignment="1">
      <alignment vertical="center"/>
    </xf>
    <xf numFmtId="220" fontId="29" fillId="2" borderId="1" xfId="47" applyNumberFormat="1" applyFont="1" applyFill="1" applyBorder="1" applyAlignment="1">
      <alignment vertical="center"/>
    </xf>
    <xf numFmtId="220" fontId="14" fillId="2" borderId="0" xfId="6" applyNumberFormat="1" applyFont="1" applyFill="1" applyAlignment="1">
      <alignment vertical="center"/>
    </xf>
    <xf numFmtId="220" fontId="11" fillId="2" borderId="0" xfId="6" quotePrefix="1" applyNumberFormat="1" applyFont="1" applyFill="1" applyAlignment="1">
      <alignment vertical="center"/>
    </xf>
    <xf numFmtId="220" fontId="13" fillId="2" borderId="0" xfId="5" applyNumberFormat="1" applyFont="1" applyFill="1" applyAlignment="1">
      <alignment vertical="center"/>
    </xf>
    <xf numFmtId="220" fontId="25" fillId="2" borderId="0" xfId="5" applyNumberFormat="1" applyFont="1" applyFill="1" applyAlignment="1">
      <alignment vertical="center"/>
    </xf>
    <xf numFmtId="220" fontId="11" fillId="2" borderId="0" xfId="6" applyNumberFormat="1" applyFont="1" applyFill="1" applyAlignment="1">
      <alignment horizontal="center" vertical="center"/>
    </xf>
    <xf numFmtId="220" fontId="112" fillId="2" borderId="0" xfId="6" applyNumberFormat="1" applyFont="1" applyFill="1" applyAlignment="1">
      <alignment vertical="center"/>
    </xf>
    <xf numFmtId="220" fontId="139" fillId="2" borderId="0" xfId="6" applyNumberFormat="1" applyFont="1" applyFill="1" applyAlignment="1">
      <alignment vertical="center"/>
    </xf>
    <xf numFmtId="220" fontId="139" fillId="2" borderId="0" xfId="6" applyNumberFormat="1" applyFont="1" applyFill="1" applyAlignment="1">
      <alignment horizontal="center" vertical="center"/>
    </xf>
    <xf numFmtId="220" fontId="11" fillId="2" borderId="0" xfId="47" applyNumberFormat="1" applyFont="1" applyFill="1" applyAlignment="1">
      <alignment horizontal="centerContinuous" vertical="center"/>
    </xf>
    <xf numFmtId="225" fontId="113" fillId="2" borderId="5" xfId="47" applyNumberFormat="1" applyFont="1" applyFill="1" applyBorder="1" applyAlignment="1">
      <alignment horizontal="centerContinuous" vertical="center"/>
    </xf>
    <xf numFmtId="226" fontId="12" fillId="2" borderId="1" xfId="47" applyNumberFormat="1" applyFont="1" applyFill="1" applyBorder="1" applyAlignment="1">
      <alignment horizontal="centerContinuous" vertical="center"/>
    </xf>
    <xf numFmtId="226" fontId="12" fillId="2" borderId="1" xfId="14" applyNumberFormat="1" applyFont="1" applyFill="1" applyBorder="1" applyAlignment="1">
      <alignment horizontal="centerContinuous" vertical="center"/>
    </xf>
    <xf numFmtId="226" fontId="12" fillId="2" borderId="0" xfId="47" applyNumberFormat="1" applyFont="1" applyFill="1" applyAlignment="1">
      <alignment horizontal="centerContinuous" vertical="center"/>
    </xf>
    <xf numFmtId="220" fontId="11" fillId="2" borderId="3" xfId="6" applyNumberFormat="1" applyFont="1" applyFill="1" applyBorder="1" applyAlignment="1">
      <alignment horizontal="center" vertical="center"/>
    </xf>
    <xf numFmtId="220" fontId="13" fillId="2" borderId="16" xfId="47" applyNumberFormat="1" applyFont="1" applyFill="1" applyBorder="1" applyAlignment="1">
      <alignment horizontal="centerContinuous" vertical="center"/>
    </xf>
    <xf numFmtId="220" fontId="13" fillId="2" borderId="3" xfId="47" applyNumberFormat="1" applyFont="1" applyFill="1" applyBorder="1" applyAlignment="1">
      <alignment horizontal="centerContinuous" vertical="center"/>
    </xf>
    <xf numFmtId="220" fontId="13" fillId="2" borderId="3" xfId="47" applyNumberFormat="1" applyFont="1" applyFill="1" applyBorder="1" applyAlignment="1">
      <alignment vertical="center"/>
    </xf>
    <xf numFmtId="220" fontId="11" fillId="2" borderId="4" xfId="6" applyNumberFormat="1" applyFont="1" applyFill="1" applyBorder="1" applyAlignment="1">
      <alignment horizontal="center" vertical="center"/>
    </xf>
    <xf numFmtId="220" fontId="13" fillId="2" borderId="4" xfId="47" applyNumberFormat="1" applyFont="1" applyFill="1" applyBorder="1" applyAlignment="1">
      <alignment horizontal="center" vertical="center"/>
    </xf>
    <xf numFmtId="220" fontId="13" fillId="2" borderId="4" xfId="47" applyNumberFormat="1" applyFont="1" applyFill="1" applyBorder="1" applyAlignment="1">
      <alignment horizontal="center" vertical="center" wrapText="1"/>
    </xf>
    <xf numFmtId="220" fontId="79" fillId="2" borderId="0" xfId="47" applyNumberFormat="1" applyFont="1" applyFill="1" applyAlignment="1">
      <alignment vertical="center"/>
    </xf>
    <xf numFmtId="220" fontId="12" fillId="2" borderId="0" xfId="47" applyNumberFormat="1" applyFont="1" applyFill="1" applyAlignment="1">
      <alignment horizontal="right" vertical="center"/>
    </xf>
    <xf numFmtId="220" fontId="11" fillId="2" borderId="0" xfId="47" applyNumberFormat="1" applyFont="1" applyFill="1" applyAlignment="1">
      <alignment horizontal="left" vertical="center"/>
    </xf>
    <xf numFmtId="220" fontId="11" fillId="2" borderId="0" xfId="47" applyNumberFormat="1" applyFont="1" applyFill="1" applyAlignment="1">
      <alignment horizontal="right" vertical="center"/>
    </xf>
    <xf numFmtId="220" fontId="79" fillId="2" borderId="5" xfId="47" applyNumberFormat="1" applyFont="1" applyFill="1" applyBorder="1" applyAlignment="1">
      <alignment vertical="center"/>
    </xf>
    <xf numFmtId="220" fontId="11" fillId="2" borderId="5" xfId="47" applyNumberFormat="1" applyFont="1" applyFill="1" applyBorder="1" applyAlignment="1">
      <alignment horizontal="left" vertical="center"/>
    </xf>
    <xf numFmtId="220" fontId="11" fillId="2" borderId="5" xfId="47" applyNumberFormat="1" applyFont="1" applyFill="1" applyBorder="1" applyAlignment="1">
      <alignment vertical="center"/>
    </xf>
    <xf numFmtId="220" fontId="79" fillId="2" borderId="1" xfId="47" applyNumberFormat="1" applyFont="1" applyFill="1" applyBorder="1" applyAlignment="1">
      <alignment vertical="center"/>
    </xf>
    <xf numFmtId="220" fontId="11" fillId="2" borderId="1" xfId="47" applyNumberFormat="1" applyFont="1" applyFill="1" applyBorder="1" applyAlignment="1">
      <alignment horizontal="left" vertical="center"/>
    </xf>
    <xf numFmtId="220" fontId="11" fillId="2" borderId="1" xfId="47" applyNumberFormat="1" applyFont="1" applyFill="1" applyBorder="1" applyAlignment="1">
      <alignment vertical="center"/>
    </xf>
    <xf numFmtId="220" fontId="14" fillId="2" borderId="0" xfId="47" applyNumberFormat="1" applyFont="1" applyFill="1" applyAlignment="1">
      <alignment vertical="center"/>
    </xf>
    <xf numFmtId="220" fontId="11" fillId="2" borderId="3" xfId="47" applyNumberFormat="1" applyFont="1" applyFill="1" applyBorder="1" applyAlignment="1">
      <alignment horizontal="left" vertical="center"/>
    </xf>
    <xf numFmtId="0" fontId="9" fillId="2" borderId="0" xfId="6" applyFont="1" applyFill="1" applyAlignment="1">
      <alignment vertical="top" wrapText="1"/>
    </xf>
    <xf numFmtId="0" fontId="11" fillId="2" borderId="0" xfId="6" quotePrefix="1" applyFont="1" applyFill="1" applyAlignment="1">
      <alignment vertical="top"/>
    </xf>
    <xf numFmtId="220" fontId="140" fillId="2" borderId="0" xfId="6" applyNumberFormat="1" applyFont="1" applyFill="1"/>
    <xf numFmtId="220" fontId="19" fillId="2" borderId="0" xfId="6" applyNumberFormat="1" applyFill="1"/>
    <xf numFmtId="220" fontId="13" fillId="2" borderId="0" xfId="47" applyNumberFormat="1" applyFont="1" applyFill="1" applyAlignment="1">
      <alignment horizontal="center" vertical="center" wrapText="1"/>
    </xf>
    <xf numFmtId="220" fontId="12" fillId="2" borderId="20" xfId="47" applyNumberFormat="1" applyFont="1" applyFill="1" applyBorder="1" applyAlignment="1">
      <alignment horizontal="right" vertical="center"/>
    </xf>
    <xf numFmtId="220" fontId="11" fillId="2" borderId="0" xfId="6" applyNumberFormat="1" applyFont="1" applyFill="1" applyAlignment="1">
      <alignment horizontal="centerContinuous" vertical="center"/>
    </xf>
    <xf numFmtId="220" fontId="78" fillId="2" borderId="0" xfId="6" applyNumberFormat="1" applyFont="1" applyFill="1" applyAlignment="1">
      <alignment horizontal="centerContinuous" vertical="center"/>
    </xf>
    <xf numFmtId="220" fontId="94" fillId="2" borderId="0" xfId="6" applyNumberFormat="1" applyFont="1" applyFill="1" applyAlignment="1">
      <alignment horizontal="centerContinuous" vertical="center"/>
    </xf>
    <xf numFmtId="177" fontId="13" fillId="2" borderId="2" xfId="47" applyNumberFormat="1" applyFont="1" applyFill="1" applyBorder="1" applyAlignment="1">
      <alignment horizontal="centerContinuous" vertical="center"/>
    </xf>
    <xf numFmtId="220" fontId="13" fillId="2" borderId="2" xfId="47" applyNumberFormat="1" applyFont="1" applyFill="1" applyBorder="1" applyAlignment="1">
      <alignment horizontal="centerContinuous" vertical="center"/>
    </xf>
    <xf numFmtId="220" fontId="19" fillId="2" borderId="3" xfId="6" applyNumberFormat="1" applyFill="1" applyBorder="1" applyAlignment="1">
      <alignment vertical="center"/>
    </xf>
    <xf numFmtId="220" fontId="13" fillId="2" borderId="4" xfId="47" applyNumberFormat="1" applyFont="1" applyFill="1" applyBorder="1" applyAlignment="1">
      <alignment horizontal="right" vertical="center"/>
    </xf>
    <xf numFmtId="220" fontId="141" fillId="2" borderId="20" xfId="5" applyNumberFormat="1" applyFont="1" applyFill="1" applyBorder="1" applyAlignment="1">
      <alignment horizontal="left" vertical="center"/>
    </xf>
    <xf numFmtId="220" fontId="79" fillId="2" borderId="0" xfId="6" applyNumberFormat="1" applyFont="1" applyFill="1" applyAlignment="1">
      <alignment horizontal="left" vertical="center"/>
    </xf>
    <xf numFmtId="220" fontId="12" fillId="2" borderId="0" xfId="47" applyNumberFormat="1" applyFont="1" applyFill="1" applyAlignment="1">
      <alignment horizontal="center" vertical="center"/>
    </xf>
    <xf numFmtId="220" fontId="29" fillId="2" borderId="0" xfId="47" applyNumberFormat="1" applyFont="1" applyFill="1" applyAlignment="1">
      <alignment vertical="center"/>
    </xf>
    <xf numFmtId="220" fontId="11" fillId="2" borderId="0" xfId="47" applyNumberFormat="1" applyFont="1" applyFill="1" applyAlignment="1">
      <alignment horizontal="center" vertical="center"/>
    </xf>
    <xf numFmtId="220" fontId="89" fillId="2" borderId="0" xfId="6" applyNumberFormat="1" applyFont="1" applyFill="1" applyAlignment="1">
      <alignment horizontal="left" vertical="center"/>
    </xf>
    <xf numFmtId="0" fontId="142" fillId="2" borderId="0" xfId="6" applyFont="1" applyFill="1"/>
    <xf numFmtId="220" fontId="89" fillId="2" borderId="1" xfId="6" applyNumberFormat="1" applyFont="1" applyFill="1" applyBorder="1" applyAlignment="1">
      <alignment horizontal="left" vertical="center"/>
    </xf>
    <xf numFmtId="0" fontId="20" fillId="2" borderId="0" xfId="49" applyFont="1" applyFill="1" applyAlignment="1">
      <alignment horizontal="centerContinuous" vertical="center" wrapText="1"/>
    </xf>
    <xf numFmtId="0" fontId="138" fillId="2" borderId="0" xfId="49" applyFont="1" applyFill="1" applyAlignment="1">
      <alignment horizontal="centerContinuous" vertical="center" wrapText="1"/>
    </xf>
    <xf numFmtId="14" fontId="133" fillId="2" borderId="0" xfId="49" applyNumberFormat="1" applyFont="1" applyFill="1"/>
    <xf numFmtId="0" fontId="25" fillId="2" borderId="3" xfId="5" applyFont="1" applyFill="1" applyBorder="1" applyAlignment="1">
      <alignment horizontal="centerContinuous" vertical="center"/>
    </xf>
    <xf numFmtId="0" fontId="133" fillId="0" borderId="0" xfId="49" applyFont="1"/>
    <xf numFmtId="166" fontId="13" fillId="2" borderId="4" xfId="49" applyNumberFormat="1" applyFont="1" applyFill="1" applyBorder="1" applyAlignment="1">
      <alignment horizontal="center" vertical="center"/>
    </xf>
    <xf numFmtId="166" fontId="13" fillId="2" borderId="4" xfId="49" applyNumberFormat="1" applyFont="1" applyFill="1" applyBorder="1" applyAlignment="1">
      <alignment horizontal="center"/>
    </xf>
    <xf numFmtId="0" fontId="13" fillId="2" borderId="20" xfId="49" applyFont="1" applyFill="1" applyBorder="1" applyAlignment="1">
      <alignment horizontal="left" vertical="center"/>
    </xf>
    <xf numFmtId="0" fontId="27" fillId="2" borderId="20" xfId="49" applyFont="1" applyFill="1" applyBorder="1" applyAlignment="1">
      <alignment horizontal="center" vertical="center"/>
    </xf>
    <xf numFmtId="167" fontId="13" fillId="2" borderId="20" xfId="49" applyNumberFormat="1" applyFont="1" applyFill="1" applyBorder="1" applyAlignment="1">
      <alignment vertical="center"/>
    </xf>
    <xf numFmtId="164" fontId="130" fillId="2" borderId="0" xfId="8" applyFont="1" applyFill="1"/>
    <xf numFmtId="0" fontId="14" fillId="2" borderId="0" xfId="49" applyFont="1" applyFill="1" applyAlignment="1">
      <alignment horizontal="left" vertical="center"/>
    </xf>
    <xf numFmtId="0" fontId="131" fillId="2" borderId="0" xfId="49" applyFont="1" applyFill="1" applyAlignment="1">
      <alignment horizontal="left" vertical="center"/>
    </xf>
    <xf numFmtId="167" fontId="14" fillId="2" borderId="0" xfId="49" applyNumberFormat="1" applyFont="1" applyFill="1" applyAlignment="1">
      <alignment vertical="center"/>
    </xf>
    <xf numFmtId="167" fontId="13" fillId="0" borderId="0" xfId="49" applyNumberFormat="1" applyFont="1" applyAlignment="1">
      <alignment vertical="center"/>
    </xf>
    <xf numFmtId="0" fontId="29" fillId="0" borderId="0" xfId="49" applyFont="1" applyAlignment="1">
      <alignment horizontal="left" vertical="center"/>
    </xf>
    <xf numFmtId="0" fontId="14" fillId="2" borderId="0" xfId="49" applyFont="1" applyFill="1" applyAlignment="1">
      <alignment vertical="center"/>
    </xf>
    <xf numFmtId="0" fontId="14" fillId="2" borderId="5" xfId="49" applyFont="1" applyFill="1" applyBorder="1" applyAlignment="1">
      <alignment horizontal="left" vertical="center"/>
    </xf>
    <xf numFmtId="0" fontId="131" fillId="2" borderId="5" xfId="49" applyFont="1" applyFill="1" applyBorder="1" applyAlignment="1">
      <alignment horizontal="left" vertical="center"/>
    </xf>
    <xf numFmtId="167" fontId="14" fillId="2" borderId="5" xfId="7" applyNumberFormat="1" applyFont="1" applyFill="1" applyBorder="1" applyAlignment="1">
      <alignment vertical="center"/>
    </xf>
    <xf numFmtId="164" fontId="130" fillId="2" borderId="5" xfId="8" applyFont="1" applyFill="1" applyBorder="1"/>
    <xf numFmtId="0" fontId="13" fillId="2" borderId="0" xfId="49" applyFont="1" applyFill="1" applyAlignment="1">
      <alignment horizontal="left" vertical="center"/>
    </xf>
    <xf numFmtId="0" fontId="144" fillId="2" borderId="0" xfId="49" applyFont="1" applyFill="1" applyAlignment="1">
      <alignment horizontal="left" vertical="center"/>
    </xf>
    <xf numFmtId="167" fontId="13" fillId="2" borderId="0" xfId="49" applyNumberFormat="1" applyFont="1" applyFill="1" applyAlignment="1">
      <alignment vertical="center"/>
    </xf>
    <xf numFmtId="164" fontId="130" fillId="2" borderId="0" xfId="8" applyFont="1" applyFill="1" applyBorder="1"/>
    <xf numFmtId="164" fontId="130" fillId="2" borderId="8" xfId="8" applyFont="1" applyFill="1" applyBorder="1"/>
    <xf numFmtId="0" fontId="13" fillId="2" borderId="4" xfId="49" applyFont="1" applyFill="1" applyBorder="1" applyAlignment="1">
      <alignment horizontal="left" vertical="center"/>
    </xf>
    <xf numFmtId="0" fontId="131" fillId="2" borderId="4" xfId="49" applyFont="1" applyFill="1" applyBorder="1" applyAlignment="1">
      <alignment horizontal="left" vertical="center"/>
    </xf>
    <xf numFmtId="167" fontId="14" fillId="2" borderId="4" xfId="7" applyNumberFormat="1" applyFont="1" applyFill="1" applyBorder="1" applyAlignment="1">
      <alignment vertical="center"/>
    </xf>
    <xf numFmtId="164" fontId="130" fillId="2" borderId="4" xfId="8" applyFont="1" applyFill="1" applyBorder="1"/>
    <xf numFmtId="0" fontId="97" fillId="2" borderId="0" xfId="5" applyFont="1" applyFill="1" applyAlignment="1">
      <alignment horizontal="left" vertical="center"/>
    </xf>
    <xf numFmtId="164" fontId="14" fillId="2" borderId="0" xfId="8" applyFont="1" applyFill="1" applyAlignment="1">
      <alignment vertical="center"/>
    </xf>
    <xf numFmtId="164" fontId="133" fillId="2" borderId="0" xfId="8" applyFont="1" applyFill="1"/>
    <xf numFmtId="164" fontId="14" fillId="2" borderId="0" xfId="8" applyFont="1" applyFill="1" applyBorder="1" applyAlignment="1">
      <alignment vertical="center"/>
    </xf>
    <xf numFmtId="167" fontId="14" fillId="2" borderId="0" xfId="7" applyNumberFormat="1" applyFont="1" applyFill="1" applyAlignment="1">
      <alignment vertical="center"/>
    </xf>
    <xf numFmtId="0" fontId="31" fillId="2" borderId="8" xfId="5" applyFont="1" applyFill="1" applyBorder="1" applyAlignment="1">
      <alignment horizontal="left" vertical="center"/>
    </xf>
    <xf numFmtId="0" fontId="18" fillId="2" borderId="8" xfId="5" applyFont="1" applyFill="1" applyBorder="1" applyAlignment="1">
      <alignment vertical="center"/>
    </xf>
    <xf numFmtId="164" fontId="18" fillId="2" borderId="8" xfId="8" applyFont="1" applyFill="1" applyBorder="1" applyAlignment="1">
      <alignment vertical="center"/>
    </xf>
    <xf numFmtId="9" fontId="14" fillId="2" borderId="8" xfId="14" applyFont="1" applyFill="1" applyBorder="1" applyAlignment="1">
      <alignment vertical="center"/>
    </xf>
    <xf numFmtId="0" fontId="14" fillId="2" borderId="0" xfId="5" applyFont="1" applyFill="1" applyAlignment="1">
      <alignment horizontal="left" vertical="center"/>
    </xf>
    <xf numFmtId="0" fontId="145" fillId="2" borderId="0" xfId="49" applyFont="1" applyFill="1"/>
    <xf numFmtId="0" fontId="20" fillId="2" borderId="1" xfId="49" applyFont="1" applyFill="1" applyBorder="1" applyAlignment="1">
      <alignment vertical="center" wrapText="1"/>
    </xf>
    <xf numFmtId="0" fontId="60" fillId="2" borderId="16" xfId="5" applyFont="1" applyFill="1" applyBorder="1" applyAlignment="1">
      <alignment horizontal="centerContinuous" vertical="center"/>
    </xf>
    <xf numFmtId="177" fontId="13" fillId="2" borderId="3" xfId="49" applyNumberFormat="1" applyFont="1" applyFill="1" applyBorder="1" applyAlignment="1">
      <alignment horizontal="center" vertical="center"/>
    </xf>
    <xf numFmtId="177" fontId="13" fillId="2" borderId="16" xfId="49" applyNumberFormat="1" applyFont="1" applyFill="1" applyBorder="1" applyAlignment="1">
      <alignment horizontal="center" vertical="center"/>
    </xf>
    <xf numFmtId="177" fontId="13" fillId="2" borderId="28" xfId="49" applyNumberFormat="1" applyFont="1" applyFill="1" applyBorder="1" applyAlignment="1">
      <alignment horizontal="center" vertical="center"/>
    </xf>
    <xf numFmtId="0" fontId="25" fillId="2" borderId="16" xfId="5" applyFont="1" applyFill="1" applyBorder="1" applyAlignment="1">
      <alignment horizontal="centerContinuous" vertical="center"/>
    </xf>
    <xf numFmtId="227" fontId="13" fillId="2" borderId="20" xfId="49" applyNumberFormat="1" applyFont="1" applyFill="1" applyBorder="1" applyAlignment="1">
      <alignment horizontal="right" vertical="center"/>
    </xf>
    <xf numFmtId="167" fontId="13" fillId="2" borderId="25" xfId="49" applyNumberFormat="1" applyFont="1" applyFill="1" applyBorder="1" applyAlignment="1">
      <alignment vertical="center"/>
    </xf>
    <xf numFmtId="9" fontId="13" fillId="0" borderId="0" xfId="14" applyFont="1" applyFill="1" applyBorder="1" applyAlignment="1">
      <alignment horizontal="right" vertical="center"/>
    </xf>
    <xf numFmtId="169" fontId="1" fillId="2" borderId="0" xfId="8" applyNumberFormat="1" applyFont="1" applyFill="1"/>
    <xf numFmtId="169" fontId="1" fillId="2" borderId="0" xfId="49" applyNumberFormat="1" applyFill="1"/>
    <xf numFmtId="0" fontId="29" fillId="2" borderId="0" xfId="49" applyFont="1" applyFill="1" applyAlignment="1">
      <alignment horizontal="left" vertical="center" indent="2"/>
    </xf>
    <xf numFmtId="227" fontId="14" fillId="2" borderId="0" xfId="49" applyNumberFormat="1" applyFont="1" applyFill="1" applyAlignment="1">
      <alignment horizontal="right" vertical="center"/>
    </xf>
    <xf numFmtId="167" fontId="14" fillId="2" borderId="26" xfId="49" applyNumberFormat="1" applyFont="1" applyFill="1" applyBorder="1" applyAlignment="1">
      <alignment vertical="center"/>
    </xf>
    <xf numFmtId="9" fontId="14" fillId="0" borderId="0" xfId="14" applyFont="1" applyFill="1" applyBorder="1" applyAlignment="1">
      <alignment horizontal="right" vertical="center"/>
    </xf>
    <xf numFmtId="0" fontId="29" fillId="2" borderId="5" xfId="49" applyFont="1" applyFill="1" applyBorder="1" applyAlignment="1">
      <alignment horizontal="left" vertical="center" indent="2"/>
    </xf>
    <xf numFmtId="227" fontId="14" fillId="2" borderId="5" xfId="49" applyNumberFormat="1" applyFont="1" applyFill="1" applyBorder="1" applyAlignment="1">
      <alignment horizontal="right" vertical="center"/>
    </xf>
    <xf numFmtId="9" fontId="14" fillId="0" borderId="5" xfId="14" applyFont="1" applyFill="1" applyBorder="1" applyAlignment="1">
      <alignment horizontal="right" vertical="center"/>
    </xf>
    <xf numFmtId="227" fontId="13" fillId="2" borderId="0" xfId="49" applyNumberFormat="1" applyFont="1" applyFill="1" applyAlignment="1">
      <alignment horizontal="right" vertical="center"/>
    </xf>
    <xf numFmtId="167" fontId="13" fillId="2" borderId="29" xfId="49" applyNumberFormat="1" applyFont="1" applyFill="1" applyBorder="1" applyAlignment="1">
      <alignment vertical="center"/>
    </xf>
    <xf numFmtId="227" fontId="14" fillId="2" borderId="0" xfId="7" applyNumberFormat="1" applyFont="1" applyFill="1" applyAlignment="1">
      <alignment horizontal="right" vertical="center"/>
    </xf>
    <xf numFmtId="227" fontId="14" fillId="2" borderId="5" xfId="7" applyNumberFormat="1" applyFont="1" applyFill="1" applyBorder="1" applyAlignment="1">
      <alignment horizontal="right" vertical="center"/>
    </xf>
    <xf numFmtId="9" fontId="13" fillId="0" borderId="5" xfId="14" applyFont="1" applyFill="1" applyBorder="1" applyAlignment="1">
      <alignment horizontal="right" vertical="center"/>
    </xf>
    <xf numFmtId="0" fontId="29" fillId="2" borderId="4" xfId="49" applyFont="1" applyFill="1" applyBorder="1" applyAlignment="1">
      <alignment horizontal="left" vertical="center" indent="2"/>
    </xf>
    <xf numFmtId="227" fontId="14" fillId="2" borderId="4" xfId="7" applyNumberFormat="1" applyFont="1" applyFill="1" applyBorder="1" applyAlignment="1">
      <alignment horizontal="right" vertical="center"/>
    </xf>
    <xf numFmtId="9" fontId="13" fillId="0" borderId="4" xfId="14" applyFont="1" applyFill="1" applyBorder="1" applyAlignment="1">
      <alignment horizontal="right" vertical="center"/>
    </xf>
    <xf numFmtId="168" fontId="14" fillId="0" borderId="0" xfId="49" applyNumberFormat="1" applyFont="1" applyAlignment="1">
      <alignment horizontal="right" vertical="center"/>
    </xf>
    <xf numFmtId="0" fontId="29" fillId="2" borderId="1" xfId="49" applyFont="1" applyFill="1" applyBorder="1" applyAlignment="1">
      <alignment horizontal="left" vertical="center" indent="2"/>
    </xf>
    <xf numFmtId="227" fontId="14" fillId="2" borderId="1" xfId="7" applyNumberFormat="1" applyFont="1" applyFill="1" applyBorder="1" applyAlignment="1">
      <alignment horizontal="right" vertical="center"/>
    </xf>
    <xf numFmtId="167" fontId="14" fillId="2" borderId="27" xfId="49" applyNumberFormat="1" applyFont="1" applyFill="1" applyBorder="1" applyAlignment="1">
      <alignment vertical="center"/>
    </xf>
    <xf numFmtId="168" fontId="14" fillId="0" borderId="1" xfId="49" applyNumberFormat="1" applyFont="1" applyBorder="1" applyAlignment="1">
      <alignment horizontal="right" vertical="center"/>
    </xf>
    <xf numFmtId="227" fontId="14" fillId="0" borderId="0" xfId="49" applyNumberFormat="1" applyFont="1" applyAlignment="1">
      <alignment horizontal="right" vertical="center"/>
    </xf>
    <xf numFmtId="0" fontId="20" fillId="0" borderId="0" xfId="49" applyFont="1" applyAlignment="1">
      <alignment horizontal="centerContinuous" vertical="center" wrapText="1"/>
    </xf>
    <xf numFmtId="177" fontId="13" fillId="2" borderId="30" xfId="49" applyNumberFormat="1" applyFont="1" applyFill="1" applyBorder="1" applyAlignment="1">
      <alignment horizontal="center" vertical="center"/>
    </xf>
    <xf numFmtId="0" fontId="25" fillId="0" borderId="16" xfId="5" applyFont="1" applyBorder="1" applyAlignment="1">
      <alignment horizontal="centerContinuous" vertical="center"/>
    </xf>
    <xf numFmtId="227" fontId="13" fillId="2" borderId="20" xfId="49" applyNumberFormat="1" applyFont="1" applyFill="1" applyBorder="1" applyAlignment="1">
      <alignment horizontal="center" vertical="center"/>
    </xf>
    <xf numFmtId="227" fontId="13" fillId="2" borderId="25" xfId="49" applyNumberFormat="1" applyFont="1" applyFill="1" applyBorder="1" applyAlignment="1">
      <alignment horizontal="center" vertical="center"/>
    </xf>
    <xf numFmtId="9" fontId="13" fillId="0" borderId="20" xfId="14" applyFont="1" applyFill="1" applyBorder="1" applyAlignment="1">
      <alignment horizontal="right" vertical="center"/>
    </xf>
    <xf numFmtId="9" fontId="1" fillId="2" borderId="0" xfId="14" applyFont="1" applyFill="1"/>
    <xf numFmtId="0" fontId="4" fillId="2" borderId="0" xfId="49" applyFont="1" applyFill="1"/>
    <xf numFmtId="227" fontId="14" fillId="2" borderId="0" xfId="7" applyNumberFormat="1" applyFont="1" applyFill="1" applyAlignment="1">
      <alignment horizontal="center" vertical="center"/>
    </xf>
    <xf numFmtId="227" fontId="14" fillId="2" borderId="26" xfId="7" applyNumberFormat="1" applyFont="1" applyFill="1" applyBorder="1" applyAlignment="1">
      <alignment horizontal="center" vertical="center"/>
    </xf>
    <xf numFmtId="227" fontId="14" fillId="2" borderId="5" xfId="7" applyNumberFormat="1" applyFont="1" applyFill="1" applyBorder="1" applyAlignment="1">
      <alignment horizontal="center" vertical="center"/>
    </xf>
    <xf numFmtId="227" fontId="14" fillId="2" borderId="31" xfId="7" applyNumberFormat="1" applyFont="1" applyFill="1" applyBorder="1" applyAlignment="1">
      <alignment horizontal="center" vertical="center"/>
    </xf>
    <xf numFmtId="227" fontId="13" fillId="2" borderId="0" xfId="49" applyNumberFormat="1" applyFont="1" applyFill="1" applyAlignment="1">
      <alignment horizontal="center" vertical="center"/>
    </xf>
    <xf numFmtId="227" fontId="13" fillId="2" borderId="26" xfId="49" applyNumberFormat="1" applyFont="1" applyFill="1" applyBorder="1" applyAlignment="1">
      <alignment horizontal="center" vertical="center"/>
    </xf>
    <xf numFmtId="9" fontId="13" fillId="0" borderId="8" xfId="14" applyFont="1" applyFill="1" applyBorder="1" applyAlignment="1">
      <alignment horizontal="right" vertical="center"/>
    </xf>
    <xf numFmtId="0" fontId="2" fillId="2" borderId="0" xfId="49" applyFont="1" applyFill="1"/>
    <xf numFmtId="9" fontId="3" fillId="2" borderId="0" xfId="14" applyFont="1" applyFill="1"/>
    <xf numFmtId="0" fontId="3" fillId="2" borderId="0" xfId="49" applyFont="1" applyFill="1"/>
    <xf numFmtId="227" fontId="13" fillId="0" borderId="0" xfId="49" applyNumberFormat="1" applyFont="1" applyAlignment="1">
      <alignment horizontal="center" vertical="center"/>
    </xf>
    <xf numFmtId="227" fontId="13" fillId="0" borderId="26" xfId="49" applyNumberFormat="1" applyFont="1" applyBorder="1" applyAlignment="1">
      <alignment horizontal="center" vertical="center"/>
    </xf>
    <xf numFmtId="227" fontId="14" fillId="0" borderId="0" xfId="7" applyNumberFormat="1" applyFont="1" applyAlignment="1">
      <alignment horizontal="center" vertical="center"/>
    </xf>
    <xf numFmtId="227" fontId="14" fillId="0" borderId="26" xfId="7" applyNumberFormat="1" applyFont="1" applyBorder="1" applyAlignment="1">
      <alignment horizontal="center" vertical="center"/>
    </xf>
    <xf numFmtId="227" fontId="14" fillId="2" borderId="4" xfId="7" applyNumberFormat="1" applyFont="1" applyFill="1" applyBorder="1" applyAlignment="1">
      <alignment horizontal="center" vertical="center"/>
    </xf>
    <xf numFmtId="227" fontId="14" fillId="2" borderId="32" xfId="7" applyNumberFormat="1" applyFont="1" applyFill="1" applyBorder="1" applyAlignment="1">
      <alignment horizontal="center" vertical="center"/>
    </xf>
    <xf numFmtId="0" fontId="29" fillId="0" borderId="0" xfId="49" applyFont="1" applyAlignment="1">
      <alignment horizontal="left" vertical="center" indent="2"/>
    </xf>
    <xf numFmtId="0" fontId="29" fillId="0" borderId="1" xfId="49" applyFont="1" applyBorder="1" applyAlignment="1">
      <alignment horizontal="left" vertical="center" indent="2"/>
    </xf>
    <xf numFmtId="227" fontId="14" fillId="0" borderId="1" xfId="7" applyNumberFormat="1" applyFont="1" applyBorder="1" applyAlignment="1">
      <alignment horizontal="center" vertical="center"/>
    </xf>
    <xf numFmtId="227" fontId="14" fillId="0" borderId="27" xfId="7" applyNumberFormat="1" applyFont="1" applyBorder="1" applyAlignment="1">
      <alignment horizontal="center" vertical="center"/>
    </xf>
    <xf numFmtId="0" fontId="127" fillId="0" borderId="0" xfId="4" applyFont="1" applyAlignment="1" applyProtection="1"/>
    <xf numFmtId="0" fontId="128" fillId="0" borderId="0" xfId="4" applyFont="1" applyAlignment="1" applyProtection="1"/>
    <xf numFmtId="220" fontId="11" fillId="2" borderId="0" xfId="47" applyNumberFormat="1" applyFont="1" applyFill="1" applyAlignment="1">
      <alignment horizontal="centerContinuous" vertical="center" wrapText="1"/>
    </xf>
    <xf numFmtId="220" fontId="12" fillId="2" borderId="0" xfId="6" applyNumberFormat="1" applyFont="1" applyFill="1" applyAlignment="1">
      <alignment horizontal="centerContinuous" vertical="center" wrapText="1"/>
    </xf>
    <xf numFmtId="220" fontId="77" fillId="2" borderId="0" xfId="5" applyNumberFormat="1" applyFont="1" applyFill="1" applyAlignment="1">
      <alignment horizontal="centerContinuous" vertical="center" wrapText="1"/>
    </xf>
    <xf numFmtId="228" fontId="22" fillId="2" borderId="0" xfId="6" applyNumberFormat="1" applyFont="1" applyFill="1" applyAlignment="1">
      <alignment horizontal="centerContinuous" vertical="center"/>
    </xf>
    <xf numFmtId="220" fontId="11" fillId="2" borderId="3" xfId="6" applyNumberFormat="1" applyFont="1" applyFill="1" applyBorder="1"/>
    <xf numFmtId="220" fontId="141" fillId="2" borderId="2" xfId="5" applyNumberFormat="1" applyFont="1" applyFill="1" applyBorder="1" applyAlignment="1">
      <alignment horizontal="centerContinuous" vertical="center"/>
    </xf>
    <xf numFmtId="220" fontId="89" fillId="2" borderId="2" xfId="47" applyNumberFormat="1" applyFont="1" applyFill="1" applyBorder="1" applyAlignment="1">
      <alignment horizontal="centerContinuous" vertical="center"/>
    </xf>
    <xf numFmtId="220" fontId="11" fillId="2" borderId="4" xfId="6" applyNumberFormat="1" applyFont="1" applyFill="1" applyBorder="1"/>
    <xf numFmtId="220" fontId="79" fillId="2" borderId="4" xfId="6" applyNumberFormat="1" applyFont="1" applyFill="1" applyBorder="1" applyAlignment="1">
      <alignment horizontal="right" vertical="center"/>
    </xf>
    <xf numFmtId="220" fontId="13" fillId="2" borderId="0" xfId="6" applyNumberFormat="1" applyFont="1" applyFill="1" applyAlignment="1">
      <alignment horizontal="right" vertical="center"/>
    </xf>
    <xf numFmtId="220" fontId="28" fillId="2" borderId="0" xfId="47" applyNumberFormat="1" applyFont="1" applyFill="1" applyAlignment="1">
      <alignment vertical="center"/>
    </xf>
    <xf numFmtId="220" fontId="14" fillId="2" borderId="0" xfId="6" applyNumberFormat="1" applyFont="1" applyFill="1" applyAlignment="1">
      <alignment horizontal="right" vertical="center"/>
    </xf>
    <xf numFmtId="220" fontId="29" fillId="2" borderId="0" xfId="6" applyNumberFormat="1" applyFont="1" applyFill="1" applyAlignment="1">
      <alignment horizontal="left" vertical="center"/>
    </xf>
    <xf numFmtId="220" fontId="29" fillId="2" borderId="5" xfId="6" applyNumberFormat="1" applyFont="1" applyFill="1" applyBorder="1" applyAlignment="1">
      <alignment horizontal="left" vertical="center"/>
    </xf>
    <xf numFmtId="220" fontId="14" fillId="2" borderId="5" xfId="6" applyNumberFormat="1" applyFont="1" applyFill="1" applyBorder="1" applyAlignment="1">
      <alignment horizontal="right" vertical="center"/>
    </xf>
    <xf numFmtId="220" fontId="13" fillId="2" borderId="8" xfId="6" applyNumberFormat="1" applyFont="1" applyFill="1" applyBorder="1" applyAlignment="1">
      <alignment horizontal="right" vertical="center"/>
    </xf>
    <xf numFmtId="220" fontId="28" fillId="2" borderId="0" xfId="6" applyNumberFormat="1" applyFont="1" applyFill="1" applyAlignment="1">
      <alignment horizontal="left" vertical="center"/>
    </xf>
    <xf numFmtId="168" fontId="13" fillId="2" borderId="0" xfId="6" applyNumberFormat="1" applyFont="1" applyFill="1" applyAlignment="1">
      <alignment horizontal="right" vertical="center"/>
    </xf>
    <xf numFmtId="220" fontId="11" fillId="2" borderId="1" xfId="6" applyNumberFormat="1" applyFont="1" applyFill="1" applyBorder="1" applyAlignment="1">
      <alignment horizontal="left" vertical="center"/>
    </xf>
    <xf numFmtId="220" fontId="13" fillId="2" borderId="0" xfId="6" applyNumberFormat="1" applyFont="1" applyFill="1" applyAlignment="1">
      <alignment vertical="center"/>
    </xf>
    <xf numFmtId="220" fontId="11" fillId="2" borderId="0" xfId="6" applyNumberFormat="1" applyFont="1" applyFill="1" applyAlignment="1">
      <alignment horizontal="centerContinuous" wrapText="1"/>
    </xf>
    <xf numFmtId="220" fontId="146" fillId="2" borderId="1" xfId="6" applyNumberFormat="1" applyFont="1" applyFill="1" applyBorder="1"/>
    <xf numFmtId="220" fontId="11" fillId="2" borderId="1" xfId="6" applyNumberFormat="1" applyFont="1" applyFill="1" applyBorder="1"/>
    <xf numFmtId="220" fontId="11" fillId="2" borderId="0" xfId="6" applyNumberFormat="1" applyFont="1" applyFill="1"/>
    <xf numFmtId="220" fontId="29" fillId="2" borderId="4" xfId="6" applyNumberFormat="1" applyFont="1" applyFill="1" applyBorder="1"/>
    <xf numFmtId="177" fontId="13" fillId="2" borderId="16" xfId="47" applyNumberFormat="1" applyFont="1" applyFill="1" applyBorder="1" applyAlignment="1">
      <alignment vertical="center"/>
    </xf>
    <xf numFmtId="220" fontId="13" fillId="2" borderId="0" xfId="6" applyNumberFormat="1" applyFont="1" applyFill="1"/>
    <xf numFmtId="220" fontId="14" fillId="2" borderId="1" xfId="47" quotePrefix="1" applyNumberFormat="1" applyFont="1" applyFill="1" applyBorder="1" applyAlignment="1">
      <alignment horizontal="left" vertical="center"/>
    </xf>
    <xf numFmtId="220" fontId="11" fillId="2" borderId="1" xfId="47" quotePrefix="1" applyNumberFormat="1" applyFont="1" applyFill="1" applyBorder="1" applyAlignment="1">
      <alignment horizontal="left" vertical="center"/>
    </xf>
    <xf numFmtId="220" fontId="11" fillId="2" borderId="0" xfId="47" applyNumberFormat="1" applyFont="1" applyFill="1" applyAlignment="1">
      <alignment horizontal="left" vertical="top"/>
    </xf>
    <xf numFmtId="225" fontId="79" fillId="2" borderId="0" xfId="47" applyNumberFormat="1" applyFont="1" applyFill="1" applyAlignment="1">
      <alignment horizontal="centerContinuous" vertical="center"/>
    </xf>
    <xf numFmtId="220" fontId="11" fillId="2" borderId="1" xfId="47" applyNumberFormat="1" applyFont="1" applyFill="1" applyBorder="1" applyAlignment="1">
      <alignment horizontal="centerContinuous" vertical="center"/>
    </xf>
    <xf numFmtId="220" fontId="11" fillId="2" borderId="0" xfId="47" applyNumberFormat="1" applyFont="1" applyFill="1"/>
    <xf numFmtId="220" fontId="11" fillId="2" borderId="0" xfId="47" applyNumberFormat="1" applyFont="1" applyFill="1" applyAlignment="1">
      <alignment horizontal="left"/>
    </xf>
    <xf numFmtId="220" fontId="11" fillId="2" borderId="1" xfId="47" applyNumberFormat="1" applyFont="1" applyFill="1" applyBorder="1" applyAlignment="1">
      <alignment horizontal="right" vertical="center"/>
    </xf>
    <xf numFmtId="220" fontId="11" fillId="2" borderId="1" xfId="47" applyNumberFormat="1" applyFont="1" applyFill="1" applyBorder="1"/>
    <xf numFmtId="0" fontId="9" fillId="0" borderId="0" xfId="6" applyFont="1" applyAlignment="1">
      <alignment vertical="top" wrapText="1"/>
    </xf>
    <xf numFmtId="220" fontId="79" fillId="2" borderId="4" xfId="47" applyNumberFormat="1" applyFont="1" applyFill="1" applyBorder="1" applyAlignment="1">
      <alignment vertical="center"/>
    </xf>
    <xf numFmtId="220" fontId="11" fillId="2" borderId="4" xfId="47" applyNumberFormat="1" applyFont="1" applyFill="1" applyBorder="1" applyAlignment="1">
      <alignment vertical="center"/>
    </xf>
    <xf numFmtId="0" fontId="147" fillId="2" borderId="0" xfId="6" applyFont="1" applyFill="1"/>
    <xf numFmtId="220" fontId="11" fillId="2" borderId="5" xfId="6" applyNumberFormat="1" applyFont="1" applyFill="1" applyBorder="1" applyAlignment="1">
      <alignment horizontal="right" vertical="center"/>
    </xf>
    <xf numFmtId="0" fontId="148" fillId="2" borderId="0" xfId="4" applyFont="1" applyFill="1" applyAlignment="1" applyProtection="1">
      <alignment horizontal="left" vertical="center"/>
      <protection locked="0"/>
    </xf>
    <xf numFmtId="0" fontId="128" fillId="2" borderId="0" xfId="4" applyFont="1" applyFill="1" applyAlignment="1" applyProtection="1"/>
    <xf numFmtId="220" fontId="20" fillId="2" borderId="0" xfId="47" applyNumberFormat="1" applyFont="1" applyFill="1" applyAlignment="1">
      <alignment horizontal="centerContinuous" vertical="center" wrapText="1"/>
    </xf>
    <xf numFmtId="0" fontId="149" fillId="2" borderId="0" xfId="6" applyFont="1" applyFill="1" applyAlignment="1">
      <alignment horizontal="centerContinuous" vertical="center" wrapText="1"/>
    </xf>
    <xf numFmtId="220" fontId="14" fillId="2" borderId="2" xfId="47" applyNumberFormat="1" applyFont="1" applyFill="1" applyBorder="1" applyAlignment="1">
      <alignment horizontal="centerContinuous" vertical="center"/>
    </xf>
    <xf numFmtId="220" fontId="123" fillId="2" borderId="4" xfId="5" applyNumberFormat="1" applyFont="1" applyFill="1" applyBorder="1" applyAlignment="1">
      <alignment horizontal="right" vertical="center"/>
    </xf>
    <xf numFmtId="212" fontId="12" fillId="2" borderId="0" xfId="50" applyNumberFormat="1" applyFont="1" applyFill="1" applyBorder="1" applyAlignment="1">
      <alignment vertical="center"/>
    </xf>
    <xf numFmtId="212" fontId="12" fillId="2" borderId="0" xfId="50" applyNumberFormat="1" applyFont="1" applyFill="1" applyBorder="1" applyAlignment="1">
      <alignment horizontal="right" vertical="center"/>
    </xf>
    <xf numFmtId="212" fontId="11" fillId="2" borderId="0" xfId="50" applyNumberFormat="1" applyFont="1" applyFill="1" applyBorder="1" applyAlignment="1">
      <alignment horizontal="right" vertical="center"/>
    </xf>
    <xf numFmtId="220" fontId="14" fillId="2" borderId="5" xfId="47" applyNumberFormat="1" applyFont="1" applyFill="1" applyBorder="1" applyAlignment="1">
      <alignment vertical="center"/>
    </xf>
    <xf numFmtId="220" fontId="11" fillId="2" borderId="5" xfId="6" applyNumberFormat="1" applyFont="1" applyFill="1" applyBorder="1" applyAlignment="1">
      <alignment horizontal="left" vertical="center"/>
    </xf>
    <xf numFmtId="212" fontId="11" fillId="2" borderId="5" xfId="50" applyNumberFormat="1" applyFont="1" applyFill="1" applyBorder="1" applyAlignment="1">
      <alignment horizontal="right" vertical="center"/>
    </xf>
    <xf numFmtId="220" fontId="25" fillId="2" borderId="0" xfId="5" applyNumberFormat="1" applyFont="1" applyFill="1" applyAlignment="1">
      <alignment horizontal="left" vertical="center"/>
    </xf>
    <xf numFmtId="220" fontId="29" fillId="2" borderId="1" xfId="6" applyNumberFormat="1" applyFont="1" applyFill="1" applyBorder="1" applyAlignment="1">
      <alignment horizontal="left" vertical="center"/>
    </xf>
    <xf numFmtId="220" fontId="22" fillId="2" borderId="1" xfId="6" applyNumberFormat="1" applyFont="1" applyFill="1" applyBorder="1"/>
    <xf numFmtId="220" fontId="29" fillId="2" borderId="0" xfId="6" applyNumberFormat="1" applyFont="1" applyFill="1"/>
    <xf numFmtId="220" fontId="12" fillId="2" borderId="0" xfId="6" applyNumberFormat="1" applyFont="1" applyFill="1"/>
    <xf numFmtId="220" fontId="14" fillId="2" borderId="0" xfId="6" applyNumberFormat="1" applyFont="1" applyFill="1"/>
    <xf numFmtId="220" fontId="14" fillId="2" borderId="5" xfId="6" applyNumberFormat="1" applyFont="1" applyFill="1" applyBorder="1"/>
    <xf numFmtId="220" fontId="11" fillId="2" borderId="5" xfId="6" applyNumberFormat="1" applyFont="1" applyFill="1" applyBorder="1"/>
    <xf numFmtId="220" fontId="136" fillId="2" borderId="0" xfId="47" applyNumberFormat="1" applyFont="1" applyFill="1" applyAlignment="1">
      <alignment vertical="center"/>
    </xf>
    <xf numFmtId="49" fontId="11" fillId="2" borderId="0" xfId="47" applyNumberFormat="1" applyFont="1" applyFill="1" applyAlignment="1">
      <alignment horizontal="right" vertical="center" wrapText="1"/>
    </xf>
    <xf numFmtId="225" fontId="150" fillId="2" borderId="0" xfId="47" applyNumberFormat="1" applyFont="1" applyFill="1" applyAlignment="1">
      <alignment horizontal="centerContinuous" vertical="center"/>
    </xf>
    <xf numFmtId="49" fontId="19" fillId="2" borderId="0" xfId="6" applyNumberFormat="1" applyFill="1" applyAlignment="1">
      <alignment horizontal="right" vertical="center" wrapText="1"/>
    </xf>
    <xf numFmtId="0" fontId="19" fillId="2" borderId="0" xfId="6" applyFill="1" applyAlignment="1">
      <alignment vertical="top" wrapText="1"/>
    </xf>
    <xf numFmtId="220" fontId="151" fillId="2" borderId="0" xfId="6" applyNumberFormat="1" applyFont="1" applyFill="1" applyAlignment="1">
      <alignment horizontal="centerContinuous" vertical="center"/>
    </xf>
    <xf numFmtId="220" fontId="11" fillId="2" borderId="3" xfId="47" applyNumberFormat="1" applyFont="1" applyFill="1" applyBorder="1" applyAlignment="1">
      <alignment horizontal="centerContinuous" vertical="center"/>
    </xf>
    <xf numFmtId="220" fontId="13" fillId="2" borderId="0" xfId="47" applyNumberFormat="1" applyFont="1" applyFill="1" applyAlignment="1">
      <alignment vertical="center"/>
    </xf>
    <xf numFmtId="220" fontId="13" fillId="2" borderId="5" xfId="47" applyNumberFormat="1" applyFont="1" applyFill="1" applyBorder="1" applyAlignment="1">
      <alignment vertical="center"/>
    </xf>
    <xf numFmtId="220" fontId="152" fillId="2" borderId="0" xfId="6" applyNumberFormat="1" applyFont="1" applyFill="1" applyAlignment="1">
      <alignment horizontal="centerContinuous" vertical="center" wrapText="1"/>
    </xf>
    <xf numFmtId="220" fontId="89" fillId="2" borderId="0" xfId="6" applyNumberFormat="1" applyFont="1" applyFill="1" applyAlignment="1">
      <alignment horizontal="centerContinuous" wrapText="1"/>
    </xf>
    <xf numFmtId="230" fontId="22" fillId="2" borderId="0" xfId="6" applyNumberFormat="1" applyFont="1" applyFill="1" applyAlignment="1">
      <alignment horizontal="centerContinuous" vertical="center"/>
    </xf>
    <xf numFmtId="220" fontId="11" fillId="2" borderId="0" xfId="6" applyNumberFormat="1" applyFont="1" applyFill="1" applyAlignment="1">
      <alignment horizontal="centerContinuous"/>
    </xf>
    <xf numFmtId="220" fontId="12" fillId="2" borderId="1" xfId="6" applyNumberFormat="1" applyFont="1" applyFill="1" applyBorder="1" applyAlignment="1" applyProtection="1">
      <alignment horizontal="left"/>
      <protection hidden="1"/>
    </xf>
    <xf numFmtId="220" fontId="13" fillId="2" borderId="2" xfId="6" applyNumberFormat="1" applyFont="1" applyFill="1" applyBorder="1" applyAlignment="1">
      <alignment horizontal="centerContinuous" vertical="center"/>
    </xf>
    <xf numFmtId="220" fontId="19" fillId="2" borderId="0" xfId="6" applyNumberFormat="1" applyFill="1" applyAlignment="1">
      <alignment vertical="center"/>
    </xf>
    <xf numFmtId="220" fontId="12" fillId="2" borderId="2" xfId="6" applyNumberFormat="1" applyFont="1" applyFill="1" applyBorder="1" applyAlignment="1">
      <alignment horizontal="centerContinuous" vertical="center"/>
    </xf>
    <xf numFmtId="220" fontId="12" fillId="2" borderId="4" xfId="6" applyNumberFormat="1" applyFont="1" applyFill="1" applyBorder="1" applyAlignment="1" applyProtection="1">
      <alignment horizontal="left" vertical="center"/>
      <protection hidden="1"/>
    </xf>
    <xf numFmtId="220" fontId="28" fillId="2" borderId="4" xfId="47" applyNumberFormat="1" applyFont="1" applyFill="1" applyBorder="1" applyAlignment="1">
      <alignment horizontal="right" vertical="center"/>
    </xf>
    <xf numFmtId="220" fontId="28" fillId="2" borderId="4" xfId="47" applyNumberFormat="1" applyFont="1" applyFill="1" applyBorder="1" applyAlignment="1">
      <alignment horizontal="center" vertical="center" wrapText="1"/>
    </xf>
    <xf numFmtId="220" fontId="28" fillId="2" borderId="4" xfId="6" applyNumberFormat="1" applyFont="1" applyFill="1" applyBorder="1" applyAlignment="1">
      <alignment horizontal="center" vertical="center" wrapText="1"/>
    </xf>
    <xf numFmtId="220" fontId="12" fillId="2" borderId="0" xfId="6" applyNumberFormat="1" applyFont="1" applyFill="1" applyAlignment="1" applyProtection="1">
      <alignment horizontal="left" vertical="center"/>
      <protection hidden="1"/>
    </xf>
    <xf numFmtId="220" fontId="12" fillId="2" borderId="0" xfId="6" applyNumberFormat="1" applyFont="1" applyFill="1" applyAlignment="1" applyProtection="1">
      <alignment horizontal="center" vertical="center" wrapText="1"/>
      <protection hidden="1"/>
    </xf>
    <xf numFmtId="220" fontId="13" fillId="2" borderId="0" xfId="6" applyNumberFormat="1" applyFont="1" applyFill="1" applyProtection="1">
      <protection hidden="1"/>
    </xf>
    <xf numFmtId="220" fontId="28" fillId="2" borderId="0" xfId="6" applyNumberFormat="1" applyFont="1" applyFill="1" applyProtection="1">
      <protection hidden="1"/>
    </xf>
    <xf numFmtId="220" fontId="29" fillId="2" borderId="0" xfId="6" applyNumberFormat="1" applyFont="1" applyFill="1" applyProtection="1">
      <protection hidden="1"/>
    </xf>
    <xf numFmtId="220" fontId="29" fillId="2" borderId="0" xfId="6" applyNumberFormat="1" applyFont="1" applyFill="1" applyAlignment="1">
      <alignment horizontal="right" vertical="center"/>
    </xf>
    <xf numFmtId="220" fontId="13" fillId="2" borderId="5" xfId="6" applyNumberFormat="1" applyFont="1" applyFill="1" applyBorder="1" applyProtection="1">
      <protection hidden="1"/>
    </xf>
    <xf numFmtId="220" fontId="29" fillId="2" borderId="5" xfId="6" applyNumberFormat="1" applyFont="1" applyFill="1" applyBorder="1" applyProtection="1">
      <protection hidden="1"/>
    </xf>
    <xf numFmtId="220" fontId="29" fillId="2" borderId="5" xfId="6" applyNumberFormat="1" applyFont="1" applyFill="1" applyBorder="1" applyAlignment="1">
      <alignment horizontal="right" vertical="center"/>
    </xf>
    <xf numFmtId="220" fontId="12" fillId="2" borderId="1" xfId="6" applyNumberFormat="1" applyFont="1" applyFill="1" applyBorder="1" applyProtection="1">
      <protection hidden="1"/>
    </xf>
    <xf numFmtId="220" fontId="11" fillId="2" borderId="0" xfId="6" applyNumberFormat="1" applyFont="1" applyFill="1" applyProtection="1">
      <protection hidden="1"/>
    </xf>
    <xf numFmtId="220" fontId="12" fillId="2" borderId="0" xfId="6" applyNumberFormat="1" applyFont="1" applyFill="1" applyProtection="1">
      <protection hidden="1"/>
    </xf>
    <xf numFmtId="220" fontId="153" fillId="2" borderId="0" xfId="6" applyNumberFormat="1" applyFont="1" applyFill="1" applyAlignment="1">
      <alignment horizontal="left" vertical="top"/>
    </xf>
    <xf numFmtId="0" fontId="150" fillId="2" borderId="0" xfId="6" applyFont="1" applyFill="1" applyAlignment="1">
      <alignment horizontal="centerContinuous"/>
    </xf>
    <xf numFmtId="0" fontId="13" fillId="2" borderId="0" xfId="6" applyFont="1" applyFill="1" applyAlignment="1">
      <alignment horizontal="centerContinuous"/>
    </xf>
    <xf numFmtId="2" fontId="11" fillId="2" borderId="0" xfId="6" applyNumberFormat="1" applyFont="1" applyFill="1"/>
    <xf numFmtId="231" fontId="11" fillId="2" borderId="0" xfId="6" applyNumberFormat="1" applyFont="1" applyFill="1"/>
    <xf numFmtId="176" fontId="11" fillId="2" borderId="0" xfId="6" applyNumberFormat="1" applyFont="1" applyFill="1"/>
    <xf numFmtId="0" fontId="133" fillId="2" borderId="0" xfId="0" applyFont="1" applyFill="1"/>
    <xf numFmtId="0" fontId="127" fillId="0" borderId="0" xfId="44" applyFont="1"/>
    <xf numFmtId="0" fontId="20" fillId="0" borderId="0" xfId="6" applyFont="1" applyAlignment="1">
      <alignment horizontal="centerContinuous" vertical="center" wrapText="1"/>
    </xf>
    <xf numFmtId="0" fontId="133" fillId="0" borderId="0" xfId="0" applyFont="1" applyAlignment="1">
      <alignment horizontal="centerContinuous" vertical="center" wrapText="1"/>
    </xf>
    <xf numFmtId="166" fontId="13" fillId="2" borderId="4" xfId="6" applyNumberFormat="1" applyFont="1" applyFill="1" applyBorder="1" applyAlignment="1">
      <alignment horizontal="center"/>
    </xf>
    <xf numFmtId="167" fontId="13" fillId="2" borderId="0" xfId="6" applyNumberFormat="1" applyFont="1" applyFill="1" applyAlignment="1">
      <alignment vertical="center"/>
    </xf>
    <xf numFmtId="172" fontId="13" fillId="2" borderId="0" xfId="2" applyNumberFormat="1" applyFont="1" applyFill="1" applyAlignment="1">
      <alignment vertical="center"/>
    </xf>
    <xf numFmtId="167" fontId="18" fillId="2" borderId="0" xfId="5" applyNumberFormat="1" applyFont="1" applyFill="1" applyAlignment="1">
      <alignment vertical="center"/>
    </xf>
    <xf numFmtId="0" fontId="14" fillId="2" borderId="0" xfId="6" applyFont="1" applyFill="1" applyAlignment="1">
      <alignment horizontal="left" vertical="center"/>
    </xf>
    <xf numFmtId="172" fontId="14" fillId="2" borderId="0" xfId="2" applyNumberFormat="1" applyFont="1" applyFill="1" applyBorder="1" applyAlignment="1">
      <alignment vertical="center"/>
    </xf>
    <xf numFmtId="3" fontId="18" fillId="2" borderId="0" xfId="5" applyNumberFormat="1" applyFont="1" applyFill="1" applyAlignment="1">
      <alignment vertical="center"/>
    </xf>
    <xf numFmtId="0" fontId="14" fillId="2" borderId="5" xfId="6" applyFont="1" applyFill="1" applyBorder="1" applyAlignment="1">
      <alignment horizontal="left" vertical="center"/>
    </xf>
    <xf numFmtId="172" fontId="14" fillId="2" borderId="5" xfId="2" applyNumberFormat="1" applyFont="1" applyFill="1" applyBorder="1" applyAlignment="1">
      <alignment vertical="center"/>
    </xf>
    <xf numFmtId="172" fontId="14" fillId="2" borderId="0" xfId="2" applyNumberFormat="1" applyFont="1" applyFill="1" applyAlignment="1">
      <alignment vertical="center"/>
    </xf>
    <xf numFmtId="0" fontId="13" fillId="2" borderId="0" xfId="5" applyFont="1" applyFill="1" applyAlignment="1">
      <alignment horizontal="left" vertical="center"/>
    </xf>
    <xf numFmtId="0" fontId="14" fillId="2" borderId="0" xfId="5" applyFont="1" applyFill="1" applyAlignment="1">
      <alignment vertical="center"/>
    </xf>
    <xf numFmtId="0" fontId="14" fillId="2" borderId="5" xfId="5" applyFont="1" applyFill="1" applyBorder="1" applyAlignment="1">
      <alignment horizontal="left" vertical="center"/>
    </xf>
    <xf numFmtId="0" fontId="13" fillId="2" borderId="0" xfId="5" applyFont="1" applyFill="1" applyAlignment="1">
      <alignment vertical="center"/>
    </xf>
    <xf numFmtId="172" fontId="13" fillId="2" borderId="0" xfId="2" applyNumberFormat="1" applyFont="1" applyFill="1" applyBorder="1" applyAlignment="1">
      <alignment vertical="center"/>
    </xf>
    <xf numFmtId="3" fontId="133" fillId="2" borderId="0" xfId="0" applyNumberFormat="1" applyFont="1" applyFill="1"/>
    <xf numFmtId="167" fontId="133" fillId="2" borderId="0" xfId="0" applyNumberFormat="1" applyFont="1" applyFill="1"/>
    <xf numFmtId="0" fontId="18" fillId="0" borderId="0" xfId="5" applyFont="1" applyAlignment="1">
      <alignment horizontal="center" vertical="center"/>
    </xf>
    <xf numFmtId="0" fontId="18" fillId="0" borderId="0" xfId="5" applyFont="1" applyAlignment="1">
      <alignment horizontal="right" vertical="center"/>
    </xf>
    <xf numFmtId="0" fontId="18" fillId="0" borderId="0" xfId="5" applyFont="1" applyAlignment="1">
      <alignment vertical="center"/>
    </xf>
    <xf numFmtId="0" fontId="21" fillId="0" borderId="1" xfId="5" applyFont="1" applyBorder="1" applyAlignment="1">
      <alignment horizontal="centerContinuous" vertical="center"/>
    </xf>
    <xf numFmtId="177" fontId="13" fillId="0" borderId="30" xfId="6" applyNumberFormat="1" applyFont="1" applyBorder="1" applyAlignment="1">
      <alignment horizontal="centerContinuous" vertical="center"/>
    </xf>
    <xf numFmtId="0" fontId="18" fillId="0" borderId="16" xfId="5" applyFont="1" applyBorder="1" applyAlignment="1">
      <alignment horizontal="centerContinuous" vertical="center"/>
    </xf>
    <xf numFmtId="177" fontId="13" fillId="0" borderId="33" xfId="6" applyNumberFormat="1" applyFont="1" applyBorder="1" applyAlignment="1">
      <alignment horizontal="center" vertical="center"/>
    </xf>
    <xf numFmtId="0" fontId="60" fillId="0" borderId="24" xfId="5" applyFont="1" applyBorder="1" applyAlignment="1">
      <alignment horizontal="center" vertical="center"/>
    </xf>
    <xf numFmtId="0" fontId="13" fillId="0" borderId="20" xfId="6" applyFont="1" applyBorder="1" applyAlignment="1">
      <alignment horizontal="left" vertical="center"/>
    </xf>
    <xf numFmtId="0" fontId="14" fillId="0" borderId="20" xfId="6" applyFont="1" applyBorder="1" applyAlignment="1">
      <alignment horizontal="left" vertical="center" wrapText="1"/>
    </xf>
    <xf numFmtId="167" fontId="13" fillId="2" borderId="20" xfId="7" applyNumberFormat="1" applyFont="1" applyFill="1" applyBorder="1" applyAlignment="1">
      <alignment vertical="center"/>
    </xf>
    <xf numFmtId="167" fontId="13" fillId="2" borderId="0" xfId="7" applyNumberFormat="1" applyFont="1" applyFill="1" applyAlignment="1">
      <alignment vertical="center"/>
    </xf>
    <xf numFmtId="167" fontId="13" fillId="2" borderId="26" xfId="7" applyNumberFormat="1" applyFont="1" applyFill="1" applyBorder="1" applyAlignment="1">
      <alignment vertical="center"/>
    </xf>
    <xf numFmtId="172" fontId="13" fillId="0" borderId="20" xfId="2" applyNumberFormat="1" applyFont="1" applyFill="1" applyBorder="1" applyAlignment="1">
      <alignment horizontal="center" vertical="center"/>
    </xf>
    <xf numFmtId="167" fontId="18" fillId="0" borderId="0" xfId="5" applyNumberFormat="1" applyFont="1" applyAlignment="1">
      <alignment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 wrapText="1"/>
    </xf>
    <xf numFmtId="167" fontId="14" fillId="2" borderId="26" xfId="7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3" fillId="0" borderId="5" xfId="6" applyFont="1" applyBorder="1" applyAlignment="1">
      <alignment horizontal="left" vertical="center"/>
    </xf>
    <xf numFmtId="0" fontId="14" fillId="0" borderId="5" xfId="6" applyFont="1" applyBorder="1" applyAlignment="1">
      <alignment horizontal="left" vertical="center" wrapText="1"/>
    </xf>
    <xf numFmtId="167" fontId="14" fillId="2" borderId="31" xfId="7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horizontal="center" vertical="center"/>
    </xf>
    <xf numFmtId="172" fontId="13" fillId="0" borderId="0" xfId="2" applyNumberFormat="1" applyFont="1" applyFill="1" applyBorder="1" applyAlignment="1">
      <alignment horizontal="center" vertical="center"/>
    </xf>
    <xf numFmtId="167" fontId="14" fillId="2" borderId="32" xfId="7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horizontal="center" vertical="center"/>
    </xf>
    <xf numFmtId="0" fontId="13" fillId="0" borderId="1" xfId="6" applyFont="1" applyBorder="1" applyAlignment="1">
      <alignment horizontal="left" vertical="center"/>
    </xf>
    <xf numFmtId="0" fontId="14" fillId="0" borderId="1" xfId="6" applyFont="1" applyBorder="1" applyAlignment="1">
      <alignment horizontal="left" vertical="center" wrapText="1"/>
    </xf>
    <xf numFmtId="167" fontId="14" fillId="2" borderId="1" xfId="7" applyNumberFormat="1" applyFont="1" applyFill="1" applyBorder="1" applyAlignment="1">
      <alignment vertical="center"/>
    </xf>
    <xf numFmtId="167" fontId="14" fillId="2" borderId="27" xfId="7" applyNumberFormat="1" applyFont="1" applyFill="1" applyBorder="1" applyAlignment="1">
      <alignment vertical="center"/>
    </xf>
    <xf numFmtId="172" fontId="13" fillId="0" borderId="1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wrapText="1"/>
    </xf>
    <xf numFmtId="172" fontId="12" fillId="0" borderId="0" xfId="14" applyNumberFormat="1" applyFont="1" applyFill="1" applyBorder="1" applyAlignment="1">
      <alignment vertical="center"/>
    </xf>
    <xf numFmtId="0" fontId="154" fillId="0" borderId="0" xfId="5" applyFont="1" applyAlignment="1">
      <alignment horizontal="left" vertical="center"/>
    </xf>
    <xf numFmtId="177" fontId="13" fillId="2" borderId="30" xfId="6" applyNumberFormat="1" applyFont="1" applyFill="1" applyBorder="1" applyAlignment="1">
      <alignment horizontal="centerContinuous" vertical="center"/>
    </xf>
    <xf numFmtId="0" fontId="18" fillId="2" borderId="16" xfId="5" applyFont="1" applyFill="1" applyBorder="1" applyAlignment="1">
      <alignment horizontal="centerContinuous" vertical="center"/>
    </xf>
    <xf numFmtId="177" fontId="13" fillId="2" borderId="33" xfId="6" applyNumberFormat="1" applyFont="1" applyFill="1" applyBorder="1" applyAlignment="1">
      <alignment horizontal="center" vertical="center"/>
    </xf>
    <xf numFmtId="0" fontId="60" fillId="2" borderId="24" xfId="5" applyFont="1" applyFill="1" applyBorder="1" applyAlignment="1">
      <alignment horizontal="center" vertical="center"/>
    </xf>
    <xf numFmtId="0" fontId="13" fillId="2" borderId="20" xfId="6" applyFont="1" applyFill="1" applyBorder="1" applyAlignment="1">
      <alignment horizontal="left" vertical="center"/>
    </xf>
    <xf numFmtId="0" fontId="14" fillId="2" borderId="20" xfId="6" applyFont="1" applyFill="1" applyBorder="1" applyAlignment="1">
      <alignment horizontal="left" vertical="center" wrapText="1"/>
    </xf>
    <xf numFmtId="232" fontId="13" fillId="2" borderId="20" xfId="7" applyNumberFormat="1" applyFont="1" applyFill="1" applyBorder="1" applyAlignment="1">
      <alignment vertical="center"/>
    </xf>
    <xf numFmtId="232" fontId="13" fillId="2" borderId="0" xfId="7" applyNumberFormat="1" applyFont="1" applyFill="1" applyAlignment="1">
      <alignment vertical="center"/>
    </xf>
    <xf numFmtId="232" fontId="13" fillId="2" borderId="0" xfId="1" applyNumberFormat="1" applyFont="1" applyFill="1" applyBorder="1" applyAlignment="1">
      <alignment vertical="center"/>
    </xf>
    <xf numFmtId="227" fontId="13" fillId="2" borderId="26" xfId="7" applyNumberFormat="1" applyFont="1" applyFill="1" applyBorder="1" applyAlignment="1">
      <alignment vertical="center"/>
    </xf>
    <xf numFmtId="0" fontId="14" fillId="2" borderId="0" xfId="6" applyFont="1" applyFill="1" applyAlignment="1">
      <alignment horizontal="left" vertical="center" wrapText="1"/>
    </xf>
    <xf numFmtId="232" fontId="14" fillId="2" borderId="0" xfId="7" applyNumberFormat="1" applyFont="1" applyFill="1" applyAlignment="1">
      <alignment vertical="center"/>
    </xf>
    <xf numFmtId="232" fontId="14" fillId="2" borderId="0" xfId="1" applyNumberFormat="1" applyFont="1" applyFill="1" applyBorder="1" applyAlignment="1">
      <alignment vertical="center"/>
    </xf>
    <xf numFmtId="227" fontId="14" fillId="2" borderId="26" xfId="7" applyNumberFormat="1" applyFont="1" applyFill="1" applyBorder="1" applyAlignment="1">
      <alignment vertical="center"/>
    </xf>
    <xf numFmtId="0" fontId="14" fillId="2" borderId="5" xfId="6" applyFont="1" applyFill="1" applyBorder="1" applyAlignment="1">
      <alignment horizontal="left" vertical="center" wrapText="1"/>
    </xf>
    <xf numFmtId="232" fontId="14" fillId="2" borderId="5" xfId="7" applyNumberFormat="1" applyFont="1" applyFill="1" applyBorder="1" applyAlignment="1">
      <alignment vertical="center"/>
    </xf>
    <xf numFmtId="232" fontId="14" fillId="2" borderId="5" xfId="1" applyNumberFormat="1" applyFont="1" applyFill="1" applyBorder="1" applyAlignment="1">
      <alignment vertical="center"/>
    </xf>
    <xf numFmtId="227" fontId="14" fillId="2" borderId="31" xfId="7" applyNumberFormat="1" applyFont="1" applyFill="1" applyBorder="1" applyAlignment="1">
      <alignment vertical="center"/>
    </xf>
    <xf numFmtId="232" fontId="14" fillId="2" borderId="4" xfId="7" applyNumberFormat="1" applyFont="1" applyFill="1" applyBorder="1" applyAlignment="1">
      <alignment vertical="center"/>
    </xf>
    <xf numFmtId="232" fontId="14" fillId="2" borderId="4" xfId="1" applyNumberFormat="1" applyFont="1" applyFill="1" applyBorder="1" applyAlignment="1">
      <alignment vertical="center"/>
    </xf>
    <xf numFmtId="227" fontId="14" fillId="2" borderId="32" xfId="7" applyNumberFormat="1" applyFont="1" applyFill="1" applyBorder="1" applyAlignment="1">
      <alignment vertical="center"/>
    </xf>
    <xf numFmtId="0" fontId="14" fillId="2" borderId="1" xfId="6" applyFont="1" applyFill="1" applyBorder="1" applyAlignment="1">
      <alignment horizontal="left" vertical="center" wrapText="1"/>
    </xf>
    <xf numFmtId="232" fontId="14" fillId="2" borderId="1" xfId="7" applyNumberFormat="1" applyFont="1" applyFill="1" applyBorder="1" applyAlignment="1">
      <alignment vertical="center"/>
    </xf>
    <xf numFmtId="227" fontId="14" fillId="2" borderId="27" xfId="7" applyNumberFormat="1" applyFont="1" applyFill="1" applyBorder="1" applyAlignment="1">
      <alignment vertical="center"/>
    </xf>
    <xf numFmtId="0" fontId="11" fillId="2" borderId="0" xfId="6" applyFont="1" applyFill="1" applyAlignment="1">
      <alignment horizontal="left" vertical="center" wrapText="1"/>
    </xf>
    <xf numFmtId="172" fontId="12" fillId="2" borderId="0" xfId="14" applyNumberFormat="1" applyFont="1" applyFill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0" fontId="14" fillId="2" borderId="0" xfId="5" applyFont="1" applyFill="1" applyAlignment="1">
      <alignment horizontal="right" vertical="center"/>
    </xf>
    <xf numFmtId="0" fontId="60" fillId="2" borderId="0" xfId="5" applyFont="1" applyFill="1" applyAlignment="1">
      <alignment horizontal="center" vertical="center"/>
    </xf>
    <xf numFmtId="0" fontId="20" fillId="2" borderId="0" xfId="51" applyFont="1" applyFill="1" applyAlignment="1">
      <alignment horizontal="centerContinuous" vertical="center" wrapText="1"/>
    </xf>
    <xf numFmtId="0" fontId="13" fillId="2" borderId="0" xfId="51" applyFont="1" applyFill="1" applyAlignment="1">
      <alignment horizontal="centerContinuous" vertical="center" wrapText="1"/>
    </xf>
    <xf numFmtId="0" fontId="10" fillId="2" borderId="0" xfId="51" applyFill="1"/>
    <xf numFmtId="0" fontId="155" fillId="2" borderId="0" xfId="51" applyFont="1" applyFill="1" applyAlignment="1">
      <alignment horizontal="centerContinuous" vertical="center" wrapText="1"/>
    </xf>
    <xf numFmtId="233" fontId="156" fillId="2" borderId="0" xfId="52" applyNumberFormat="1" applyFont="1" applyFill="1" applyAlignment="1">
      <alignment horizontal="centerContinuous" vertical="center"/>
    </xf>
    <xf numFmtId="225" fontId="13" fillId="2" borderId="0" xfId="51" applyNumberFormat="1" applyFont="1" applyFill="1" applyAlignment="1">
      <alignment horizontal="centerContinuous" vertical="center"/>
    </xf>
    <xf numFmtId="0" fontId="13" fillId="2" borderId="1" xfId="51" applyFont="1" applyFill="1" applyBorder="1"/>
    <xf numFmtId="0" fontId="14" fillId="2" borderId="1" xfId="51" applyFont="1" applyFill="1" applyBorder="1"/>
    <xf numFmtId="0" fontId="14" fillId="2" borderId="0" xfId="51" applyFont="1" applyFill="1"/>
    <xf numFmtId="0" fontId="13" fillId="2" borderId="34" xfId="53" applyFont="1" applyFill="1" applyBorder="1" applyAlignment="1">
      <alignment horizontal="left" vertical="center"/>
    </xf>
    <xf numFmtId="2" fontId="14" fillId="2" borderId="40" xfId="51" applyNumberFormat="1" applyFont="1" applyFill="1" applyBorder="1" applyAlignment="1">
      <alignment horizontal="center" vertical="center" wrapText="1"/>
    </xf>
    <xf numFmtId="1" fontId="14" fillId="2" borderId="40" xfId="51" applyNumberFormat="1" applyFont="1" applyFill="1" applyBorder="1" applyAlignment="1">
      <alignment horizontal="center" vertical="center" wrapText="1"/>
    </xf>
    <xf numFmtId="2" fontId="14" fillId="2" borderId="41" xfId="53" applyNumberFormat="1" applyFont="1" applyFill="1" applyBorder="1" applyAlignment="1">
      <alignment horizontal="center" vertical="center"/>
    </xf>
    <xf numFmtId="2" fontId="14" fillId="2" borderId="37" xfId="53" applyNumberFormat="1" applyFont="1" applyFill="1" applyBorder="1" applyAlignment="1">
      <alignment horizontal="center" vertical="center"/>
    </xf>
    <xf numFmtId="0" fontId="13" fillId="2" borderId="42" xfId="53" applyFont="1" applyFill="1" applyBorder="1" applyAlignment="1">
      <alignment horizontal="left" vertical="center"/>
    </xf>
    <xf numFmtId="2" fontId="14" fillId="2" borderId="43" xfId="53" applyNumberFormat="1" applyFont="1" applyFill="1" applyBorder="1" applyAlignment="1">
      <alignment horizontal="center" vertical="center"/>
    </xf>
    <xf numFmtId="1" fontId="14" fillId="2" borderId="43" xfId="53" applyNumberFormat="1" applyFont="1" applyFill="1" applyBorder="1" applyAlignment="1">
      <alignment horizontal="center" vertical="center"/>
    </xf>
    <xf numFmtId="2" fontId="13" fillId="2" borderId="40" xfId="53" applyNumberFormat="1" applyFont="1" applyFill="1" applyBorder="1" applyAlignment="1">
      <alignment horizontal="center" vertical="center"/>
    </xf>
    <xf numFmtId="1" fontId="13" fillId="2" borderId="44" xfId="53" applyNumberFormat="1" applyFont="1" applyFill="1" applyBorder="1" applyAlignment="1">
      <alignment horizontal="center" vertical="center"/>
    </xf>
    <xf numFmtId="2" fontId="13" fillId="2" borderId="45" xfId="53" applyNumberFormat="1" applyFont="1" applyFill="1" applyBorder="1" applyAlignment="1">
      <alignment horizontal="center" vertical="center"/>
    </xf>
    <xf numFmtId="0" fontId="13" fillId="2" borderId="46" xfId="53" applyFont="1" applyFill="1" applyBorder="1" applyAlignment="1">
      <alignment horizontal="left" vertical="center"/>
    </xf>
    <xf numFmtId="2" fontId="13" fillId="2" borderId="46" xfId="53" applyNumberFormat="1" applyFont="1" applyFill="1" applyBorder="1" applyAlignment="1">
      <alignment horizontal="center" vertical="center"/>
    </xf>
    <xf numFmtId="1" fontId="13" fillId="2" borderId="47" xfId="53" applyNumberFormat="1" applyFont="1" applyFill="1" applyBorder="1" applyAlignment="1">
      <alignment horizontal="center" vertical="center"/>
    </xf>
    <xf numFmtId="2" fontId="13" fillId="2" borderId="48" xfId="53" applyNumberFormat="1" applyFont="1" applyFill="1" applyBorder="1" applyAlignment="1">
      <alignment horizontal="center" vertical="center"/>
    </xf>
    <xf numFmtId="0" fontId="13" fillId="2" borderId="0" xfId="53" applyFont="1" applyFill="1" applyAlignment="1">
      <alignment horizontal="left" vertical="center"/>
    </xf>
    <xf numFmtId="2" fontId="13" fillId="2" borderId="0" xfId="53" applyNumberFormat="1" applyFont="1" applyFill="1" applyAlignment="1">
      <alignment horizontal="center" vertical="center"/>
    </xf>
    <xf numFmtId="2" fontId="28" fillId="2" borderId="0" xfId="53" applyNumberFormat="1" applyFont="1" applyFill="1" applyAlignment="1">
      <alignment horizontal="center" vertical="center"/>
    </xf>
    <xf numFmtId="0" fontId="29" fillId="2" borderId="0" xfId="53" applyFont="1" applyFill="1" applyAlignment="1">
      <alignment horizontal="left"/>
    </xf>
    <xf numFmtId="0" fontId="29" fillId="2" borderId="0" xfId="53" applyFont="1" applyFill="1" applyAlignment="1">
      <alignment horizontal="left" vertical="center"/>
    </xf>
    <xf numFmtId="0" fontId="13" fillId="2" borderId="0" xfId="51" applyFont="1" applyFill="1"/>
    <xf numFmtId="0" fontId="12" fillId="2" borderId="49" xfId="51" applyFont="1" applyFill="1" applyBorder="1" applyAlignment="1">
      <alignment horizontal="center" vertical="center"/>
    </xf>
    <xf numFmtId="0" fontId="13" fillId="2" borderId="28" xfId="51" applyFont="1" applyFill="1" applyBorder="1" applyAlignment="1">
      <alignment horizontal="center" vertical="center" wrapText="1"/>
    </xf>
    <xf numFmtId="0" fontId="13" fillId="2" borderId="49" xfId="51" applyFont="1" applyFill="1" applyBorder="1" applyAlignment="1">
      <alignment horizontal="center" vertical="center" wrapText="1"/>
    </xf>
    <xf numFmtId="0" fontId="14" fillId="2" borderId="40" xfId="51" applyFont="1" applyFill="1" applyBorder="1" applyAlignment="1">
      <alignment horizontal="center" vertical="center" wrapText="1"/>
    </xf>
    <xf numFmtId="1" fontId="14" fillId="2" borderId="40" xfId="8" applyNumberFormat="1" applyFont="1" applyFill="1" applyBorder="1" applyAlignment="1">
      <alignment horizontal="center" vertical="center" wrapText="1"/>
    </xf>
    <xf numFmtId="2" fontId="14" fillId="2" borderId="40" xfId="53" applyNumberFormat="1" applyFont="1" applyFill="1" applyBorder="1" applyAlignment="1">
      <alignment horizontal="center" vertical="center"/>
    </xf>
    <xf numFmtId="2" fontId="14" fillId="2" borderId="34" xfId="53" applyNumberFormat="1" applyFont="1" applyFill="1" applyBorder="1" applyAlignment="1">
      <alignment horizontal="center" vertical="center"/>
    </xf>
    <xf numFmtId="1" fontId="14" fillId="2" borderId="40" xfId="53" applyNumberFormat="1" applyFont="1" applyFill="1" applyBorder="1" applyAlignment="1">
      <alignment horizontal="center" vertical="center"/>
    </xf>
    <xf numFmtId="1" fontId="13" fillId="2" borderId="40" xfId="53" applyNumberFormat="1" applyFont="1" applyFill="1" applyBorder="1" applyAlignment="1">
      <alignment horizontal="center" vertical="center"/>
    </xf>
    <xf numFmtId="2" fontId="13" fillId="2" borderId="50" xfId="53" applyNumberFormat="1" applyFont="1" applyFill="1" applyBorder="1" applyAlignment="1">
      <alignment horizontal="center" vertical="center"/>
    </xf>
    <xf numFmtId="0" fontId="13" fillId="2" borderId="51" xfId="53" applyFont="1" applyFill="1" applyBorder="1" applyAlignment="1">
      <alignment horizontal="left" vertical="center"/>
    </xf>
    <xf numFmtId="1" fontId="13" fillId="2" borderId="46" xfId="53" applyNumberFormat="1" applyFont="1" applyFill="1" applyBorder="1" applyAlignment="1">
      <alignment horizontal="center" vertical="center"/>
    </xf>
    <xf numFmtId="2" fontId="28" fillId="2" borderId="40" xfId="53" applyNumberFormat="1" applyFont="1" applyFill="1" applyBorder="1" applyAlignment="1">
      <alignment horizontal="center"/>
    </xf>
    <xf numFmtId="2" fontId="28" fillId="2" borderId="0" xfId="53" applyNumberFormat="1" applyFont="1" applyFill="1" applyAlignment="1">
      <alignment horizontal="center"/>
    </xf>
    <xf numFmtId="2" fontId="29" fillId="2" borderId="0" xfId="53" applyNumberFormat="1" applyFont="1" applyFill="1" applyAlignment="1">
      <alignment horizontal="left"/>
    </xf>
    <xf numFmtId="0" fontId="157" fillId="2" borderId="0" xfId="6" applyFont="1" applyFill="1"/>
    <xf numFmtId="0" fontId="140" fillId="2" borderId="0" xfId="6" applyFont="1" applyFill="1"/>
    <xf numFmtId="177" fontId="159" fillId="2" borderId="0" xfId="6" applyNumberFormat="1" applyFont="1" applyFill="1" applyAlignment="1">
      <alignment horizontal="center" vertical="center"/>
    </xf>
    <xf numFmtId="0" fontId="19" fillId="2" borderId="0" xfId="6" applyFill="1" applyAlignment="1">
      <alignment horizontal="centerContinuous"/>
    </xf>
    <xf numFmtId="0" fontId="140" fillId="2" borderId="0" xfId="6" applyFont="1" applyFill="1" applyAlignment="1">
      <alignment horizontal="center"/>
    </xf>
    <xf numFmtId="0" fontId="140" fillId="2" borderId="0" xfId="6" applyFont="1" applyFill="1" applyAlignment="1">
      <alignment horizontal="centerContinuous"/>
    </xf>
    <xf numFmtId="0" fontId="12" fillId="2" borderId="3" xfId="54" applyFont="1" applyFill="1" applyBorder="1" applyAlignment="1">
      <alignment vertical="center"/>
    </xf>
    <xf numFmtId="0" fontId="13" fillId="2" borderId="2" xfId="6" applyFont="1" applyFill="1" applyBorder="1" applyAlignment="1">
      <alignment horizontal="center" vertical="center"/>
    </xf>
    <xf numFmtId="0" fontId="19" fillId="2" borderId="3" xfId="6" applyFill="1" applyBorder="1"/>
    <xf numFmtId="0" fontId="12" fillId="2" borderId="0" xfId="54" applyFont="1" applyFill="1" applyAlignment="1">
      <alignment vertical="center"/>
    </xf>
    <xf numFmtId="0" fontId="13" fillId="2" borderId="0" xfId="54" applyFont="1" applyFill="1" applyAlignment="1">
      <alignment horizontal="center" vertical="center"/>
    </xf>
    <xf numFmtId="177" fontId="28" fillId="2" borderId="4" xfId="6" applyNumberFormat="1" applyFont="1" applyFill="1" applyBorder="1" applyAlignment="1">
      <alignment horizontal="center" vertical="center"/>
    </xf>
    <xf numFmtId="177" fontId="28" fillId="2" borderId="4" xfId="6" applyNumberFormat="1" applyFont="1" applyFill="1" applyBorder="1" applyAlignment="1">
      <alignment horizontal="right" vertical="center"/>
    </xf>
    <xf numFmtId="0" fontId="11" fillId="2" borderId="0" xfId="54" applyFont="1" applyFill="1" applyAlignment="1">
      <alignment vertical="center"/>
    </xf>
    <xf numFmtId="3" fontId="28" fillId="2" borderId="0" xfId="54" applyNumberFormat="1" applyFont="1" applyFill="1" applyAlignment="1">
      <alignment horizontal="center" vertical="center"/>
    </xf>
    <xf numFmtId="3" fontId="28" fillId="2" borderId="0" xfId="54" applyNumberFormat="1" applyFont="1" applyFill="1" applyAlignment="1">
      <alignment vertical="center"/>
    </xf>
    <xf numFmtId="0" fontId="90" fillId="2" borderId="0" xfId="6" applyFont="1" applyFill="1" applyAlignment="1">
      <alignment horizontal="center"/>
    </xf>
    <xf numFmtId="0" fontId="11" fillId="2" borderId="0" xfId="54" quotePrefix="1" applyFont="1" applyFill="1" applyAlignment="1">
      <alignment horizontal="left" vertical="center"/>
    </xf>
    <xf numFmtId="0" fontId="29" fillId="2" borderId="0" xfId="54" applyFont="1" applyFill="1" applyAlignment="1">
      <alignment horizontal="left" vertical="center"/>
    </xf>
    <xf numFmtId="168" fontId="29" fillId="2" borderId="0" xfId="6" applyNumberFormat="1" applyFont="1" applyFill="1" applyAlignment="1">
      <alignment horizontal="center"/>
    </xf>
    <xf numFmtId="168" fontId="29" fillId="2" borderId="0" xfId="6" applyNumberFormat="1" applyFont="1" applyFill="1" applyAlignment="1">
      <alignment horizontal="right" vertical="center"/>
    </xf>
    <xf numFmtId="0" fontId="29" fillId="2" borderId="0" xfId="54" applyFont="1" applyFill="1" applyAlignment="1">
      <alignment vertical="center"/>
    </xf>
    <xf numFmtId="0" fontId="90" fillId="2" borderId="0" xfId="6" applyFont="1" applyFill="1" applyAlignment="1">
      <alignment horizontal="center" vertical="center"/>
    </xf>
    <xf numFmtId="0" fontId="29" fillId="2" borderId="0" xfId="54" applyFont="1" applyFill="1" applyAlignment="1">
      <alignment vertical="center" wrapText="1"/>
    </xf>
    <xf numFmtId="168" fontId="29" fillId="3" borderId="0" xfId="6" applyNumberFormat="1" applyFont="1" applyFill="1" applyAlignment="1">
      <alignment horizontal="center" vertical="center"/>
    </xf>
    <xf numFmtId="168" fontId="29" fillId="3" borderId="0" xfId="6" applyNumberFormat="1" applyFont="1" applyFill="1" applyAlignment="1">
      <alignment horizontal="right" vertical="center"/>
    </xf>
    <xf numFmtId="0" fontId="29" fillId="3" borderId="0" xfId="54" applyFont="1" applyFill="1" applyAlignment="1">
      <alignment vertical="center"/>
    </xf>
    <xf numFmtId="0" fontId="29" fillId="2" borderId="0" xfId="54" quotePrefix="1" applyFont="1" applyFill="1" applyAlignment="1">
      <alignment horizontal="center" vertical="center"/>
    </xf>
    <xf numFmtId="1" fontId="29" fillId="2" borderId="0" xfId="6" applyNumberFormat="1" applyFont="1" applyFill="1" applyAlignment="1">
      <alignment horizontal="center" vertical="center"/>
    </xf>
    <xf numFmtId="0" fontId="11" fillId="2" borderId="1" xfId="54" applyFont="1" applyFill="1" applyBorder="1" applyAlignment="1">
      <alignment vertical="center"/>
    </xf>
    <xf numFmtId="168" fontId="29" fillId="2" borderId="1" xfId="6" applyNumberFormat="1" applyFont="1" applyFill="1" applyBorder="1" applyAlignment="1">
      <alignment horizontal="center"/>
    </xf>
    <xf numFmtId="168" fontId="29" fillId="2" borderId="1" xfId="6" applyNumberFormat="1" applyFont="1" applyFill="1" applyBorder="1" applyAlignment="1">
      <alignment horizontal="right"/>
    </xf>
    <xf numFmtId="0" fontId="90" fillId="2" borderId="0" xfId="6" applyFont="1" applyFill="1"/>
    <xf numFmtId="0" fontId="11" fillId="2" borderId="0" xfId="6" applyFont="1" applyFill="1" applyAlignment="1">
      <alignment horizontal="center"/>
    </xf>
    <xf numFmtId="168" fontId="150" fillId="2" borderId="0" xfId="6" applyNumberFormat="1" applyFont="1" applyFill="1" applyAlignment="1">
      <alignment horizontal="center" vertical="center"/>
    </xf>
    <xf numFmtId="168" fontId="150" fillId="2" borderId="0" xfId="6" applyNumberFormat="1" applyFont="1" applyFill="1" applyAlignment="1">
      <alignment horizontal="right" vertical="center"/>
    </xf>
    <xf numFmtId="169" fontId="150" fillId="2" borderId="0" xfId="8" applyNumberFormat="1" applyFont="1" applyFill="1" applyBorder="1" applyAlignment="1">
      <alignment horizontal="center"/>
    </xf>
    <xf numFmtId="168" fontId="95" fillId="2" borderId="0" xfId="6" applyNumberFormat="1" applyFont="1" applyFill="1" applyAlignment="1">
      <alignment horizontal="center"/>
    </xf>
    <xf numFmtId="0" fontId="160" fillId="2" borderId="0" xfId="6" applyFont="1" applyFill="1"/>
    <xf numFmtId="234" fontId="11" fillId="2" borderId="0" xfId="6" applyNumberFormat="1" applyFont="1" applyFill="1" applyAlignment="1">
      <alignment horizontal="centerContinuous" vertical="center"/>
    </xf>
    <xf numFmtId="0" fontId="11" fillId="2" borderId="1" xfId="6" applyFont="1" applyFill="1" applyBorder="1" applyAlignment="1">
      <alignment horizontal="centerContinuous" vertical="center"/>
    </xf>
    <xf numFmtId="234" fontId="11" fillId="2" borderId="1" xfId="6" applyNumberFormat="1" applyFont="1" applyFill="1" applyBorder="1" applyAlignment="1">
      <alignment horizontal="centerContinuous" vertical="center"/>
    </xf>
    <xf numFmtId="234" fontId="13" fillId="2" borderId="2" xfId="6" applyNumberFormat="1" applyFont="1" applyFill="1" applyBorder="1" applyAlignment="1">
      <alignment horizontal="centerContinuous" vertical="center"/>
    </xf>
    <xf numFmtId="12" fontId="13" fillId="2" borderId="4" xfId="6" applyNumberFormat="1" applyFont="1" applyFill="1" applyBorder="1" applyAlignment="1">
      <alignment horizontal="left" vertical="center" indent="2"/>
    </xf>
    <xf numFmtId="12" fontId="12" fillId="2" borderId="0" xfId="6" applyNumberFormat="1" applyFont="1" applyFill="1" applyAlignment="1">
      <alignment horizontal="left" vertical="center" indent="2"/>
    </xf>
    <xf numFmtId="0" fontId="13" fillId="2" borderId="0" xfId="6" applyFont="1" applyFill="1" applyAlignment="1">
      <alignment horizontal="left" vertical="center" indent="1"/>
    </xf>
    <xf numFmtId="3" fontId="29" fillId="2" borderId="0" xfId="6" applyNumberFormat="1" applyFont="1" applyFill="1" applyAlignment="1">
      <alignment horizontal="centerContinuous" vertical="center"/>
    </xf>
    <xf numFmtId="12" fontId="29" fillId="2" borderId="0" xfId="6" applyNumberFormat="1" applyFont="1" applyFill="1" applyAlignment="1">
      <alignment horizontal="left" vertical="center" indent="2"/>
    </xf>
    <xf numFmtId="0" fontId="162" fillId="2" borderId="0" xfId="6" applyFont="1" applyFill="1"/>
    <xf numFmtId="1" fontId="90" fillId="2" borderId="0" xfId="6" applyNumberFormat="1" applyFont="1" applyFill="1" applyAlignment="1">
      <alignment horizontal="center" vertical="center"/>
    </xf>
    <xf numFmtId="0" fontId="163" fillId="2" borderId="0" xfId="6" applyFont="1" applyFill="1"/>
    <xf numFmtId="0" fontId="13" fillId="2" borderId="5" xfId="6" applyFont="1" applyFill="1" applyBorder="1" applyAlignment="1">
      <alignment horizontal="left" vertical="center" indent="1"/>
    </xf>
    <xf numFmtId="234" fontId="29" fillId="2" borderId="5" xfId="6" applyNumberFormat="1" applyFont="1" applyFill="1" applyBorder="1" applyAlignment="1">
      <alignment horizontal="left" vertical="center"/>
    </xf>
    <xf numFmtId="0" fontId="11" fillId="2" borderId="5" xfId="6" applyFont="1" applyFill="1" applyBorder="1" applyAlignment="1">
      <alignment vertical="center"/>
    </xf>
    <xf numFmtId="0" fontId="136" fillId="2" borderId="0" xfId="6" applyFont="1" applyFill="1" applyAlignment="1">
      <alignment horizontal="center" vertical="center"/>
    </xf>
    <xf numFmtId="0" fontId="12" fillId="2" borderId="0" xfId="48" applyFont="1" applyFill="1"/>
    <xf numFmtId="0" fontId="14" fillId="2" borderId="0" xfId="6" applyFont="1" applyFill="1" applyAlignment="1">
      <alignment horizontal="left" vertical="center" indent="1"/>
    </xf>
    <xf numFmtId="0" fontId="13" fillId="2" borderId="52" xfId="6" applyFont="1" applyFill="1" applyBorder="1" applyAlignment="1">
      <alignment horizontal="left" vertical="center" indent="1"/>
    </xf>
    <xf numFmtId="234" fontId="29" fillId="2" borderId="52" xfId="6" applyNumberFormat="1" applyFont="1" applyFill="1" applyBorder="1" applyAlignment="1">
      <alignment horizontal="left" vertical="center"/>
    </xf>
    <xf numFmtId="12" fontId="29" fillId="2" borderId="52" xfId="6" applyNumberFormat="1" applyFont="1" applyFill="1" applyBorder="1" applyAlignment="1">
      <alignment horizontal="left" vertical="center" indent="2"/>
    </xf>
    <xf numFmtId="12" fontId="29" fillId="2" borderId="5" xfId="6" applyNumberFormat="1" applyFont="1" applyFill="1" applyBorder="1" applyAlignment="1">
      <alignment horizontal="left" vertical="center" indent="2"/>
    </xf>
    <xf numFmtId="3" fontId="29" fillId="2" borderId="5" xfId="6" applyNumberFormat="1" applyFont="1" applyFill="1" applyBorder="1" applyAlignment="1">
      <alignment horizontal="centerContinuous" vertical="center"/>
    </xf>
    <xf numFmtId="9" fontId="11" fillId="2" borderId="0" xfId="14" applyFont="1" applyFill="1" applyAlignment="1">
      <alignment vertical="center"/>
    </xf>
    <xf numFmtId="0" fontId="29" fillId="2" borderId="1" xfId="6" applyFont="1" applyFill="1" applyBorder="1" applyAlignment="1">
      <alignment vertical="center"/>
    </xf>
    <xf numFmtId="0" fontId="15" fillId="2" borderId="0" xfId="4" applyFill="1" applyAlignment="1" applyProtection="1">
      <alignment horizontal="center" vertical="center"/>
      <protection locked="0"/>
    </xf>
    <xf numFmtId="0" fontId="15" fillId="2" borderId="0" xfId="4" applyFill="1" applyBorder="1" applyAlignment="1" applyProtection="1"/>
    <xf numFmtId="0" fontId="10" fillId="2" borderId="0" xfId="55" applyFill="1"/>
    <xf numFmtId="0" fontId="14" fillId="2" borderId="0" xfId="55" applyFont="1" applyFill="1" applyAlignment="1">
      <alignment horizontal="center"/>
    </xf>
    <xf numFmtId="0" fontId="13" fillId="2" borderId="0" xfId="55" applyFont="1" applyFill="1" applyAlignment="1">
      <alignment horizontal="center" vertical="center" wrapText="1"/>
    </xf>
    <xf numFmtId="0" fontId="13" fillId="2" borderId="0" xfId="55" applyFont="1" applyFill="1" applyAlignment="1">
      <alignment vertical="center" wrapText="1"/>
    </xf>
    <xf numFmtId="0" fontId="13" fillId="2" borderId="32" xfId="55" applyFont="1" applyFill="1" applyBorder="1" applyAlignment="1">
      <alignment horizontal="center" vertical="center" wrapText="1"/>
    </xf>
    <xf numFmtId="0" fontId="13" fillId="2" borderId="13" xfId="55" applyFont="1" applyFill="1" applyBorder="1" applyAlignment="1">
      <alignment horizontal="center" vertical="center" wrapText="1"/>
    </xf>
    <xf numFmtId="0" fontId="13" fillId="2" borderId="20" xfId="55" applyFont="1" applyFill="1" applyBorder="1" applyAlignment="1">
      <alignment horizontal="center" vertical="center"/>
    </xf>
    <xf numFmtId="0" fontId="11" fillId="2" borderId="0" xfId="55" applyFont="1" applyFill="1" applyAlignment="1">
      <alignment horizontal="center" vertical="center" wrapText="1"/>
    </xf>
    <xf numFmtId="197" fontId="11" fillId="2" borderId="26" xfId="55" applyNumberFormat="1" applyFont="1" applyFill="1" applyBorder="1" applyAlignment="1">
      <alignment horizontal="center" vertical="center"/>
    </xf>
    <xf numFmtId="197" fontId="11" fillId="2" borderId="40" xfId="55" applyNumberFormat="1" applyFont="1" applyFill="1" applyBorder="1" applyAlignment="1">
      <alignment horizontal="center" vertical="center"/>
    </xf>
    <xf numFmtId="197" fontId="13" fillId="2" borderId="0" xfId="55" applyNumberFormat="1" applyFont="1" applyFill="1" applyAlignment="1">
      <alignment horizontal="center" vertical="center" wrapText="1"/>
    </xf>
    <xf numFmtId="0" fontId="13" fillId="2" borderId="0" xfId="55" applyFont="1" applyFill="1" applyAlignment="1">
      <alignment horizontal="center" vertical="center"/>
    </xf>
    <xf numFmtId="0" fontId="13" fillId="2" borderId="5" xfId="55" applyFont="1" applyFill="1" applyBorder="1" applyAlignment="1">
      <alignment horizontal="center" vertical="center"/>
    </xf>
    <xf numFmtId="0" fontId="11" fillId="2" borderId="5" xfId="55" applyFont="1" applyFill="1" applyBorder="1" applyAlignment="1">
      <alignment horizontal="center" vertical="center" wrapText="1"/>
    </xf>
    <xf numFmtId="197" fontId="11" fillId="2" borderId="31" xfId="55" applyNumberFormat="1" applyFont="1" applyFill="1" applyBorder="1" applyAlignment="1">
      <alignment horizontal="center" vertical="center"/>
    </xf>
    <xf numFmtId="197" fontId="11" fillId="2" borderId="43" xfId="55" applyNumberFormat="1" applyFont="1" applyFill="1" applyBorder="1" applyAlignment="1">
      <alignment horizontal="center" vertical="center"/>
    </xf>
    <xf numFmtId="197" fontId="11" fillId="2" borderId="29" xfId="55" applyNumberFormat="1" applyFont="1" applyFill="1" applyBorder="1" applyAlignment="1">
      <alignment horizontal="center" vertical="center"/>
    </xf>
    <xf numFmtId="0" fontId="11" fillId="2" borderId="53" xfId="55" applyFont="1" applyFill="1" applyBorder="1" applyAlignment="1">
      <alignment horizontal="center" vertical="center"/>
    </xf>
    <xf numFmtId="0" fontId="10" fillId="2" borderId="0" xfId="55" applyFill="1" applyAlignment="1">
      <alignment horizontal="center"/>
    </xf>
    <xf numFmtId="197" fontId="11" fillId="2" borderId="40" xfId="55" applyNumberFormat="1" applyFont="1" applyFill="1" applyBorder="1" applyAlignment="1">
      <alignment horizontal="center" vertical="center" wrapText="1"/>
    </xf>
    <xf numFmtId="0" fontId="10" fillId="2" borderId="5" xfId="55" applyFill="1" applyBorder="1" applyAlignment="1">
      <alignment horizontal="center"/>
    </xf>
    <xf numFmtId="197" fontId="11" fillId="2" borderId="43" xfId="55" applyNumberFormat="1" applyFont="1" applyFill="1" applyBorder="1" applyAlignment="1">
      <alignment horizontal="center" vertical="center" wrapText="1"/>
    </xf>
    <xf numFmtId="0" fontId="13" fillId="2" borderId="1" xfId="55" applyFont="1" applyFill="1" applyBorder="1" applyAlignment="1">
      <alignment horizontal="center" vertical="center"/>
    </xf>
    <xf numFmtId="0" fontId="11" fillId="2" borderId="1" xfId="55" applyFont="1" applyFill="1" applyBorder="1" applyAlignment="1">
      <alignment horizontal="center" vertical="center" wrapText="1"/>
    </xf>
    <xf numFmtId="197" fontId="11" fillId="2" borderId="27" xfId="55" applyNumberFormat="1" applyFont="1" applyFill="1" applyBorder="1" applyAlignment="1">
      <alignment horizontal="center" vertical="center"/>
    </xf>
    <xf numFmtId="197" fontId="11" fillId="2" borderId="46" xfId="55" applyNumberFormat="1" applyFont="1" applyFill="1" applyBorder="1" applyAlignment="1">
      <alignment horizontal="center" vertical="center" wrapText="1"/>
    </xf>
    <xf numFmtId="0" fontId="13" fillId="2" borderId="0" xfId="55" applyFont="1" applyFill="1" applyAlignment="1">
      <alignment vertical="center"/>
    </xf>
    <xf numFmtId="0" fontId="14" fillId="2" borderId="0" xfId="55" applyFont="1" applyFill="1" applyAlignment="1">
      <alignment horizontal="center" vertical="center" wrapText="1"/>
    </xf>
    <xf numFmtId="0" fontId="14" fillId="2" borderId="0" xfId="55" applyFont="1" applyFill="1" applyAlignment="1">
      <alignment vertical="center"/>
    </xf>
    <xf numFmtId="197" fontId="11" fillId="2" borderId="0" xfId="55" applyNumberFormat="1" applyFont="1" applyFill="1" applyAlignment="1">
      <alignment horizontal="center" vertical="center"/>
    </xf>
    <xf numFmtId="197" fontId="11" fillId="2" borderId="0" xfId="55" applyNumberFormat="1" applyFont="1" applyFill="1" applyAlignment="1">
      <alignment horizontal="center" vertical="center" wrapText="1"/>
    </xf>
    <xf numFmtId="14" fontId="10" fillId="2" borderId="0" xfId="55" applyNumberFormat="1" applyFill="1"/>
    <xf numFmtId="0" fontId="29" fillId="2" borderId="0" xfId="55" applyFont="1" applyFill="1" applyAlignment="1">
      <alignment vertical="center"/>
    </xf>
    <xf numFmtId="0" fontId="13" fillId="2" borderId="0" xfId="55" applyFont="1" applyFill="1"/>
    <xf numFmtId="0" fontId="29" fillId="2" borderId="0" xfId="55" applyFont="1" applyFill="1" applyAlignment="1">
      <alignment horizontal="center" vertical="center"/>
    </xf>
    <xf numFmtId="0" fontId="14" fillId="2" borderId="0" xfId="55" applyFont="1" applyFill="1"/>
    <xf numFmtId="0" fontId="148" fillId="2" borderId="0" xfId="4" applyFont="1" applyFill="1" applyAlignment="1" applyProtection="1"/>
    <xf numFmtId="0" fontId="35" fillId="2" borderId="0" xfId="57" applyFill="1"/>
    <xf numFmtId="0" fontId="42" fillId="2" borderId="0" xfId="57" applyFont="1" applyFill="1"/>
    <xf numFmtId="187" fontId="88" fillId="2" borderId="0" xfId="56" applyNumberFormat="1" applyFont="1" applyFill="1" applyAlignment="1">
      <alignment horizontal="centerContinuous" vertical="center"/>
    </xf>
    <xf numFmtId="187" fontId="72" fillId="2" borderId="0" xfId="56" applyNumberFormat="1" applyFont="1" applyFill="1" applyAlignment="1">
      <alignment horizontal="centerContinuous" vertical="center"/>
    </xf>
    <xf numFmtId="14" fontId="13" fillId="2" borderId="0" xfId="56" applyNumberFormat="1" applyFont="1" applyFill="1" applyAlignment="1">
      <alignment horizontal="center" vertical="center"/>
    </xf>
    <xf numFmtId="0" fontId="36" fillId="2" borderId="0" xfId="57" applyFont="1" applyFill="1"/>
    <xf numFmtId="0" fontId="31" fillId="2" borderId="0" xfId="57" applyFont="1" applyFill="1"/>
    <xf numFmtId="187" fontId="28" fillId="2" borderId="16" xfId="56" applyNumberFormat="1" applyFont="1" applyFill="1" applyBorder="1" applyAlignment="1">
      <alignment horizontal="right" vertical="center"/>
    </xf>
    <xf numFmtId="187" fontId="13" fillId="2" borderId="16" xfId="56" applyNumberFormat="1" applyFont="1" applyFill="1" applyBorder="1" applyAlignment="1">
      <alignment horizontal="center" vertical="center"/>
    </xf>
    <xf numFmtId="187" fontId="13" fillId="2" borderId="16" xfId="56" applyNumberFormat="1" applyFont="1" applyFill="1" applyBorder="1" applyAlignment="1">
      <alignment horizontal="right" vertical="center"/>
    </xf>
    <xf numFmtId="0" fontId="165" fillId="2" borderId="0" xfId="57" applyFont="1" applyFill="1"/>
    <xf numFmtId="0" fontId="58" fillId="2" borderId="0" xfId="57" applyFont="1" applyFill="1" applyAlignment="1">
      <alignment horizontal="center"/>
    </xf>
    <xf numFmtId="187" fontId="79" fillId="2" borderId="4" xfId="56" applyNumberFormat="1" applyFont="1" applyFill="1" applyBorder="1" applyAlignment="1">
      <alignment horizontal="left" vertical="center"/>
    </xf>
    <xf numFmtId="0" fontId="123" fillId="2" borderId="24" xfId="57" applyFont="1" applyFill="1" applyBorder="1"/>
    <xf numFmtId="0" fontId="123" fillId="2" borderId="0" xfId="57" applyFont="1" applyFill="1"/>
    <xf numFmtId="187" fontId="29" fillId="2" borderId="0" xfId="56" applyNumberFormat="1" applyFont="1" applyFill="1" applyAlignment="1">
      <alignment horizontal="right" vertical="center"/>
    </xf>
    <xf numFmtId="187" fontId="28" fillId="2" borderId="0" xfId="56" applyNumberFormat="1" applyFont="1" applyFill="1" applyAlignment="1">
      <alignment horizontal="right" vertical="center"/>
    </xf>
    <xf numFmtId="187" fontId="58" fillId="2" borderId="0" xfId="57" applyNumberFormat="1" applyFont="1" applyFill="1" applyAlignment="1">
      <alignment horizontal="center"/>
    </xf>
    <xf numFmtId="0" fontId="44" fillId="2" borderId="0" xfId="57" applyFont="1" applyFill="1"/>
    <xf numFmtId="187" fontId="166" fillId="2" borderId="0" xfId="56" applyNumberFormat="1" applyFont="1" applyFill="1" applyAlignment="1">
      <alignment horizontal="right" vertical="center"/>
    </xf>
    <xf numFmtId="187" fontId="35" fillId="2" borderId="0" xfId="57" applyNumberFormat="1" applyFill="1"/>
    <xf numFmtId="0" fontId="58" fillId="2" borderId="0" xfId="57" applyFont="1" applyFill="1"/>
    <xf numFmtId="0" fontId="19" fillId="2" borderId="4" xfId="56" applyFill="1" applyBorder="1" applyAlignment="1">
      <alignment horizontal="left"/>
    </xf>
    <xf numFmtId="187" fontId="11" fillId="2" borderId="4" xfId="56" applyNumberFormat="1" applyFont="1" applyFill="1" applyBorder="1" applyAlignment="1">
      <alignment vertical="center"/>
    </xf>
    <xf numFmtId="187" fontId="11" fillId="2" borderId="0" xfId="56" applyNumberFormat="1" applyFont="1" applyFill="1" applyAlignment="1">
      <alignment vertical="center"/>
    </xf>
    <xf numFmtId="0" fontId="29" fillId="2" borderId="0" xfId="57" applyFont="1" applyFill="1"/>
    <xf numFmtId="187" fontId="11" fillId="2" borderId="1" xfId="56" applyNumberFormat="1" applyFont="1" applyFill="1" applyBorder="1" applyAlignment="1">
      <alignment vertical="center"/>
    </xf>
    <xf numFmtId="1" fontId="100" fillId="2" borderId="0" xfId="56" applyNumberFormat="1" applyFont="1" applyFill="1" applyAlignment="1">
      <alignment horizontal="center" vertical="center"/>
    </xf>
    <xf numFmtId="0" fontId="10" fillId="2" borderId="0" xfId="52" applyFill="1"/>
    <xf numFmtId="235" fontId="31" fillId="2" borderId="0" xfId="8" applyNumberFormat="1" applyFont="1" applyFill="1"/>
    <xf numFmtId="0" fontId="35" fillId="2" borderId="0" xfId="57" applyFill="1" applyAlignment="1">
      <alignment horizontal="center"/>
    </xf>
    <xf numFmtId="0" fontId="46" fillId="2" borderId="0" xfId="57" applyFont="1" applyFill="1"/>
    <xf numFmtId="187" fontId="12" fillId="2" borderId="0" xfId="52" applyNumberFormat="1" applyFont="1" applyFill="1" applyAlignment="1">
      <alignment vertical="center"/>
    </xf>
    <xf numFmtId="0" fontId="31" fillId="2" borderId="0" xfId="57" applyFont="1" applyFill="1" applyAlignment="1">
      <alignment horizontal="center"/>
    </xf>
    <xf numFmtId="187" fontId="11" fillId="2" borderId="1" xfId="52" applyNumberFormat="1" applyFont="1" applyFill="1" applyBorder="1" applyAlignment="1">
      <alignment vertical="center"/>
    </xf>
    <xf numFmtId="187" fontId="12" fillId="2" borderId="1" xfId="52" applyNumberFormat="1" applyFont="1" applyFill="1" applyBorder="1" applyAlignment="1">
      <alignment vertical="center"/>
    </xf>
    <xf numFmtId="187" fontId="11" fillId="2" borderId="3" xfId="52" applyNumberFormat="1" applyFont="1" applyFill="1" applyBorder="1" applyAlignment="1">
      <alignment vertical="center"/>
    </xf>
    <xf numFmtId="187" fontId="11" fillId="2" borderId="0" xfId="52" applyNumberFormat="1" applyFont="1" applyFill="1" applyAlignment="1">
      <alignment vertical="center"/>
    </xf>
    <xf numFmtId="2" fontId="28" fillId="2" borderId="0" xfId="56" applyNumberFormat="1" applyFont="1" applyFill="1" applyAlignment="1">
      <alignment horizontal="right" vertical="center"/>
    </xf>
    <xf numFmtId="0" fontId="31" fillId="2" borderId="1" xfId="57" applyFont="1" applyFill="1" applyBorder="1"/>
    <xf numFmtId="0" fontId="35" fillId="2" borderId="1" xfId="57" applyFill="1" applyBorder="1"/>
    <xf numFmtId="0" fontId="24" fillId="2" borderId="0" xfId="5" applyFont="1" applyFill="1" applyAlignment="1">
      <alignment horizontal="center" vertical="center"/>
    </xf>
    <xf numFmtId="0" fontId="9" fillId="2" borderId="4" xfId="6" applyFont="1" applyFill="1" applyBorder="1" applyAlignment="1">
      <alignment horizontal="center" vertical="center"/>
    </xf>
    <xf numFmtId="0" fontId="25" fillId="2" borderId="3" xfId="5" applyFont="1" applyFill="1" applyBorder="1" applyAlignment="1">
      <alignment horizontal="center" vertical="center"/>
    </xf>
    <xf numFmtId="0" fontId="19" fillId="2" borderId="4" xfId="6" applyFill="1" applyBorder="1" applyAlignment="1">
      <alignment horizontal="center" vertical="center"/>
    </xf>
    <xf numFmtId="0" fontId="18" fillId="2" borderId="3" xfId="5" applyFont="1" applyFill="1" applyBorder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 wrapText="1"/>
    </xf>
    <xf numFmtId="0" fontId="28" fillId="2" borderId="4" xfId="6" applyFont="1" applyFill="1" applyBorder="1" applyAlignment="1">
      <alignment horizontal="center" vertical="center" wrapText="1"/>
    </xf>
    <xf numFmtId="0" fontId="29" fillId="2" borderId="0" xfId="6" applyFont="1" applyFill="1" applyAlignment="1">
      <alignment horizontal="left" vertical="center" wrapText="1"/>
    </xf>
    <xf numFmtId="0" fontId="29" fillId="2" borderId="0" xfId="6" applyFont="1" applyFill="1" applyAlignment="1">
      <alignment horizontal="left" vertical="center"/>
    </xf>
    <xf numFmtId="0" fontId="18" fillId="2" borderId="0" xfId="5" applyFont="1" applyFill="1" applyAlignment="1">
      <alignment horizontal="left" vertical="center" wrapText="1"/>
    </xf>
    <xf numFmtId="49" fontId="33" fillId="2" borderId="0" xfId="6" applyNumberFormat="1" applyFont="1" applyFill="1" applyAlignment="1">
      <alignment horizontal="center" vertical="top" wrapText="1"/>
    </xf>
    <xf numFmtId="0" fontId="12" fillId="2" borderId="3" xfId="11" applyFont="1" applyFill="1" applyBorder="1" applyAlignment="1">
      <alignment horizontal="center" vertical="center"/>
    </xf>
    <xf numFmtId="0" fontId="11" fillId="2" borderId="4" xfId="11" applyFont="1" applyFill="1" applyBorder="1" applyAlignment="1">
      <alignment vertical="center"/>
    </xf>
    <xf numFmtId="0" fontId="47" fillId="2" borderId="0" xfId="11" applyFont="1" applyFill="1" applyAlignment="1">
      <alignment horizontal="left" vertical="center" wrapText="1"/>
    </xf>
    <xf numFmtId="0" fontId="12" fillId="2" borderId="4" xfId="11" applyFont="1" applyFill="1" applyBorder="1" applyAlignment="1">
      <alignment horizontal="center" vertical="center"/>
    </xf>
    <xf numFmtId="0" fontId="20" fillId="2" borderId="0" xfId="11" applyFont="1" applyFill="1" applyAlignment="1">
      <alignment horizontal="center" vertical="center" wrapText="1"/>
    </xf>
    <xf numFmtId="165" fontId="22" fillId="2" borderId="0" xfId="6" applyNumberFormat="1" applyFont="1" applyFill="1" applyAlignment="1">
      <alignment horizontal="center" vertical="center"/>
    </xf>
    <xf numFmtId="0" fontId="12" fillId="2" borderId="2" xfId="11" applyFont="1" applyFill="1" applyBorder="1" applyAlignment="1">
      <alignment horizontal="center" vertical="center"/>
    </xf>
    <xf numFmtId="0" fontId="20" fillId="2" borderId="0" xfId="11" applyFont="1" applyFill="1" applyAlignment="1">
      <alignment horizontal="center" vertical="center"/>
    </xf>
    <xf numFmtId="49" fontId="52" fillId="2" borderId="0" xfId="6" applyNumberFormat="1" applyFont="1" applyFill="1" applyAlignment="1">
      <alignment horizontal="left" vertical="top" wrapText="1"/>
    </xf>
    <xf numFmtId="49" fontId="51" fillId="2" borderId="0" xfId="6" applyNumberFormat="1" applyFont="1" applyFill="1" applyAlignment="1">
      <alignment horizontal="center" vertical="center" wrapText="1"/>
    </xf>
    <xf numFmtId="0" fontId="31" fillId="2" borderId="0" xfId="11" applyFont="1" applyFill="1" applyAlignment="1">
      <alignment horizontal="left" vertical="center" wrapText="1"/>
    </xf>
    <xf numFmtId="0" fontId="28" fillId="2" borderId="3" xfId="6" applyFont="1" applyFill="1" applyBorder="1" applyAlignment="1">
      <alignment horizontal="center" vertical="center"/>
    </xf>
    <xf numFmtId="0" fontId="29" fillId="2" borderId="4" xfId="6" applyFont="1" applyFill="1" applyBorder="1" applyAlignment="1">
      <alignment vertical="center"/>
    </xf>
    <xf numFmtId="0" fontId="29" fillId="2" borderId="0" xfId="15" applyNumberFormat="1" applyFont="1" applyFill="1" applyBorder="1" applyAlignment="1">
      <alignment horizontal="left" vertical="center" wrapText="1"/>
    </xf>
    <xf numFmtId="0" fontId="13" fillId="2" borderId="3" xfId="11" applyFont="1" applyFill="1" applyBorder="1" applyAlignment="1">
      <alignment horizontal="center" vertical="center"/>
    </xf>
    <xf numFmtId="0" fontId="14" fillId="2" borderId="4" xfId="11" applyFont="1" applyFill="1" applyBorder="1" applyAlignment="1">
      <alignment vertical="center"/>
    </xf>
    <xf numFmtId="0" fontId="20" fillId="2" borderId="0" xfId="6" applyFont="1" applyFill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 wrapText="1"/>
    </xf>
    <xf numFmtId="0" fontId="19" fillId="2" borderId="3" xfId="6" applyFill="1" applyBorder="1" applyAlignment="1">
      <alignment horizontal="center" vertical="center" wrapText="1"/>
    </xf>
    <xf numFmtId="0" fontId="19" fillId="2" borderId="4" xfId="6" applyFill="1" applyBorder="1" applyAlignment="1">
      <alignment horizontal="center" vertical="center" wrapText="1"/>
    </xf>
    <xf numFmtId="0" fontId="13" fillId="2" borderId="0" xfId="6" applyFont="1" applyFill="1" applyAlignment="1">
      <alignment horizontal="center" vertical="center"/>
    </xf>
    <xf numFmtId="0" fontId="29" fillId="2" borderId="3" xfId="6" applyFont="1" applyFill="1" applyBorder="1" applyAlignment="1">
      <alignment horizontal="justify" vertical="center" wrapText="1"/>
    </xf>
    <xf numFmtId="0" fontId="19" fillId="2" borderId="3" xfId="6" applyFill="1" applyBorder="1" applyAlignment="1">
      <alignment horizontal="justify" vertical="center" wrapText="1"/>
    </xf>
    <xf numFmtId="165" fontId="22" fillId="2" borderId="3" xfId="6" applyNumberFormat="1" applyFont="1" applyFill="1" applyBorder="1" applyAlignment="1">
      <alignment horizontal="center" vertical="center"/>
    </xf>
    <xf numFmtId="165" fontId="22" fillId="2" borderId="1" xfId="6" applyNumberFormat="1" applyFont="1" applyFill="1" applyBorder="1" applyAlignment="1">
      <alignment horizontal="center" vertical="center"/>
    </xf>
    <xf numFmtId="4" fontId="13" fillId="2" borderId="3" xfId="17" applyNumberFormat="1" applyFont="1" applyFill="1" applyBorder="1" applyAlignment="1">
      <alignment horizontal="center" vertical="center" wrapText="1"/>
    </xf>
    <xf numFmtId="3" fontId="13" fillId="2" borderId="3" xfId="17" applyNumberFormat="1" applyFont="1" applyFill="1" applyBorder="1" applyAlignment="1">
      <alignment horizontal="center" vertical="center" wrapText="1"/>
    </xf>
    <xf numFmtId="0" fontId="53" fillId="2" borderId="4" xfId="6" applyFont="1" applyFill="1" applyBorder="1" applyAlignment="1">
      <alignment vertical="center" wrapText="1"/>
    </xf>
    <xf numFmtId="0" fontId="37" fillId="2" borderId="0" xfId="6" applyFont="1" applyFill="1" applyAlignment="1">
      <alignment horizontal="center" vertical="center" wrapText="1"/>
    </xf>
    <xf numFmtId="166" fontId="13" fillId="2" borderId="3" xfId="6" applyNumberFormat="1" applyFont="1" applyFill="1" applyBorder="1" applyAlignment="1">
      <alignment horizontal="center" vertical="center" wrapText="1"/>
    </xf>
    <xf numFmtId="0" fontId="19" fillId="2" borderId="3" xfId="6" applyFill="1" applyBorder="1" applyAlignment="1">
      <alignment vertical="center" wrapText="1"/>
    </xf>
    <xf numFmtId="0" fontId="19" fillId="2" borderId="4" xfId="6" applyFill="1" applyBorder="1" applyAlignment="1">
      <alignment vertical="center" wrapText="1"/>
    </xf>
    <xf numFmtId="0" fontId="29" fillId="2" borderId="3" xfId="6" applyFont="1" applyFill="1" applyBorder="1" applyAlignment="1">
      <alignment vertical="center" wrapText="1"/>
    </xf>
    <xf numFmtId="186" fontId="22" fillId="2" borderId="1" xfId="11" applyNumberFormat="1" applyFont="1" applyFill="1" applyBorder="1" applyAlignment="1">
      <alignment horizontal="center" vertical="center"/>
    </xf>
    <xf numFmtId="0" fontId="13" fillId="2" borderId="4" xfId="11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center"/>
    </xf>
    <xf numFmtId="0" fontId="25" fillId="2" borderId="0" xfId="5" applyFont="1" applyFill="1" applyAlignment="1">
      <alignment horizontal="center" vertical="center"/>
    </xf>
    <xf numFmtId="0" fontId="19" fillId="2" borderId="0" xfId="6" applyFill="1" applyAlignment="1">
      <alignment horizontal="center" vertical="center"/>
    </xf>
    <xf numFmtId="167" fontId="12" fillId="2" borderId="0" xfId="20" applyNumberFormat="1" applyFont="1" applyFill="1" applyAlignment="1">
      <alignment horizontal="center" vertical="center"/>
    </xf>
    <xf numFmtId="167" fontId="12" fillId="2" borderId="4" xfId="20" applyNumberFormat="1" applyFont="1" applyFill="1" applyBorder="1" applyAlignment="1">
      <alignment horizontal="center" vertical="center"/>
    </xf>
    <xf numFmtId="167" fontId="12" fillId="2" borderId="8" xfId="14" applyNumberFormat="1" applyFont="1" applyFill="1" applyBorder="1" applyAlignment="1">
      <alignment horizontal="center" vertical="center"/>
    </xf>
    <xf numFmtId="167" fontId="12" fillId="2" borderId="4" xfId="14" applyNumberFormat="1" applyFont="1" applyFill="1" applyBorder="1" applyAlignment="1">
      <alignment horizontal="center" vertical="center"/>
    </xf>
    <xf numFmtId="167" fontId="12" fillId="2" borderId="0" xfId="14" applyNumberFormat="1" applyFont="1" applyFill="1" applyBorder="1" applyAlignment="1">
      <alignment horizontal="center" vertical="center"/>
    </xf>
    <xf numFmtId="167" fontId="20" fillId="2" borderId="0" xfId="6" applyNumberFormat="1" applyFont="1" applyFill="1" applyAlignment="1">
      <alignment horizontal="center" vertical="center" wrapText="1"/>
    </xf>
    <xf numFmtId="0" fontId="20" fillId="2" borderId="0" xfId="22" applyFont="1" applyFill="1" applyAlignment="1">
      <alignment horizontal="center" vertical="center" wrapText="1"/>
    </xf>
    <xf numFmtId="0" fontId="63" fillId="2" borderId="0" xfId="22" applyFont="1" applyFill="1" applyAlignment="1">
      <alignment horizontal="center" vertical="center"/>
    </xf>
    <xf numFmtId="187" fontId="79" fillId="2" borderId="4" xfId="6" applyNumberFormat="1" applyFont="1" applyFill="1" applyBorder="1" applyAlignment="1">
      <alignment horizontal="center" vertical="center"/>
    </xf>
    <xf numFmtId="187" fontId="14" fillId="2" borderId="0" xfId="24" applyNumberFormat="1" applyFont="1" applyFill="1" applyAlignment="1">
      <alignment vertical="center"/>
    </xf>
    <xf numFmtId="0" fontId="14" fillId="2" borderId="0" xfId="24" applyFont="1" applyFill="1" applyAlignment="1">
      <alignment horizontal="justify" vertical="center" wrapText="1"/>
    </xf>
    <xf numFmtId="187" fontId="13" fillId="2" borderId="8" xfId="6" applyNumberFormat="1" applyFont="1" applyFill="1" applyBorder="1" applyAlignment="1">
      <alignment horizontal="left" vertical="center" wrapText="1"/>
    </xf>
    <xf numFmtId="187" fontId="13" fillId="2" borderId="0" xfId="6" applyNumberFormat="1" applyFont="1" applyFill="1" applyAlignment="1">
      <alignment horizontal="left" vertical="center"/>
    </xf>
    <xf numFmtId="0" fontId="14" fillId="2" borderId="3" xfId="24" applyFont="1" applyFill="1" applyBorder="1" applyAlignment="1">
      <alignment horizontal="justify" vertical="center" wrapText="1"/>
    </xf>
    <xf numFmtId="187" fontId="20" fillId="2" borderId="0" xfId="24" applyNumberFormat="1" applyFont="1" applyFill="1" applyAlignment="1">
      <alignment horizontal="center" vertical="center" wrapText="1"/>
    </xf>
    <xf numFmtId="165" fontId="22" fillId="2" borderId="0" xfId="24" applyNumberFormat="1" applyFont="1" applyFill="1" applyAlignment="1">
      <alignment horizontal="center" vertical="center"/>
    </xf>
    <xf numFmtId="187" fontId="63" fillId="2" borderId="0" xfId="24" applyNumberFormat="1" applyFont="1" applyFill="1" applyAlignment="1">
      <alignment horizontal="center" vertical="center" wrapText="1"/>
    </xf>
    <xf numFmtId="187" fontId="13" fillId="2" borderId="8" xfId="6" applyNumberFormat="1" applyFont="1" applyFill="1" applyBorder="1" applyAlignment="1">
      <alignment horizontal="left" vertical="center"/>
    </xf>
    <xf numFmtId="0" fontId="20" fillId="2" borderId="0" xfId="6" applyFont="1" applyFill="1" applyAlignment="1">
      <alignment horizontal="center"/>
    </xf>
    <xf numFmtId="0" fontId="63" fillId="2" borderId="0" xfId="6" applyFont="1" applyFill="1" applyAlignment="1">
      <alignment horizontal="center"/>
    </xf>
    <xf numFmtId="187" fontId="84" fillId="2" borderId="0" xfId="6" applyNumberFormat="1" applyFont="1" applyFill="1" applyAlignment="1">
      <alignment horizontal="center" vertical="center" wrapText="1"/>
    </xf>
    <xf numFmtId="187" fontId="85" fillId="2" borderId="0" xfId="6" applyNumberFormat="1" applyFont="1" applyFill="1" applyAlignment="1">
      <alignment horizontal="center" vertical="center" wrapText="1"/>
    </xf>
    <xf numFmtId="0" fontId="13" fillId="2" borderId="3" xfId="29" applyFont="1" applyFill="1" applyBorder="1" applyAlignment="1">
      <alignment horizontal="center" vertical="center"/>
    </xf>
    <xf numFmtId="0" fontId="13" fillId="2" borderId="2" xfId="29" applyFont="1" applyFill="1" applyBorder="1" applyAlignment="1">
      <alignment horizontal="center" vertical="center"/>
    </xf>
    <xf numFmtId="187" fontId="20" fillId="2" borderId="0" xfId="6" applyNumberFormat="1" applyFont="1" applyFill="1" applyAlignment="1">
      <alignment horizontal="center"/>
    </xf>
    <xf numFmtId="187" fontId="28" fillId="2" borderId="16" xfId="6" applyNumberFormat="1" applyFont="1" applyFill="1" applyBorder="1" applyAlignment="1">
      <alignment horizontal="center" vertical="center"/>
    </xf>
    <xf numFmtId="187" fontId="29" fillId="2" borderId="16" xfId="6" applyNumberFormat="1" applyFont="1" applyFill="1" applyBorder="1" applyAlignment="1">
      <alignment horizontal="center" vertical="center"/>
    </xf>
    <xf numFmtId="49" fontId="98" fillId="2" borderId="0" xfId="6" applyNumberFormat="1" applyFont="1" applyFill="1" applyAlignment="1">
      <alignment horizontal="left" vertical="top" wrapText="1"/>
    </xf>
    <xf numFmtId="0" fontId="13" fillId="2" borderId="0" xfId="6" applyFont="1" applyFill="1" applyAlignment="1">
      <alignment vertical="center" wrapText="1"/>
    </xf>
    <xf numFmtId="165" fontId="94" fillId="2" borderId="0" xfId="6" applyNumberFormat="1" applyFont="1" applyFill="1" applyAlignment="1">
      <alignment horizontal="center" vertical="center" wrapText="1"/>
    </xf>
    <xf numFmtId="0" fontId="95" fillId="2" borderId="0" xfId="6" applyFont="1" applyFill="1" applyAlignment="1">
      <alignment horizontal="center" vertical="center"/>
    </xf>
    <xf numFmtId="177" fontId="13" fillId="2" borderId="2" xfId="27" applyNumberFormat="1" applyFont="1" applyFill="1" applyBorder="1" applyAlignment="1">
      <alignment horizontal="center" vertical="center" wrapText="1"/>
    </xf>
    <xf numFmtId="49" fontId="96" fillId="2" borderId="0" xfId="6" applyNumberFormat="1" applyFont="1" applyFill="1" applyAlignment="1">
      <alignment horizontal="left" vertical="center" wrapText="1"/>
    </xf>
    <xf numFmtId="177" fontId="13" fillId="2" borderId="2" xfId="27" applyNumberFormat="1" applyFont="1" applyFill="1" applyBorder="1" applyAlignment="1">
      <alignment horizontal="center" vertical="center"/>
    </xf>
    <xf numFmtId="0" fontId="102" fillId="2" borderId="0" xfId="6" applyFont="1" applyFill="1" applyAlignment="1">
      <alignment horizontal="center" vertical="center" wrapText="1"/>
    </xf>
    <xf numFmtId="0" fontId="63" fillId="2" borderId="0" xfId="6" applyFont="1" applyFill="1" applyAlignment="1">
      <alignment horizontal="center" vertical="center"/>
    </xf>
    <xf numFmtId="0" fontId="12" fillId="2" borderId="3" xfId="36" applyFont="1" applyFill="1" applyBorder="1" applyAlignment="1">
      <alignment horizontal="center" vertical="center"/>
    </xf>
    <xf numFmtId="0" fontId="12" fillId="2" borderId="5" xfId="36" applyFont="1" applyFill="1" applyBorder="1" applyAlignment="1">
      <alignment horizontal="center" vertical="center"/>
    </xf>
    <xf numFmtId="0" fontId="13" fillId="2" borderId="5" xfId="36" applyFont="1" applyFill="1" applyBorder="1" applyAlignment="1">
      <alignment horizontal="center" vertical="center"/>
    </xf>
    <xf numFmtId="0" fontId="13" fillId="2" borderId="3" xfId="36" applyFont="1" applyFill="1" applyBorder="1" applyAlignment="1">
      <alignment horizontal="center" vertical="center"/>
    </xf>
    <xf numFmtId="0" fontId="13" fillId="2" borderId="0" xfId="36" applyFont="1" applyFill="1" applyAlignment="1">
      <alignment horizontal="center" vertical="center"/>
    </xf>
    <xf numFmtId="0" fontId="102" fillId="2" borderId="0" xfId="6" applyFont="1" applyFill="1" applyAlignment="1">
      <alignment horizontal="center" vertical="center"/>
    </xf>
    <xf numFmtId="0" fontId="63" fillId="2" borderId="1" xfId="6" applyFont="1" applyFill="1" applyBorder="1" applyAlignment="1">
      <alignment horizontal="center" vertical="center"/>
    </xf>
    <xf numFmtId="0" fontId="28" fillId="2" borderId="5" xfId="36" quotePrefix="1" applyFont="1" applyFill="1" applyBorder="1" applyAlignment="1">
      <alignment horizontal="center" vertical="center"/>
    </xf>
    <xf numFmtId="0" fontId="63" fillId="2" borderId="0" xfId="6" applyFont="1" applyFill="1" applyAlignment="1">
      <alignment horizontal="center" vertical="center" wrapText="1"/>
    </xf>
    <xf numFmtId="0" fontId="20" fillId="0" borderId="0" xfId="6" applyFont="1" applyAlignment="1">
      <alignment horizontal="center" vertical="center" wrapText="1"/>
    </xf>
    <xf numFmtId="49" fontId="11" fillId="2" borderId="0" xfId="35" applyNumberFormat="1" applyFont="1" applyFill="1" applyAlignment="1">
      <alignment vertical="top" wrapText="1"/>
    </xf>
    <xf numFmtId="0" fontId="19" fillId="0" borderId="0" xfId="6" applyAlignment="1">
      <alignment vertical="top" wrapText="1"/>
    </xf>
    <xf numFmtId="0" fontId="63" fillId="2" borderId="0" xfId="45" applyFont="1" applyFill="1" applyAlignment="1">
      <alignment horizontal="center" vertical="center"/>
    </xf>
    <xf numFmtId="0" fontId="63" fillId="2" borderId="0" xfId="46" applyFont="1" applyFill="1" applyAlignment="1">
      <alignment horizontal="center" vertical="center"/>
    </xf>
    <xf numFmtId="220" fontId="13" fillId="2" borderId="0" xfId="6" applyNumberFormat="1" applyFont="1" applyFill="1" applyAlignment="1">
      <alignment horizontal="left" vertical="center"/>
    </xf>
    <xf numFmtId="49" fontId="29" fillId="2" borderId="0" xfId="6" applyNumberFormat="1" applyFont="1" applyFill="1" applyAlignment="1">
      <alignment vertical="center" wrapText="1"/>
    </xf>
    <xf numFmtId="49" fontId="19" fillId="2" borderId="0" xfId="6" applyNumberFormat="1" applyFill="1" applyAlignment="1">
      <alignment vertical="center" wrapText="1"/>
    </xf>
    <xf numFmtId="0" fontId="19" fillId="2" borderId="0" xfId="6" applyFill="1" applyAlignment="1">
      <alignment vertical="center" wrapText="1"/>
    </xf>
    <xf numFmtId="49" fontId="124" fillId="2" borderId="0" xfId="6" applyNumberFormat="1" applyFont="1" applyFill="1" applyAlignment="1">
      <alignment horizontal="left" vertical="center" wrapText="1"/>
    </xf>
    <xf numFmtId="0" fontId="19" fillId="2" borderId="0" xfId="6" applyFill="1" applyAlignment="1">
      <alignment horizontal="left" vertical="center" wrapText="1"/>
    </xf>
    <xf numFmtId="220" fontId="12" fillId="2" borderId="0" xfId="47" applyNumberFormat="1" applyFont="1" applyFill="1" applyAlignment="1">
      <alignment horizontal="left" vertical="center"/>
    </xf>
    <xf numFmtId="220" fontId="12" fillId="2" borderId="5" xfId="47" applyNumberFormat="1" applyFont="1" applyFill="1" applyBorder="1" applyAlignment="1">
      <alignment horizontal="left" vertical="center"/>
    </xf>
    <xf numFmtId="0" fontId="120" fillId="2" borderId="0" xfId="6" applyFont="1" applyFill="1" applyAlignment="1">
      <alignment horizontal="center" vertical="center" wrapText="1"/>
    </xf>
    <xf numFmtId="177" fontId="25" fillId="2" borderId="3" xfId="5" applyNumberFormat="1" applyFont="1" applyFill="1" applyBorder="1" applyAlignment="1">
      <alignment horizontal="center" vertical="center"/>
    </xf>
    <xf numFmtId="220" fontId="13" fillId="2" borderId="20" xfId="6" applyNumberFormat="1" applyFont="1" applyFill="1" applyBorder="1" applyAlignment="1">
      <alignment horizontal="left" vertical="center"/>
    </xf>
    <xf numFmtId="0" fontId="102" fillId="2" borderId="0" xfId="49" applyFont="1" applyFill="1" applyAlignment="1">
      <alignment horizontal="center" vertical="center" wrapText="1"/>
    </xf>
    <xf numFmtId="0" fontId="129" fillId="0" borderId="16" xfId="49" applyFont="1" applyBorder="1" applyAlignment="1">
      <alignment horizontal="center" wrapText="1"/>
    </xf>
    <xf numFmtId="0" fontId="1" fillId="0" borderId="16" xfId="49" applyBorder="1" applyAlignment="1">
      <alignment horizontal="center" wrapText="1"/>
    </xf>
    <xf numFmtId="0" fontId="14" fillId="0" borderId="3" xfId="5" applyFont="1" applyBorder="1" applyAlignment="1">
      <alignment horizontal="left" vertical="center" wrapText="1"/>
    </xf>
    <xf numFmtId="0" fontId="14" fillId="2" borderId="0" xfId="5" applyFont="1" applyFill="1" applyAlignment="1">
      <alignment horizontal="justify" vertical="center" wrapText="1"/>
    </xf>
    <xf numFmtId="0" fontId="14" fillId="2" borderId="0" xfId="5" applyFont="1" applyFill="1" applyAlignment="1">
      <alignment horizontal="left" vertical="center" wrapText="1"/>
    </xf>
    <xf numFmtId="220" fontId="123" fillId="2" borderId="3" xfId="5" applyNumberFormat="1" applyFont="1" applyFill="1" applyBorder="1" applyAlignment="1">
      <alignment horizontal="left" vertical="center" wrapText="1"/>
    </xf>
    <xf numFmtId="220" fontId="29" fillId="2" borderId="3" xfId="6" applyNumberFormat="1" applyFont="1" applyFill="1" applyBorder="1" applyAlignment="1">
      <alignment vertical="center" wrapText="1"/>
    </xf>
    <xf numFmtId="220" fontId="29" fillId="2" borderId="4" xfId="6" applyNumberFormat="1" applyFont="1" applyFill="1" applyBorder="1" applyAlignment="1">
      <alignment vertical="center" wrapText="1"/>
    </xf>
    <xf numFmtId="220" fontId="25" fillId="2" borderId="3" xfId="5" applyNumberFormat="1" applyFont="1" applyFill="1" applyBorder="1" applyAlignment="1">
      <alignment horizontal="center" vertical="center"/>
    </xf>
    <xf numFmtId="220" fontId="14" fillId="2" borderId="4" xfId="6" applyNumberFormat="1" applyFont="1" applyFill="1" applyBorder="1" applyAlignment="1">
      <alignment horizontal="center" vertical="center"/>
    </xf>
    <xf numFmtId="220" fontId="12" fillId="2" borderId="0" xfId="6" applyNumberFormat="1" applyFont="1" applyFill="1" applyAlignment="1">
      <alignment horizontal="center" vertical="center"/>
    </xf>
    <xf numFmtId="0" fontId="11" fillId="2" borderId="0" xfId="6" quotePrefix="1" applyFont="1" applyFill="1" applyAlignment="1">
      <alignment vertical="top" wrapText="1"/>
    </xf>
    <xf numFmtId="0" fontId="9" fillId="2" borderId="0" xfId="6" applyFont="1" applyFill="1" applyAlignment="1">
      <alignment vertical="top" wrapText="1"/>
    </xf>
    <xf numFmtId="220" fontId="20" fillId="2" borderId="0" xfId="6" applyNumberFormat="1" applyFont="1" applyFill="1" applyAlignment="1">
      <alignment horizontal="center" vertical="center" wrapText="1"/>
    </xf>
    <xf numFmtId="220" fontId="12" fillId="2" borderId="4" xfId="6" applyNumberFormat="1" applyFont="1" applyFill="1" applyBorder="1" applyAlignment="1">
      <alignment horizontal="center" vertical="center"/>
    </xf>
    <xf numFmtId="0" fontId="9" fillId="2" borderId="0" xfId="6" applyFont="1" applyFill="1" applyAlignment="1">
      <alignment wrapText="1"/>
    </xf>
    <xf numFmtId="0" fontId="12" fillId="2" borderId="0" xfId="6" quotePrefix="1" applyFont="1" applyFill="1" applyAlignment="1">
      <alignment vertical="top" wrapText="1"/>
    </xf>
    <xf numFmtId="0" fontId="69" fillId="2" borderId="0" xfId="6" applyFont="1" applyFill="1" applyAlignment="1">
      <alignment vertical="top" wrapText="1"/>
    </xf>
    <xf numFmtId="0" fontId="69" fillId="2" borderId="0" xfId="6" applyFont="1" applyFill="1" applyAlignment="1">
      <alignment wrapText="1"/>
    </xf>
    <xf numFmtId="165" fontId="106" fillId="2" borderId="0" xfId="5" applyNumberFormat="1" applyFont="1" applyFill="1" applyAlignment="1">
      <alignment horizontal="center" vertical="center" wrapText="1"/>
    </xf>
    <xf numFmtId="166" fontId="13" fillId="2" borderId="3" xfId="49" applyNumberFormat="1" applyFont="1" applyFill="1" applyBorder="1" applyAlignment="1">
      <alignment horizontal="center" vertical="center" wrapText="1"/>
    </xf>
    <xf numFmtId="0" fontId="1" fillId="2" borderId="3" xfId="49" applyFill="1" applyBorder="1" applyAlignment="1">
      <alignment horizontal="center" wrapText="1"/>
    </xf>
    <xf numFmtId="0" fontId="1" fillId="2" borderId="4" xfId="49" applyFill="1" applyBorder="1" applyAlignment="1">
      <alignment horizontal="center" wrapText="1"/>
    </xf>
    <xf numFmtId="0" fontId="25" fillId="2" borderId="2" xfId="5" applyFont="1" applyFill="1" applyBorder="1" applyAlignment="1">
      <alignment horizontal="center" vertical="center"/>
    </xf>
    <xf numFmtId="0" fontId="132" fillId="2" borderId="0" xfId="49" applyFont="1" applyFill="1" applyAlignment="1">
      <alignment horizontal="left" wrapText="1"/>
    </xf>
    <xf numFmtId="0" fontId="1" fillId="2" borderId="0" xfId="49" applyFill="1" applyAlignment="1">
      <alignment horizontal="left" wrapText="1"/>
    </xf>
    <xf numFmtId="0" fontId="85" fillId="2" borderId="0" xfId="49" applyFont="1" applyFill="1" applyAlignment="1">
      <alignment horizontal="center" vertical="top" wrapText="1"/>
    </xf>
    <xf numFmtId="0" fontId="14" fillId="2" borderId="0" xfId="49" applyFont="1" applyFill="1" applyAlignment="1">
      <alignment vertical="center" wrapText="1"/>
    </xf>
    <xf numFmtId="0" fontId="19" fillId="2" borderId="0" xfId="6" applyFill="1" applyAlignment="1">
      <alignment wrapText="1"/>
    </xf>
    <xf numFmtId="220" fontId="141" fillId="2" borderId="3" xfId="5" applyNumberFormat="1" applyFont="1" applyFill="1" applyBorder="1" applyAlignment="1">
      <alignment horizontal="center" vertical="center"/>
    </xf>
    <xf numFmtId="220" fontId="141" fillId="2" borderId="4" xfId="5" applyNumberFormat="1" applyFont="1" applyFill="1" applyBorder="1" applyAlignment="1">
      <alignment horizontal="center" vertical="center"/>
    </xf>
    <xf numFmtId="229" fontId="11" fillId="2" borderId="0" xfId="6" applyNumberFormat="1" applyFont="1" applyFill="1" applyAlignment="1">
      <alignment horizontal="left" vertical="center" wrapText="1"/>
    </xf>
    <xf numFmtId="49" fontId="11" fillId="2" borderId="0" xfId="6" applyNumberFormat="1" applyFont="1" applyFill="1" applyAlignment="1">
      <alignment horizontal="left" vertical="center" wrapText="1"/>
    </xf>
    <xf numFmtId="49" fontId="19" fillId="0" borderId="0" xfId="6" applyNumberFormat="1" applyAlignment="1">
      <alignment horizontal="left" vertical="center" wrapText="1"/>
    </xf>
    <xf numFmtId="220" fontId="11" fillId="2" borderId="0" xfId="6" applyNumberFormat="1" applyFont="1" applyFill="1" applyAlignment="1">
      <alignment horizontal="left" vertical="center" wrapText="1"/>
    </xf>
    <xf numFmtId="0" fontId="19" fillId="0" borderId="0" xfId="6" applyAlignment="1">
      <alignment horizontal="left" vertical="center" wrapText="1"/>
    </xf>
    <xf numFmtId="0" fontId="9" fillId="0" borderId="0" xfId="6" applyFont="1" applyAlignment="1">
      <alignment vertical="top" wrapText="1"/>
    </xf>
    <xf numFmtId="220" fontId="11" fillId="2" borderId="4" xfId="6" applyNumberFormat="1" applyFont="1" applyFill="1" applyBorder="1" applyAlignment="1">
      <alignment horizontal="center" vertical="center" wrapText="1"/>
    </xf>
    <xf numFmtId="220" fontId="12" fillId="2" borderId="3" xfId="47" applyNumberFormat="1" applyFont="1" applyFill="1" applyBorder="1" applyAlignment="1">
      <alignment horizontal="center" vertical="center" wrapText="1"/>
    </xf>
    <xf numFmtId="220" fontId="11" fillId="2" borderId="3" xfId="6" applyNumberFormat="1" applyFont="1" applyFill="1" applyBorder="1" applyAlignment="1">
      <alignment horizontal="center" vertical="center" wrapText="1"/>
    </xf>
    <xf numFmtId="220" fontId="25" fillId="2" borderId="0" xfId="5" applyNumberFormat="1" applyFont="1" applyFill="1" applyAlignment="1">
      <alignment horizontal="center" vertical="center"/>
    </xf>
    <xf numFmtId="220" fontId="25" fillId="2" borderId="4" xfId="5" applyNumberFormat="1" applyFont="1" applyFill="1" applyBorder="1" applyAlignment="1">
      <alignment horizontal="center" vertical="center"/>
    </xf>
    <xf numFmtId="229" fontId="11" fillId="2" borderId="0" xfId="6" applyNumberFormat="1" applyFont="1" applyFill="1" applyAlignment="1">
      <alignment horizontal="justify" vertical="center" wrapText="1"/>
    </xf>
    <xf numFmtId="220" fontId="11" fillId="2" borderId="0" xfId="47" applyNumberFormat="1" applyFont="1" applyFill="1" applyAlignment="1">
      <alignment vertical="center" wrapText="1"/>
    </xf>
    <xf numFmtId="49" fontId="11" fillId="2" borderId="0" xfId="47" applyNumberFormat="1" applyFont="1" applyFill="1" applyAlignment="1">
      <alignment vertical="center" wrapText="1"/>
    </xf>
    <xf numFmtId="220" fontId="12" fillId="2" borderId="4" xfId="47" applyNumberFormat="1" applyFont="1" applyFill="1" applyBorder="1" applyAlignment="1">
      <alignment horizontal="center" vertical="center" wrapText="1"/>
    </xf>
    <xf numFmtId="0" fontId="11" fillId="2" borderId="0" xfId="6" applyFont="1" applyFill="1" applyAlignment="1">
      <alignment vertical="top" wrapText="1"/>
    </xf>
    <xf numFmtId="49" fontId="11" fillId="2" borderId="0" xfId="6" applyNumberFormat="1" applyFont="1" applyFill="1" applyAlignment="1">
      <alignment horizontal="left" vertical="top" wrapText="1"/>
    </xf>
    <xf numFmtId="0" fontId="9" fillId="2" borderId="0" xfId="6" applyFont="1" applyFill="1" applyAlignment="1">
      <alignment horizontal="left" vertical="top" wrapText="1"/>
    </xf>
    <xf numFmtId="0" fontId="60" fillId="0" borderId="3" xfId="5" applyFont="1" applyBorder="1" applyAlignment="1">
      <alignment horizontal="center" vertical="center" wrapText="1"/>
    </xf>
    <xf numFmtId="0" fontId="133" fillId="0" borderId="3" xfId="0" applyFont="1" applyBorder="1" applyAlignment="1">
      <alignment horizontal="center" vertical="center" wrapText="1"/>
    </xf>
    <xf numFmtId="0" fontId="133" fillId="0" borderId="4" xfId="0" applyFont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177" fontId="13" fillId="2" borderId="3" xfId="6" applyNumberFormat="1" applyFont="1" applyFill="1" applyBorder="1" applyAlignment="1">
      <alignment vertical="center"/>
    </xf>
    <xf numFmtId="177" fontId="13" fillId="2" borderId="4" xfId="6" applyNumberFormat="1" applyFont="1" applyFill="1" applyBorder="1" applyAlignment="1">
      <alignment vertical="center"/>
    </xf>
    <xf numFmtId="0" fontId="14" fillId="0" borderId="0" xfId="5" applyFont="1" applyAlignment="1">
      <alignment horizontal="left" vertical="center" wrapText="1"/>
    </xf>
    <xf numFmtId="0" fontId="133" fillId="0" borderId="0" xfId="0" applyFont="1" applyAlignment="1">
      <alignment vertical="center" wrapText="1"/>
    </xf>
    <xf numFmtId="0" fontId="60" fillId="2" borderId="3" xfId="5" applyFont="1" applyFill="1" applyBorder="1" applyAlignment="1">
      <alignment horizontal="center" vertical="center" wrapText="1"/>
    </xf>
    <xf numFmtId="0" fontId="133" fillId="2" borderId="3" xfId="0" applyFont="1" applyFill="1" applyBorder="1" applyAlignment="1">
      <alignment horizontal="center" vertical="center" wrapText="1"/>
    </xf>
    <xf numFmtId="0" fontId="133" fillId="2" borderId="4" xfId="0" applyFont="1" applyFill="1" applyBorder="1" applyAlignment="1">
      <alignment horizontal="center" vertical="center" wrapText="1"/>
    </xf>
    <xf numFmtId="0" fontId="13" fillId="2" borderId="34" xfId="51" applyFont="1" applyFill="1" applyBorder="1" applyAlignment="1">
      <alignment horizontal="center" vertical="center"/>
    </xf>
    <xf numFmtId="0" fontId="13" fillId="2" borderId="38" xfId="51" applyFont="1" applyFill="1" applyBorder="1" applyAlignment="1">
      <alignment horizontal="center" vertical="center"/>
    </xf>
    <xf numFmtId="0" fontId="13" fillId="2" borderId="35" xfId="51" applyFont="1" applyFill="1" applyBorder="1" applyAlignment="1">
      <alignment horizontal="center" vertical="center" wrapText="1"/>
    </xf>
    <xf numFmtId="0" fontId="13" fillId="2" borderId="38" xfId="51" applyFont="1" applyFill="1" applyBorder="1" applyAlignment="1">
      <alignment horizontal="center" vertical="center" wrapText="1"/>
    </xf>
    <xf numFmtId="0" fontId="13" fillId="2" borderId="36" xfId="51" applyFont="1" applyFill="1" applyBorder="1" applyAlignment="1">
      <alignment horizontal="center" vertical="center" wrapText="1"/>
    </xf>
    <xf numFmtId="0" fontId="13" fillId="2" borderId="37" xfId="51" applyFont="1" applyFill="1" applyBorder="1" applyAlignment="1">
      <alignment horizontal="center" vertical="center" wrapText="1"/>
    </xf>
    <xf numFmtId="0" fontId="13" fillId="2" borderId="39" xfId="51" applyFont="1" applyFill="1" applyBorder="1" applyAlignment="1">
      <alignment horizontal="center" vertical="center" wrapText="1"/>
    </xf>
    <xf numFmtId="0" fontId="29" fillId="2" borderId="0" xfId="53" applyFont="1" applyFill="1" applyAlignment="1">
      <alignment horizontal="left" vertical="center" wrapText="1"/>
    </xf>
    <xf numFmtId="0" fontId="158" fillId="2" borderId="0" xfId="6" applyFont="1" applyFill="1" applyAlignment="1">
      <alignment horizontal="center" vertical="center"/>
    </xf>
    <xf numFmtId="0" fontId="13" fillId="2" borderId="2" xfId="6" applyFont="1" applyFill="1" applyBorder="1" applyAlignment="1">
      <alignment horizontal="center" vertical="center"/>
    </xf>
    <xf numFmtId="0" fontId="152" fillId="2" borderId="0" xfId="6" applyFont="1" applyFill="1" applyAlignment="1">
      <alignment horizontal="center" vertical="center" wrapText="1"/>
    </xf>
    <xf numFmtId="0" fontId="161" fillId="2" borderId="0" xfId="6" applyFont="1" applyFill="1" applyAlignment="1">
      <alignment horizontal="center" vertical="center" wrapText="1"/>
    </xf>
    <xf numFmtId="0" fontId="13" fillId="2" borderId="3" xfId="6" applyFont="1" applyFill="1" applyBorder="1" applyAlignment="1">
      <alignment horizontal="center" vertical="center"/>
    </xf>
    <xf numFmtId="0" fontId="14" fillId="2" borderId="4" xfId="6" applyFont="1" applyFill="1" applyBorder="1" applyAlignment="1">
      <alignment horizontal="center" vertical="center"/>
    </xf>
    <xf numFmtId="234" fontId="13" fillId="2" borderId="3" xfId="6" applyNumberFormat="1" applyFont="1" applyFill="1" applyBorder="1" applyAlignment="1">
      <alignment horizontal="center" vertical="center"/>
    </xf>
    <xf numFmtId="0" fontId="11" fillId="2" borderId="0" xfId="55" applyFont="1" applyFill="1" applyAlignment="1">
      <alignment horizontal="center" vertical="center"/>
    </xf>
    <xf numFmtId="187" fontId="152" fillId="2" borderId="0" xfId="56" applyNumberFormat="1" applyFont="1" applyFill="1" applyAlignment="1">
      <alignment horizontal="center" wrapText="1"/>
    </xf>
    <xf numFmtId="233" fontId="164" fillId="2" borderId="0" xfId="56" applyNumberFormat="1" applyFont="1" applyFill="1" applyAlignment="1">
      <alignment horizontal="center" vertical="center"/>
    </xf>
    <xf numFmtId="17" fontId="63" fillId="2" borderId="0" xfId="51" applyNumberFormat="1" applyFont="1" applyFill="1" applyAlignment="1">
      <alignment horizontal="center" vertical="center"/>
    </xf>
    <xf numFmtId="0" fontId="13" fillId="2" borderId="3" xfId="55" applyFont="1" applyFill="1" applyBorder="1" applyAlignment="1">
      <alignment horizontal="center" vertical="center" wrapText="1"/>
    </xf>
    <xf numFmtId="0" fontId="13" fillId="2" borderId="4" xfId="55" applyFont="1" applyFill="1" applyBorder="1" applyAlignment="1">
      <alignment horizontal="center" vertical="center" wrapText="1"/>
    </xf>
    <xf numFmtId="0" fontId="13" fillId="2" borderId="30" xfId="55" applyFont="1" applyFill="1" applyBorder="1" applyAlignment="1">
      <alignment horizontal="center" vertical="center" wrapText="1"/>
    </xf>
    <xf numFmtId="0" fontId="13" fillId="2" borderId="28" xfId="55" applyFont="1" applyFill="1" applyBorder="1" applyAlignment="1">
      <alignment horizontal="center" vertical="center" wrapText="1"/>
    </xf>
    <xf numFmtId="0" fontId="13" fillId="2" borderId="0" xfId="55" applyFont="1" applyFill="1" applyAlignment="1">
      <alignment horizontal="center" vertical="center" wrapText="1"/>
    </xf>
    <xf numFmtId="187" fontId="152" fillId="2" borderId="0" xfId="56" applyNumberFormat="1" applyFont="1" applyFill="1" applyAlignment="1">
      <alignment horizontal="center" vertical="center"/>
    </xf>
    <xf numFmtId="187" fontId="78" fillId="2" borderId="0" xfId="56" applyNumberFormat="1" applyFont="1" applyFill="1" applyAlignment="1">
      <alignment horizontal="center" vertical="center"/>
    </xf>
    <xf numFmtId="187" fontId="152" fillId="2" borderId="0" xfId="52" applyNumberFormat="1" applyFont="1" applyFill="1" applyAlignment="1">
      <alignment horizontal="center" vertical="center"/>
    </xf>
    <xf numFmtId="233" fontId="22" fillId="2" borderId="0" xfId="52" applyNumberFormat="1" applyFont="1" applyFill="1" applyAlignment="1">
      <alignment horizontal="center" vertical="center"/>
    </xf>
    <xf numFmtId="187" fontId="78" fillId="2" borderId="0" xfId="52" applyNumberFormat="1" applyFont="1" applyFill="1" applyAlignment="1">
      <alignment horizontal="center" vertical="center"/>
    </xf>
    <xf numFmtId="0" fontId="31" fillId="2" borderId="3" xfId="57" applyFont="1" applyFill="1" applyBorder="1" applyAlignment="1">
      <alignment vertical="top" wrapText="1"/>
    </xf>
    <xf numFmtId="0" fontId="167" fillId="0" borderId="3" xfId="6" applyFont="1" applyBorder="1" applyAlignment="1">
      <alignment vertical="top" wrapText="1"/>
    </xf>
    <xf numFmtId="0" fontId="47" fillId="2" borderId="0" xfId="57" applyFont="1" applyFill="1" applyAlignment="1">
      <alignment vertical="top" wrapText="1"/>
    </xf>
    <xf numFmtId="0" fontId="168" fillId="0" borderId="0" xfId="6" applyFont="1" applyAlignment="1">
      <alignment vertical="top" wrapText="1"/>
    </xf>
  </cellXfs>
  <cellStyles count="60">
    <cellStyle name="Hipervínculo" xfId="44" builtinId="8"/>
    <cellStyle name="Hipervínculo 2" xfId="12" xr:uid="{D12E9722-89E8-452C-91E0-92CE7B86EF8D}"/>
    <cellStyle name="Hipervínculo 4" xfId="4" xr:uid="{8A0F3B3D-58EB-4393-8CF8-95C4A7E6ED89}"/>
    <cellStyle name="Millares" xfId="1" builtinId="3"/>
    <cellStyle name="Millares 2" xfId="8" xr:uid="{FB1BD7A6-E35F-455B-94D1-41197ACF8E00}"/>
    <cellStyle name="Millares 2 2" xfId="50" xr:uid="{2C22AD24-1D0F-4A81-8821-0EBAA45C621A}"/>
    <cellStyle name="Millares 2 3 2 2" xfId="40" xr:uid="{DD7596FF-68F2-4F14-A9C5-11BA1ADD059D}"/>
    <cellStyle name="Millares 2_Bol_0411(corregido emisor inst)" xfId="15" xr:uid="{99E095EB-AE13-4CA4-9C51-7D1E669F0139}"/>
    <cellStyle name="Millares 40" xfId="33" xr:uid="{899AE88E-56D0-495F-B4F7-0B00F218CF30}"/>
    <cellStyle name="Millares 42" xfId="58" xr:uid="{B62C036B-5949-4A8E-8A2C-D9AB31000D41}"/>
    <cellStyle name="Millares 6 2" xfId="26" xr:uid="{5B857FC2-34C3-4B5E-9054-B219B01DF78D}"/>
    <cellStyle name="Millares 6 2 2" xfId="31" xr:uid="{AC6EA95F-F2D6-4F8B-B064-D96E543F29FE}"/>
    <cellStyle name="Millares_Rentabilidad ajustada por riesgo (febrero 2007) web exceso cero" xfId="42" xr:uid="{2AB93495-DDAC-4C95-8100-F51E1649B242}"/>
    <cellStyle name="Moneda 2" xfId="9" xr:uid="{8AB0FBBB-86C6-46A5-BF0C-BF7DC33B9519}"/>
    <cellStyle name="Normal" xfId="0" builtinId="0"/>
    <cellStyle name="Normal 17 2" xfId="10" xr:uid="{6F235381-24B0-4A5E-AC85-D889520CE3F0}"/>
    <cellStyle name="Normal 18 2" xfId="23" xr:uid="{56105C82-DCFE-4EDA-847A-CE90B93636DB}"/>
    <cellStyle name="Normal 2" xfId="6" xr:uid="{E6886A44-4BAD-44E4-A41E-02BA0A120EF0}"/>
    <cellStyle name="Normal 2 2" xfId="25" xr:uid="{5268FE99-DF2C-4899-A68C-C205DD8D640A}"/>
    <cellStyle name="Normal 2 4" xfId="39" xr:uid="{DA8B3FF2-E3AC-4A01-AC3B-A3D1C065F4E1}"/>
    <cellStyle name="Normal 26 3" xfId="49" xr:uid="{3747C517-29C6-46B8-81DF-21FC467B3459}"/>
    <cellStyle name="Normal 3 2" xfId="24" xr:uid="{447417FD-705D-4784-B8F8-64990E23DEB5}"/>
    <cellStyle name="Normal 4_Formato nuevos cuadros" xfId="11" xr:uid="{50A4FD6C-3FF5-4563-917B-2BD8D48EC881}"/>
    <cellStyle name="Normal_Aportes Voluntarios por AFP Sep_06 Ago_07" xfId="22" xr:uid="{54B27B24-DF2A-4076-B094-BE529C7574FA}"/>
    <cellStyle name="Normal_Bol_012005 (impreso)" xfId="19" xr:uid="{D04FF65E-7F64-4243-B7A6-48C7B9C0C566}"/>
    <cellStyle name="Normal_Bol_082007" xfId="56" xr:uid="{463CFE17-2BFF-4206-94C0-317FA72975F9}"/>
    <cellStyle name="Normal_Bol_Propuesto_Cap" xfId="48" xr:uid="{CF887684-D912-4787-81B3-A01DD72D03FA}"/>
    <cellStyle name="Normal_Calculo de la Rentabilidad Neta de Aportes Voluntarios" xfId="45" xr:uid="{5AFDC80F-2C86-47D7-8F6C-F8DD53B48361}"/>
    <cellStyle name="Normal_CD 27-28" xfId="37" xr:uid="{CD11F642-587A-42F9-96EC-25C8E973AAEA}"/>
    <cellStyle name="Normal_COmisiones AVSF Y AVCF (3)" xfId="55" xr:uid="{7D140F7A-A556-4AFE-9835-033F549EAF44}"/>
    <cellStyle name="Normal_comisvsaporte_UCT" xfId="51" xr:uid="{2B4FDF51-9B87-4414-B38C-63C44041F3A3}"/>
    <cellStyle name="Normal_Cotizantes (2)" xfId="18" xr:uid="{D67F15F1-29CD-47E7-9231-DF3C393552D1}"/>
    <cellStyle name="Normal_Cuadro1" xfId="17" xr:uid="{C34C1555-C909-4A53-864D-9BE0B6468A37}"/>
    <cellStyle name="Normal_Libro1" xfId="46" xr:uid="{A2B9186D-E487-4D34-90F5-DC4E6873A1B7}"/>
    <cellStyle name="Normal_Libro21" xfId="34" xr:uid="{B6A7134C-E2F3-4D79-B06E-3C3EF3A01625}"/>
    <cellStyle name="Normal_Libro4" xfId="52" xr:uid="{DD74F75D-6E2F-43FA-B2DC-7B54F80197A6}"/>
    <cellStyle name="Normal_M2-99" xfId="47" xr:uid="{458AB261-B669-4352-90CB-482A5469EF35}"/>
    <cellStyle name="Normal_PAG_000" xfId="3" xr:uid="{A0B3CD92-F127-4D1E-A6FD-7E73CED2A97D}"/>
    <cellStyle name="Normal_PAG_01" xfId="5" xr:uid="{18F520D5-5BA0-40D4-8904-D49085330F88}"/>
    <cellStyle name="Normal_PAG_02" xfId="7" xr:uid="{8F6B6E9F-B4F4-4381-A91A-B1147B72E5D8}"/>
    <cellStyle name="Normal_PAG_04" xfId="20" xr:uid="{E72B755C-DC69-4A97-A458-FB3A4CA17C98}"/>
    <cellStyle name="Normal_PAG_11" xfId="27" xr:uid="{88DEFBEA-AC47-4583-92AB-310F4587D5CC}"/>
    <cellStyle name="Normal_PAG_25" xfId="53" xr:uid="{7C1048B4-9939-4C73-B00B-834961879495}"/>
    <cellStyle name="Normal_PAG_37_1" xfId="54" xr:uid="{80B22936-4F2D-4076-A483-2EDCB2F81F4D}"/>
    <cellStyle name="Normal_Plantilla de los EEFF Ene-2010" xfId="57" xr:uid="{2D987807-DACD-47E5-B99E-9AF3DF1F2189}"/>
    <cellStyle name="Normal_Propuesta Semanal" xfId="16" xr:uid="{23C12872-E27E-40A6-A007-E5479C9AD844}"/>
    <cellStyle name="Normal_Rentabilidad ajustada por riesgo (febrero 2007) web exceso cero" xfId="41" xr:uid="{C5238A51-34FF-4EDB-80D0-1ED68A4D2D56}"/>
    <cellStyle name="Normal_Rentabilidad ajustada por riesgo (febrero 2007) web exceso cero 2" xfId="43" xr:uid="{6137F0EE-3CEF-494C-B3C4-41587F4E518F}"/>
    <cellStyle name="Normal_SEM10..XLS" xfId="36" xr:uid="{5020F51A-DA3D-4846-BB00-F46E73AC7DB4}"/>
    <cellStyle name="Normal_SEM8.XLS" xfId="29" xr:uid="{53528909-1637-4CC5-9E3E-303C93607437}"/>
    <cellStyle name="Normal_Series Afil-Traspa-Aporte" xfId="21" xr:uid="{EE840722-FD6D-498D-819E-4BF64AE672A0}"/>
    <cellStyle name="Normal_Series Inversiones y AFP" xfId="35" xr:uid="{39EEBCD2-08AC-4DD8-8892-707034CF076F}"/>
    <cellStyle name="Porcentaje" xfId="2" builtinId="5"/>
    <cellStyle name="Porcentaje 2" xfId="14" xr:uid="{5807C6D0-F4D0-43C7-B6CA-8856C3A479E7}"/>
    <cellStyle name="Porcentaje 2 2" xfId="13" xr:uid="{11B2DED7-DBF5-434E-BC7F-315940E2990A}"/>
    <cellStyle name="Porcentaje 3 3" xfId="28" xr:uid="{C289CDD8-67CA-4CAD-83AC-9B21DF2E391D}"/>
    <cellStyle name="Porcentaje 3 3 2" xfId="30" xr:uid="{6E2A4F02-FAD2-42D6-B872-851309374606}"/>
    <cellStyle name="Porcentaje 3 4" xfId="32" xr:uid="{C1335288-1CD2-4A12-83FE-19A7C6E2310B}"/>
    <cellStyle name="Porcentaje 4" xfId="59" xr:uid="{541AA7FC-06FB-4A4E-95A5-17089E41D637}"/>
    <cellStyle name="Porcentual 2 2" xfId="38" xr:uid="{9A236CF1-9128-4FD6-AF54-EA5CEEFCA760}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auto="1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externalLink" Target="externalLinks/externalLink30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externalLink" Target="externalLinks/externalLink2.xml"/><Relationship Id="rId112" Type="http://schemas.openxmlformats.org/officeDocument/2006/relationships/externalLink" Target="externalLinks/externalLink25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20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externalLink" Target="externalLinks/externalLink15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3.xml"/><Relationship Id="rId95" Type="http://schemas.openxmlformats.org/officeDocument/2006/relationships/externalLink" Target="externalLinks/externalLink8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26.xml"/><Relationship Id="rId118" Type="http://schemas.openxmlformats.org/officeDocument/2006/relationships/externalLink" Target="externalLinks/externalLink3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externalLink" Target="externalLinks/externalLink16.xml"/><Relationship Id="rId108" Type="http://schemas.openxmlformats.org/officeDocument/2006/relationships/externalLink" Target="externalLinks/externalLink21.xml"/><Relationship Id="rId124" Type="http://schemas.openxmlformats.org/officeDocument/2006/relationships/sharedStrings" Target="sharedString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externalLink" Target="externalLinks/externalLink4.xml"/><Relationship Id="rId96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27.xml"/><Relationship Id="rId119" Type="http://schemas.openxmlformats.org/officeDocument/2006/relationships/externalLink" Target="externalLinks/externalLink32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22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10.xml"/><Relationship Id="rId104" Type="http://schemas.openxmlformats.org/officeDocument/2006/relationships/externalLink" Target="externalLinks/externalLink17.xml"/><Relationship Id="rId120" Type="http://schemas.openxmlformats.org/officeDocument/2006/relationships/externalLink" Target="externalLinks/externalLink33.xml"/><Relationship Id="rId125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3.xml"/><Relationship Id="rId115" Type="http://schemas.openxmlformats.org/officeDocument/2006/relationships/externalLink" Target="externalLinks/externalLink2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13.xml"/><Relationship Id="rId105" Type="http://schemas.openxmlformats.org/officeDocument/2006/relationships/externalLink" Target="externalLinks/externalLink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externalLink" Target="externalLinks/externalLink6.xml"/><Relationship Id="rId98" Type="http://schemas.openxmlformats.org/officeDocument/2006/relationships/externalLink" Target="externalLinks/externalLink11.xml"/><Relationship Id="rId121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2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externalLink" Target="externalLinks/externalLink1.xml"/><Relationship Id="rId111" Type="http://schemas.openxmlformats.org/officeDocument/2006/relationships/externalLink" Target="externalLinks/externalLink24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externalLink" Target="externalLinks/externalLink7.xml"/><Relationship Id="rId99" Type="http://schemas.openxmlformats.org/officeDocument/2006/relationships/externalLink" Target="externalLinks/externalLink12.xml"/><Relationship Id="rId101" Type="http://schemas.openxmlformats.org/officeDocument/2006/relationships/externalLink" Target="externalLinks/externalLink14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3189</xdr:colOff>
      <xdr:row>11</xdr:row>
      <xdr:rowOff>36001</xdr:rowOff>
    </xdr:from>
    <xdr:to>
      <xdr:col>6</xdr:col>
      <xdr:colOff>262405</xdr:colOff>
      <xdr:row>18</xdr:row>
      <xdr:rowOff>29158</xdr:rowOff>
    </xdr:to>
    <xdr:pic>
      <xdr:nvPicPr>
        <xdr:cNvPr id="2" name="1 Imagen" descr="C:\Documents and Settings\cmercado\Mis documentos\Cathy Mercado\LOGOS\con República del Perú\Logo SBS RDP BN final.jpg">
          <a:extLst>
            <a:ext uri="{FF2B5EF4-FFF2-40B4-BE49-F238E27FC236}">
              <a16:creationId xmlns:a16="http://schemas.microsoft.com/office/drawing/2014/main" id="{A61C0055-8EFD-4D6F-93E3-B92450F067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569" y="2306761"/>
          <a:ext cx="2179456" cy="1273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G_35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62A1\Libro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sbs.gob.pe/WINDOWS/Temporary%20Internet%20Files/OLK62A1/Libro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asara\PLantillas\windows\TEMP\INFORME%20DIARIO\INFORME%20DIARIO\Integra\Integra\INFORME%20DIARIO\Integra\Integra\NV9805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lly\Boletin\Mensual\Cuadros\Bol_08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obles\semanal\Mis%20documentos\Mensual\Bol_07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amander\c\WINDOWS\TEMP\1996\BOL_05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tualizacion%20SisCor\Series%20Inversione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Estad&#237;sticas%20cotizantes/cotizantes%20boletin%20V2%20(Nuevo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im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tera%20por%20Clasificaci&#243;n%20de%20riesgo\Informes%20Mensuales\Setiembre%20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s.gob.pe/Documentos%20Boris/Mensual/2001/Bol_012001/BolMen_Reti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stadisticas\Statisti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8\Bol_072008\pBol_07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413\Bol_041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13\Bol0213\Datos\Inversiones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5\Bol_sem03\sem03_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es\Boletin%20Mensual\2006\Bol_022006\pBol_0220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aico\AppData\Local\Microsoft\Windows\Temporary%20Internet%20Files\Content.Outlook\2N84R2PS\Cuadros%20955%20Boletin%20y%20Carpeta%20Informacion%20Marzo%20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24/7.julio/4P.%20Cart.%20Riesgo%20moneda%20emisor%20plazo%20y%20BG%20Fondos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net2.sbs.gob.pe/Esteco/ASAP/SPP/Boletines/Boletin%20Mensual/2017/Bol0617/Bol06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bro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Roberto\Bolet&#237;n\Mensual\Octubre\Propuesta%20Stand%20b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uadros%20de%20morosid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Indicadores(linkeado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Coyuntura\BD%20para%20Carpeta\Calculo%20de%20la%20Rentabilidad%20Neta%20de%20Aportes%20Voluntari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%20Sandra\Boletin%20Mensual\Bol_032000%20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6.3.1.51/Files_Esteco/D/2009/03/FP-00009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Mensual\2007-WEB\Bol_012007\Rent%20Anulizada%20F1-Ene-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%20Boris\Mensual\2001\Bol_012001\BolMen_Retir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teco\ASAP\SPP\Boletin%20Semanal\2003\2003\Bol_sem33\sem33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llegas\1998.1\WINDOWS\Escritorio\Mi%20Malet&#237;n\199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steco/ASAP/SPP/Boletines/Boletin%20Mensual/2024/10.%20octubre/1P.%20Rentabilidad,%20VC%20y%20CaxI.xlsm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Esteco\ASAP\SPP\Boletines\Boletin%20Mensual\WEB\2024-WEB\julio\35.%20inmueble%20FP-1383-jl2024.xlsx" TargetMode="External"/><Relationship Id="rId1" Type="http://schemas.openxmlformats.org/officeDocument/2006/relationships/externalLinkPath" Target="35.%20inmueble%20FP-1383-jl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VC_Shar"/>
      <sheetName val="PAG_34"/>
      <sheetName val="Intru"/>
      <sheetName val="PAG19"/>
      <sheetName val="Rentab S- US$"/>
      <sheetName val="LImites Javi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9"/>
      <sheetName val="PAG19 (2)"/>
      <sheetName val="PAG42 (2)"/>
      <sheetName val="PAG45"/>
    </sheetNames>
    <sheetDataSet>
      <sheetData sheetId="0" refreshError="1">
        <row r="3">
          <cell r="B3" t="str">
            <v>Cuadro Nº 12</v>
          </cell>
        </row>
        <row r="4">
          <cell r="B4" t="str">
            <v>REMUNERACIONES PROMEDIO POR EDAD (1)</v>
          </cell>
        </row>
        <row r="5">
          <cell r="B5" t="str">
            <v>AL 31 DE MARZO DE 2001</v>
          </cell>
        </row>
        <row r="7">
          <cell r="B7" t="str">
            <v>Remuneración (S/.)</v>
          </cell>
          <cell r="C7" t="str">
            <v>&lt; 150</v>
          </cell>
          <cell r="D7" t="str">
            <v>[150-300)</v>
          </cell>
          <cell r="E7" t="str">
            <v>[300-450)</v>
          </cell>
          <cell r="F7" t="str">
            <v>[450-600)</v>
          </cell>
          <cell r="G7" t="str">
            <v>[600-750)</v>
          </cell>
          <cell r="H7" t="str">
            <v>[750-900)</v>
          </cell>
          <cell r="I7" t="str">
            <v>[900-1200)</v>
          </cell>
          <cell r="J7" t="str">
            <v>[1200-1500)</v>
          </cell>
          <cell r="K7" t="str">
            <v>[1500-2000)</v>
          </cell>
          <cell r="L7" t="str">
            <v>[2000-2500)</v>
          </cell>
          <cell r="M7" t="str">
            <v>[2500-3500)</v>
          </cell>
          <cell r="N7" t="str">
            <v>[3500-5000)</v>
          </cell>
          <cell r="O7" t="str">
            <v>&gt;= 5000</v>
          </cell>
          <cell r="P7" t="str">
            <v>SISTEMA</v>
          </cell>
        </row>
        <row r="8">
          <cell r="B8" t="str">
            <v>EDAD</v>
          </cell>
        </row>
        <row r="9">
          <cell r="B9" t="str">
            <v>&lt;21</v>
          </cell>
          <cell r="P9">
            <v>0</v>
          </cell>
        </row>
        <row r="10">
          <cell r="B10">
            <v>22</v>
          </cell>
          <cell r="P10">
            <v>0</v>
          </cell>
        </row>
        <row r="11">
          <cell r="B11">
            <v>23</v>
          </cell>
          <cell r="P11">
            <v>0</v>
          </cell>
        </row>
        <row r="12">
          <cell r="B12">
            <v>24</v>
          </cell>
          <cell r="P12">
            <v>0</v>
          </cell>
        </row>
        <row r="13">
          <cell r="B13">
            <v>25</v>
          </cell>
          <cell r="P13">
            <v>0</v>
          </cell>
        </row>
        <row r="14">
          <cell r="B14">
            <v>26</v>
          </cell>
          <cell r="P14">
            <v>0</v>
          </cell>
        </row>
        <row r="15">
          <cell r="B15">
            <v>27</v>
          </cell>
          <cell r="P15">
            <v>0</v>
          </cell>
        </row>
        <row r="16">
          <cell r="B16">
            <v>28</v>
          </cell>
          <cell r="P16">
            <v>0</v>
          </cell>
        </row>
        <row r="17">
          <cell r="B17">
            <v>29</v>
          </cell>
          <cell r="P17">
            <v>0</v>
          </cell>
        </row>
        <row r="18">
          <cell r="B18">
            <v>30</v>
          </cell>
          <cell r="P18">
            <v>0</v>
          </cell>
        </row>
        <row r="19">
          <cell r="B19">
            <v>31</v>
          </cell>
          <cell r="P19">
            <v>0</v>
          </cell>
        </row>
        <row r="20">
          <cell r="B20">
            <v>32</v>
          </cell>
          <cell r="P20">
            <v>0</v>
          </cell>
        </row>
        <row r="21">
          <cell r="B21">
            <v>33</v>
          </cell>
          <cell r="P21">
            <v>0</v>
          </cell>
        </row>
        <row r="22">
          <cell r="B22">
            <v>34</v>
          </cell>
          <cell r="P22">
            <v>0</v>
          </cell>
        </row>
        <row r="23">
          <cell r="B23">
            <v>35</v>
          </cell>
          <cell r="P23">
            <v>0</v>
          </cell>
        </row>
        <row r="24">
          <cell r="B24">
            <v>36</v>
          </cell>
          <cell r="P24">
            <v>0</v>
          </cell>
        </row>
        <row r="25">
          <cell r="B25">
            <v>37</v>
          </cell>
          <cell r="P25">
            <v>0</v>
          </cell>
        </row>
        <row r="26">
          <cell r="B26">
            <v>38</v>
          </cell>
          <cell r="P26">
            <v>0</v>
          </cell>
        </row>
        <row r="27">
          <cell r="B27">
            <v>39</v>
          </cell>
          <cell r="P27">
            <v>0</v>
          </cell>
        </row>
        <row r="28">
          <cell r="B28">
            <v>40</v>
          </cell>
          <cell r="P28">
            <v>0</v>
          </cell>
        </row>
        <row r="29">
          <cell r="B29">
            <v>41</v>
          </cell>
          <cell r="P29">
            <v>0</v>
          </cell>
        </row>
        <row r="30">
          <cell r="B30">
            <v>42</v>
          </cell>
          <cell r="P30">
            <v>0</v>
          </cell>
        </row>
        <row r="31">
          <cell r="B31">
            <v>43</v>
          </cell>
          <cell r="P31">
            <v>0</v>
          </cell>
        </row>
        <row r="32">
          <cell r="B32">
            <v>44</v>
          </cell>
          <cell r="P32">
            <v>0</v>
          </cell>
        </row>
        <row r="33">
          <cell r="B33">
            <v>45</v>
          </cell>
          <cell r="P33">
            <v>0</v>
          </cell>
        </row>
        <row r="34">
          <cell r="B34">
            <v>46</v>
          </cell>
          <cell r="P34">
            <v>0</v>
          </cell>
        </row>
        <row r="35">
          <cell r="B35">
            <v>47</v>
          </cell>
          <cell r="P35">
            <v>0</v>
          </cell>
        </row>
        <row r="36">
          <cell r="B36">
            <v>48</v>
          </cell>
        </row>
        <row r="37">
          <cell r="B37">
            <v>49</v>
          </cell>
          <cell r="P37">
            <v>0</v>
          </cell>
        </row>
        <row r="38">
          <cell r="B38" t="str">
            <v xml:space="preserve"> (1)  Considera a los afiliados que han efectuado aportes durante los últimos 12 meses.</v>
          </cell>
        </row>
        <row r="39">
          <cell r="B39" t="str">
            <v xml:space="preserve"> (2)  Edad de los afiliados al mes de marzo de 2001.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 moratorios"/>
      <sheetName val="verificación"/>
      <sheetName val="H"/>
      <sheetName val="Indicadores"/>
      <sheetName val="Encaje"/>
      <sheetName val="BD_Accs"/>
      <sheetName val="VP_Accs"/>
      <sheetName val="Reporte"/>
      <sheetName val="Sol-Tr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7"/>
      <sheetName val="PAG_18"/>
      <sheetName val="PAG_19"/>
      <sheetName val="PAG_20"/>
      <sheetName val="PAG_21"/>
      <sheetName val="PAG_26"/>
      <sheetName val="PAG_27"/>
      <sheetName val="PAG_28"/>
      <sheetName val="PAG_29"/>
      <sheetName val="PAG_30"/>
      <sheetName val="PAG_31"/>
      <sheetName val="PAG_32"/>
      <sheetName val="PAG_34"/>
      <sheetName val="PAG_35"/>
      <sheetName val="PAG_36"/>
      <sheetName val="PAG_37"/>
      <sheetName val="PAG_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0"/>
      <sheetName val="PAG_11"/>
      <sheetName val="PAG_12"/>
      <sheetName val="PAG_14"/>
      <sheetName val="PAG_19"/>
      <sheetName val="PAG_20"/>
      <sheetName val="PAG_21"/>
      <sheetName val="PAG_22"/>
      <sheetName val="PAG_23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EST. FINANC - 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35"/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4"/>
      <sheetName val="PAG_25"/>
      <sheetName val="PAG_26"/>
      <sheetName val="PAG_27"/>
      <sheetName val="PAG_29"/>
      <sheetName val="PAG_30"/>
      <sheetName val="PAG_32"/>
      <sheetName val="PAG_33"/>
      <sheetName val="PAG_34"/>
      <sheetName val="Ing-Egresos"/>
      <sheetName val="Concen"/>
      <sheetName val="Intru"/>
      <sheetName val="Cartera"/>
      <sheetName val="Rent 12m"/>
      <sheetName val="CD 6"/>
      <sheetName val="CD22"/>
      <sheetName val="CD3"/>
      <sheetName val="CD 1-2"/>
      <sheetName val="g1"/>
      <sheetName val="C2 pr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u Anual"/>
      <sheetName val="Intru (2)"/>
      <sheetName val="Bol Conso"/>
      <sheetName val="Intru"/>
      <sheetName val="Riesgo"/>
      <sheetName val="Plazo"/>
      <sheetName val="Money"/>
      <sheetName val="Sector"/>
      <sheetName val="Concen"/>
      <sheetName val="Cart Instr"/>
      <sheetName val="Limites"/>
      <sheetName val="Cartera"/>
      <sheetName val="Cartera - Var"/>
      <sheetName val="Ing-Egresos"/>
      <sheetName val="Rent Anu"/>
      <sheetName val="Rent 12m"/>
      <sheetName val="Indices"/>
      <sheetName val="VC_Shar"/>
      <sheetName val="IndFondo"/>
      <sheetName val="RF"/>
      <sheetName val="DepxMoney"/>
      <sheetName val="AccxMoney"/>
      <sheetName val="Holgura"/>
      <sheetName val="Series InversionesC"/>
      <sheetName val="CarteraxEmisor"/>
      <sheetName val="Sol-Tras"/>
      <sheetName val="CAXEmisor"/>
    </sheetNames>
    <sheetDataSet>
      <sheetData sheetId="0" refreshError="1"/>
      <sheetData sheetId="1" refreshError="1"/>
      <sheetData sheetId="2" refreshError="1"/>
      <sheetData sheetId="3" refreshError="1">
        <row r="4">
          <cell r="AY4">
            <v>3.472</v>
          </cell>
        </row>
        <row r="5">
          <cell r="E5">
            <v>36495</v>
          </cell>
          <cell r="F5">
            <v>36526</v>
          </cell>
          <cell r="G5">
            <v>36557</v>
          </cell>
          <cell r="H5">
            <v>36586</v>
          </cell>
          <cell r="I5">
            <v>36617</v>
          </cell>
          <cell r="J5">
            <v>36647</v>
          </cell>
          <cell r="K5">
            <v>36678</v>
          </cell>
          <cell r="L5">
            <v>36708</v>
          </cell>
          <cell r="M5">
            <v>36739</v>
          </cell>
          <cell r="N5">
            <v>36770</v>
          </cell>
          <cell r="O5">
            <v>36800</v>
          </cell>
          <cell r="P5">
            <v>36831</v>
          </cell>
          <cell r="Q5">
            <v>36861</v>
          </cell>
          <cell r="R5">
            <v>36892</v>
          </cell>
          <cell r="S5">
            <v>36923</v>
          </cell>
          <cell r="T5">
            <v>36951</v>
          </cell>
          <cell r="U5">
            <v>36982</v>
          </cell>
          <cell r="V5">
            <v>37012</v>
          </cell>
          <cell r="W5">
            <v>37043</v>
          </cell>
          <cell r="X5">
            <v>37073</v>
          </cell>
          <cell r="Y5">
            <v>37104</v>
          </cell>
          <cell r="Z5">
            <v>37135</v>
          </cell>
          <cell r="AA5">
            <v>37165</v>
          </cell>
          <cell r="AB5">
            <v>37196</v>
          </cell>
          <cell r="AC5">
            <v>37226</v>
          </cell>
          <cell r="AD5">
            <v>37257</v>
          </cell>
          <cell r="AE5">
            <v>37288</v>
          </cell>
          <cell r="AF5">
            <v>37316</v>
          </cell>
          <cell r="AG5">
            <v>37347</v>
          </cell>
          <cell r="AH5">
            <v>37377</v>
          </cell>
          <cell r="AI5">
            <v>37408</v>
          </cell>
          <cell r="AJ5">
            <v>37438</v>
          </cell>
          <cell r="AK5">
            <v>37469</v>
          </cell>
          <cell r="AL5">
            <v>37500</v>
          </cell>
          <cell r="AM5">
            <v>37530</v>
          </cell>
          <cell r="AN5">
            <v>37561</v>
          </cell>
          <cell r="AO5">
            <v>37591</v>
          </cell>
          <cell r="AP5">
            <v>37622</v>
          </cell>
          <cell r="AQ5">
            <v>37653</v>
          </cell>
          <cell r="AR5">
            <v>37681</v>
          </cell>
          <cell r="AS5">
            <v>37712</v>
          </cell>
          <cell r="AT5">
            <v>37742</v>
          </cell>
          <cell r="AU5">
            <v>37773</v>
          </cell>
          <cell r="AV5">
            <v>37803</v>
          </cell>
          <cell r="AW5">
            <v>37834</v>
          </cell>
          <cell r="AX5">
            <v>37865</v>
          </cell>
          <cell r="AY5">
            <v>37895</v>
          </cell>
          <cell r="AZ5">
            <v>37926</v>
          </cell>
          <cell r="BA5">
            <v>37956</v>
          </cell>
          <cell r="BB5">
            <v>37987</v>
          </cell>
          <cell r="BC5">
            <v>38018</v>
          </cell>
          <cell r="BD5">
            <v>38047</v>
          </cell>
          <cell r="BE5">
            <v>38078</v>
          </cell>
          <cell r="BF5">
            <v>38108</v>
          </cell>
          <cell r="BG5">
            <v>38139</v>
          </cell>
          <cell r="BH5">
            <v>38169</v>
          </cell>
          <cell r="BI5">
            <v>38200</v>
          </cell>
          <cell r="BJ5">
            <v>38231</v>
          </cell>
          <cell r="BK5">
            <v>38261</v>
          </cell>
          <cell r="BL5">
            <v>38292</v>
          </cell>
          <cell r="BM5">
            <v>38322</v>
          </cell>
          <cell r="BN5">
            <v>38353</v>
          </cell>
          <cell r="BO5">
            <v>38384</v>
          </cell>
          <cell r="BP5">
            <v>38412</v>
          </cell>
          <cell r="BQ5">
            <v>38443</v>
          </cell>
          <cell r="BR5">
            <v>38473</v>
          </cell>
          <cell r="BS5">
            <v>38504</v>
          </cell>
        </row>
        <row r="6">
          <cell r="E6" t="str">
            <v>$E$8</v>
          </cell>
          <cell r="F6" t="str">
            <v>$F$8</v>
          </cell>
          <cell r="G6" t="str">
            <v>$G$8</v>
          </cell>
          <cell r="H6" t="str">
            <v>$H$8</v>
          </cell>
          <cell r="I6" t="str">
            <v>$I$8</v>
          </cell>
          <cell r="J6" t="str">
            <v>$J$8</v>
          </cell>
          <cell r="K6" t="str">
            <v>$K$8</v>
          </cell>
          <cell r="L6" t="str">
            <v>$L$8</v>
          </cell>
          <cell r="M6" t="str">
            <v>$M$8</v>
          </cell>
          <cell r="N6" t="str">
            <v>$N$8</v>
          </cell>
          <cell r="O6" t="str">
            <v>$O$8</v>
          </cell>
          <cell r="P6" t="str">
            <v>$P$8</v>
          </cell>
          <cell r="Q6" t="str">
            <v>$Q$8</v>
          </cell>
          <cell r="R6" t="str">
            <v>$R$8</v>
          </cell>
          <cell r="S6" t="str">
            <v>$S$8</v>
          </cell>
          <cell r="T6" t="str">
            <v>$T$8</v>
          </cell>
          <cell r="U6" t="str">
            <v>$U$8</v>
          </cell>
          <cell r="V6" t="str">
            <v>$V$8</v>
          </cell>
          <cell r="W6" t="str">
            <v>$W$8</v>
          </cell>
          <cell r="X6" t="str">
            <v>$X$8</v>
          </cell>
          <cell r="Y6" t="str">
            <v>$Y$8</v>
          </cell>
          <cell r="Z6" t="str">
            <v>$Z$8</v>
          </cell>
          <cell r="AA6" t="str">
            <v>$AA$8</v>
          </cell>
          <cell r="AB6" t="str">
            <v>$AB$8</v>
          </cell>
          <cell r="AC6" t="str">
            <v>$AC$8</v>
          </cell>
          <cell r="AD6" t="str">
            <v>$AD$8</v>
          </cell>
          <cell r="AE6" t="str">
            <v>$AE$8</v>
          </cell>
          <cell r="AF6" t="str">
            <v>$AF$8</v>
          </cell>
          <cell r="AG6" t="str">
            <v>$AG$8</v>
          </cell>
          <cell r="AH6" t="str">
            <v>$AH$8</v>
          </cell>
          <cell r="AI6" t="str">
            <v>$AI$8</v>
          </cell>
          <cell r="AJ6" t="str">
            <v>$AJ$8</v>
          </cell>
          <cell r="AK6" t="str">
            <v>$AK$8</v>
          </cell>
          <cell r="AL6" t="str">
            <v>$AL$8</v>
          </cell>
          <cell r="AM6" t="str">
            <v>$AM$8</v>
          </cell>
          <cell r="AN6" t="str">
            <v>$AN$8</v>
          </cell>
          <cell r="AO6" t="str">
            <v>$AO$8</v>
          </cell>
          <cell r="AP6" t="str">
            <v>$AP$8</v>
          </cell>
          <cell r="AQ6" t="str">
            <v>$AQ$8</v>
          </cell>
          <cell r="AR6" t="str">
            <v>$AR$8</v>
          </cell>
          <cell r="AS6" t="str">
            <v>$AS$8</v>
          </cell>
          <cell r="AT6" t="str">
            <v>$AT$8</v>
          </cell>
          <cell r="AU6" t="str">
            <v>$AU$8</v>
          </cell>
          <cell r="AV6" t="str">
            <v>$AV$8</v>
          </cell>
          <cell r="AW6" t="str">
            <v>$AW$8</v>
          </cell>
          <cell r="AX6" t="str">
            <v>$AX$8</v>
          </cell>
          <cell r="AY6" t="str">
            <v>$AY$8</v>
          </cell>
          <cell r="AZ6" t="str">
            <v>$AZ$8</v>
          </cell>
          <cell r="BA6" t="str">
            <v>$BA$8</v>
          </cell>
          <cell r="BB6" t="str">
            <v>$BB$8</v>
          </cell>
          <cell r="BC6" t="str">
            <v>$BC$8</v>
          </cell>
          <cell r="BD6" t="str">
            <v>$BD$8</v>
          </cell>
          <cell r="BE6" t="str">
            <v>$BE$8</v>
          </cell>
          <cell r="BF6" t="str">
            <v>$BF$8</v>
          </cell>
          <cell r="BG6" t="str">
            <v>$BG$8</v>
          </cell>
          <cell r="BH6" t="str">
            <v>$BH$8</v>
          </cell>
          <cell r="BI6" t="str">
            <v>$BI$8</v>
          </cell>
          <cell r="BJ6" t="str">
            <v>$BJ$8</v>
          </cell>
          <cell r="BK6" t="str">
            <v>$BK$8</v>
          </cell>
          <cell r="BL6" t="str">
            <v>$BL$8</v>
          </cell>
          <cell r="BM6" t="str">
            <v>$BM$8</v>
          </cell>
          <cell r="BN6" t="str">
            <v>$BN$8</v>
          </cell>
          <cell r="BO6" t="str">
            <v>$BO$8</v>
          </cell>
          <cell r="BP6" t="str">
            <v>$BP$8</v>
          </cell>
          <cell r="BQ6" t="str">
            <v>$BQ$8</v>
          </cell>
          <cell r="BR6" t="str">
            <v>$BR$8</v>
          </cell>
          <cell r="BS6" t="str">
            <v>$BS$8</v>
          </cell>
          <cell r="BU6" t="str">
            <v>$BU$8</v>
          </cell>
          <cell r="BV6" t="str">
            <v>$BV$8</v>
          </cell>
          <cell r="BW6" t="str">
            <v>$BW$8</v>
          </cell>
          <cell r="BX6" t="str">
            <v>$BX$8</v>
          </cell>
          <cell r="BY6" t="str">
            <v>$BY$8</v>
          </cell>
          <cell r="BZ6" t="str">
            <v>$BZ$8</v>
          </cell>
          <cell r="CA6" t="str">
            <v>$CA$8</v>
          </cell>
          <cell r="CB6" t="str">
            <v>$CB$8</v>
          </cell>
          <cell r="CC6" t="str">
            <v>$CC$8</v>
          </cell>
          <cell r="CD6" t="str">
            <v>$CD$8</v>
          </cell>
          <cell r="CE6" t="str">
            <v>$CE$8</v>
          </cell>
          <cell r="CF6" t="str">
            <v>$CF$8</v>
          </cell>
          <cell r="CG6" t="str">
            <v>$CG$8</v>
          </cell>
          <cell r="CH6" t="str">
            <v>$CH$8</v>
          </cell>
          <cell r="CI6" t="str">
            <v>$CI$8</v>
          </cell>
          <cell r="CJ6" t="str">
            <v>$CJ$8</v>
          </cell>
          <cell r="CK6" t="str">
            <v>$CK$8</v>
          </cell>
          <cell r="CL6" t="str">
            <v>$CL$8</v>
          </cell>
          <cell r="CM6" t="str">
            <v>$CM$8</v>
          </cell>
          <cell r="CN6" t="str">
            <v>$CN$8</v>
          </cell>
        </row>
        <row r="7">
          <cell r="E7" t="str">
            <v>Intru!$E$8</v>
          </cell>
          <cell r="F7" t="str">
            <v>Intru!$F$8</v>
          </cell>
          <cell r="G7" t="str">
            <v>Intru!$G$8</v>
          </cell>
          <cell r="H7" t="str">
            <v>Intru!$H$8</v>
          </cell>
          <cell r="I7" t="str">
            <v>Intru!$I$8</v>
          </cell>
          <cell r="J7" t="str">
            <v>Intru!$J$8</v>
          </cell>
          <cell r="K7" t="str">
            <v>Intru!$K$8</v>
          </cell>
          <cell r="L7" t="str">
            <v>Intru!$L$8</v>
          </cell>
          <cell r="M7" t="str">
            <v>Intru!$M$8</v>
          </cell>
          <cell r="N7" t="str">
            <v>Intru!$N$8</v>
          </cell>
          <cell r="O7" t="str">
            <v>Intru!$O$8</v>
          </cell>
          <cell r="P7" t="str">
            <v>Intru!$P$8</v>
          </cell>
          <cell r="Q7" t="str">
            <v>Intru!$Q$8</v>
          </cell>
          <cell r="R7" t="str">
            <v>Intru!$R$8</v>
          </cell>
          <cell r="S7" t="str">
            <v>Intru!$S$8</v>
          </cell>
          <cell r="T7" t="str">
            <v>Intru!$T$8</v>
          </cell>
          <cell r="U7" t="str">
            <v>Intru!$U$8</v>
          </cell>
          <cell r="V7" t="str">
            <v>Intru!$V$8</v>
          </cell>
          <cell r="W7" t="str">
            <v>Intru!$W$8</v>
          </cell>
          <cell r="X7" t="str">
            <v>Intru!$X$8</v>
          </cell>
          <cell r="Y7" t="str">
            <v>Intru!$Y$8</v>
          </cell>
          <cell r="Z7" t="str">
            <v>Intru!$Z$8</v>
          </cell>
          <cell r="AA7" t="str">
            <v>Intru!$AA$8</v>
          </cell>
          <cell r="AB7" t="str">
            <v>Intru!$AB$8</v>
          </cell>
          <cell r="AC7" t="str">
            <v>Intru!$AC$8</v>
          </cell>
          <cell r="AD7" t="str">
            <v>Intru!$AD$8</v>
          </cell>
          <cell r="AE7" t="str">
            <v>Intru!$AE$8</v>
          </cell>
          <cell r="AF7" t="str">
            <v>Intru!$AF$8</v>
          </cell>
          <cell r="AG7" t="str">
            <v>Intru!$AG$8</v>
          </cell>
          <cell r="AH7" t="str">
            <v>Intru!$AH$8</v>
          </cell>
          <cell r="AI7" t="str">
            <v>Intru!$AI$8</v>
          </cell>
          <cell r="AJ7" t="str">
            <v>Intru!$AJ$8</v>
          </cell>
          <cell r="AK7" t="str">
            <v>Intru!$AK$8</v>
          </cell>
          <cell r="AL7" t="str">
            <v>Intru!$AL$8</v>
          </cell>
          <cell r="AM7" t="str">
            <v>Intru!$AM$8</v>
          </cell>
          <cell r="AN7" t="str">
            <v>Intru!$AN$8</v>
          </cell>
          <cell r="AO7" t="str">
            <v>Intru!$AO$8</v>
          </cell>
          <cell r="AP7" t="str">
            <v>Intru!$AP$8</v>
          </cell>
          <cell r="AQ7" t="str">
            <v>Intru!$AQ$8</v>
          </cell>
          <cell r="AR7" t="str">
            <v>Intru!$AR$8</v>
          </cell>
          <cell r="AS7" t="str">
            <v>Intru!$AS$8</v>
          </cell>
          <cell r="AT7" t="str">
            <v>Intru!$AT$8</v>
          </cell>
          <cell r="AU7" t="str">
            <v>Intru!$AU$8</v>
          </cell>
          <cell r="AV7" t="str">
            <v>Intru!$AV$8</v>
          </cell>
          <cell r="AW7" t="str">
            <v>Intru!$AW$8</v>
          </cell>
          <cell r="AX7" t="str">
            <v>Intru!$AX$8</v>
          </cell>
          <cell r="AY7" t="str">
            <v>Intru!$AY$8</v>
          </cell>
          <cell r="AZ7" t="str">
            <v>Intru!$AZ$8</v>
          </cell>
          <cell r="BA7" t="str">
            <v>Intru!$BA$8</v>
          </cell>
          <cell r="BB7" t="str">
            <v>Intru!$BB$8</v>
          </cell>
          <cell r="BC7" t="str">
            <v>Intru!$BC$8</v>
          </cell>
          <cell r="BD7" t="str">
            <v>Intru!$BD$8</v>
          </cell>
          <cell r="BE7" t="str">
            <v>Intru!$BE$8</v>
          </cell>
          <cell r="BF7" t="str">
            <v>Intru!$BF$8</v>
          </cell>
          <cell r="BG7" t="str">
            <v>Intru!$BG$8</v>
          </cell>
          <cell r="BH7" t="str">
            <v>Intru!$BH$8</v>
          </cell>
          <cell r="BI7" t="str">
            <v>Intru!$BI$8</v>
          </cell>
          <cell r="BJ7" t="str">
            <v>Intru!$BJ$8</v>
          </cell>
          <cell r="BK7" t="str">
            <v>Intru!$BK$8</v>
          </cell>
          <cell r="BL7" t="str">
            <v>Intru!$BL$8</v>
          </cell>
          <cell r="BM7" t="str">
            <v>Intru!$BM$8</v>
          </cell>
          <cell r="BN7" t="str">
            <v>Intru!$BN$8</v>
          </cell>
          <cell r="BO7" t="str">
            <v>Intru!$BO$8</v>
          </cell>
          <cell r="BP7" t="str">
            <v>Intru!$BP$8</v>
          </cell>
          <cell r="BQ7" t="str">
            <v>Intru!$BQ$8</v>
          </cell>
          <cell r="BR7" t="str">
            <v>Intru!$BR$8</v>
          </cell>
          <cell r="BS7" t="str">
            <v>Intru!$BS$8</v>
          </cell>
          <cell r="BU7" t="str">
            <v>Intru!$BU$8</v>
          </cell>
          <cell r="BV7" t="str">
            <v>Intru!$BV$8</v>
          </cell>
          <cell r="BW7" t="str">
            <v>Intru!$BW$8</v>
          </cell>
          <cell r="BX7" t="str">
            <v>Intru!$BX$8</v>
          </cell>
          <cell r="BY7" t="str">
            <v>Intru!$BY$8</v>
          </cell>
          <cell r="BZ7" t="str">
            <v>Intru!$BZ$8</v>
          </cell>
          <cell r="CA7" t="str">
            <v>Intru!$CA$8</v>
          </cell>
          <cell r="CB7" t="str">
            <v>Intru!$CB$8</v>
          </cell>
          <cell r="CC7" t="str">
            <v>Intru!$CC$8</v>
          </cell>
          <cell r="CD7" t="str">
            <v>Intru!$CD$8</v>
          </cell>
          <cell r="CE7" t="str">
            <v>Intru!$CE$8</v>
          </cell>
          <cell r="CF7" t="str">
            <v>Intru!$CF$8</v>
          </cell>
          <cell r="CG7" t="str">
            <v>Intru!$CG$8</v>
          </cell>
          <cell r="CH7" t="str">
            <v>Intru!$CH$8</v>
          </cell>
          <cell r="CI7" t="str">
            <v>Intru!$CI$8</v>
          </cell>
          <cell r="CJ7" t="str">
            <v>Intru!$CJ$8</v>
          </cell>
          <cell r="CK7" t="str">
            <v>Intru!$CK$8</v>
          </cell>
          <cell r="CL7" t="str">
            <v>Intru!$CL$8</v>
          </cell>
          <cell r="CM7" t="str">
            <v>Intru!$CM$8</v>
          </cell>
          <cell r="CN7" t="str">
            <v>Intru!$CN$8</v>
          </cell>
        </row>
        <row r="155">
          <cell r="A155">
            <v>151</v>
          </cell>
          <cell r="B155" t="str">
            <v>UNIÓN VIDA 3/</v>
          </cell>
          <cell r="E155">
            <v>767843.00203020009</v>
          </cell>
          <cell r="F155">
            <v>2574599.0731833298</v>
          </cell>
          <cell r="G155">
            <v>2615011.8407700416</v>
          </cell>
          <cell r="H155">
            <v>2598210.6559166405</v>
          </cell>
          <cell r="I155">
            <v>2636982.6482671024</v>
          </cell>
          <cell r="J155">
            <v>2594510.766268142</v>
          </cell>
          <cell r="K155">
            <v>2672169.6814360349</v>
          </cell>
          <cell r="L155">
            <v>2690591.2283453546</v>
          </cell>
          <cell r="M155">
            <v>2779903.7470622524</v>
          </cell>
          <cell r="N155">
            <v>2778603.2260190258</v>
          </cell>
          <cell r="O155">
            <v>2759588.4465560513</v>
          </cell>
          <cell r="P155">
            <v>2725693.5462483321</v>
          </cell>
          <cell r="Q155">
            <v>2805175.8386903517</v>
          </cell>
          <cell r="R155">
            <v>2974841.9988250211</v>
          </cell>
          <cell r="S155">
            <v>3011887.6465083687</v>
          </cell>
          <cell r="T155">
            <v>3046249.1183040342</v>
          </cell>
          <cell r="U155">
            <v>3077277.4975070916</v>
          </cell>
          <cell r="V155">
            <v>3169206.0281140613</v>
          </cell>
          <cell r="W155">
            <v>3206242.0951881227</v>
          </cell>
          <cell r="X155">
            <v>3220535.6784910769</v>
          </cell>
          <cell r="Y155">
            <v>3355935.6400838546</v>
          </cell>
          <cell r="Z155">
            <v>3369427.4602147564</v>
          </cell>
          <cell r="AA155">
            <v>3353043.6780088064</v>
          </cell>
          <cell r="AB155">
            <v>3434955.0252966969</v>
          </cell>
          <cell r="AC155">
            <v>3530824.2106038108</v>
          </cell>
          <cell r="AD155">
            <v>3688170.355039468</v>
          </cell>
          <cell r="AE155">
            <v>3772163.0644507995</v>
          </cell>
          <cell r="AF155">
            <v>3814677.7524223221</v>
          </cell>
          <cell r="AG155">
            <v>3832335.5216109203</v>
          </cell>
          <cell r="AH155">
            <v>3918758.7049061819</v>
          </cell>
          <cell r="AI155">
            <v>3912959.8902424062</v>
          </cell>
          <cell r="AJ155">
            <v>3924042.5968394242</v>
          </cell>
          <cell r="AK155">
            <v>4077020.1289851079</v>
          </cell>
          <cell r="AL155">
            <v>4091113.9621136775</v>
          </cell>
          <cell r="AM155">
            <v>4116076.4361922103</v>
          </cell>
          <cell r="AN155">
            <v>4227006.0809455663</v>
          </cell>
          <cell r="AO155">
            <v>4329460.8189721275</v>
          </cell>
          <cell r="AP155">
            <v>4472781.1488602879</v>
          </cell>
          <cell r="AQ155">
            <v>4594951.4515329506</v>
          </cell>
          <cell r="AR155">
            <v>4618575.1212507598</v>
          </cell>
          <cell r="AS155">
            <v>4815844.4476806754</v>
          </cell>
          <cell r="AT155">
            <v>4944697.7529287199</v>
          </cell>
          <cell r="AU155">
            <v>5005139.8502946561</v>
          </cell>
          <cell r="AV155">
            <v>5110089.9292272348</v>
          </cell>
          <cell r="AW155">
            <v>5270600.6386343585</v>
          </cell>
          <cell r="AX155">
            <v>5435921.6746788844</v>
          </cell>
          <cell r="AY155">
            <v>5639697.4989997791</v>
          </cell>
          <cell r="AZ155">
            <v>5812788.0417365897</v>
          </cell>
          <cell r="BA155">
            <v>6009306.6961815404</v>
          </cell>
          <cell r="BB155">
            <v>6048879.4737722734</v>
          </cell>
          <cell r="BC155">
            <v>6113788.0009628003</v>
          </cell>
          <cell r="BD155">
            <v>6382351.9967034701</v>
          </cell>
          <cell r="BE155">
            <v>6259612.5410630992</v>
          </cell>
          <cell r="BF155">
            <v>6337729.0727021629</v>
          </cell>
          <cell r="BG155">
            <v>6405721.3493971638</v>
          </cell>
          <cell r="BH155">
            <v>6375036.2796367807</v>
          </cell>
          <cell r="BI155">
            <v>6481466.187316251</v>
          </cell>
          <cell r="BJ155">
            <v>6688944.048962268</v>
          </cell>
          <cell r="BK155">
            <v>6834796.1280293297</v>
          </cell>
          <cell r="BL155">
            <v>6981709.2215901557</v>
          </cell>
          <cell r="BM155">
            <v>7062413.9528231462</v>
          </cell>
          <cell r="BN155">
            <v>7194221.8267403478</v>
          </cell>
          <cell r="BO155">
            <v>7392715.0544813797</v>
          </cell>
          <cell r="BP155">
            <v>7299639.8019804172</v>
          </cell>
          <cell r="BQ155">
            <v>7358110.8396360464</v>
          </cell>
          <cell r="BR155">
            <v>7403752.2156613469</v>
          </cell>
          <cell r="BS155">
            <v>7549348.1301790997</v>
          </cell>
        </row>
        <row r="247">
          <cell r="A247">
            <v>243</v>
          </cell>
          <cell r="B247" t="str">
            <v>CARTERA ADMINISTRADA SPP</v>
          </cell>
          <cell r="E247">
            <v>8465050.6371513214</v>
          </cell>
          <cell r="F247">
            <v>8822330.0984909125</v>
          </cell>
          <cell r="G247">
            <v>8940922.9474103376</v>
          </cell>
          <cell r="H247">
            <v>8889701.5882743187</v>
          </cell>
          <cell r="I247">
            <v>9037618.903008217</v>
          </cell>
          <cell r="J247">
            <v>8885143.0335321054</v>
          </cell>
          <cell r="K247">
            <v>9160949.8557454478</v>
          </cell>
          <cell r="L247">
            <v>9233230.3841217831</v>
          </cell>
          <cell r="M247">
            <v>9581406.3384255487</v>
          </cell>
          <cell r="N247">
            <v>9601385.0337820575</v>
          </cell>
          <cell r="O247">
            <v>9571130.9011680447</v>
          </cell>
          <cell r="P247">
            <v>9460916.2233598176</v>
          </cell>
          <cell r="Q247">
            <v>9742638.0028485488</v>
          </cell>
          <cell r="R247">
            <v>10341153.143234387</v>
          </cell>
          <cell r="S247">
            <v>10413634.909261983</v>
          </cell>
          <cell r="T247">
            <v>10665355.23069516</v>
          </cell>
          <cell r="U247">
            <v>10771505.899227161</v>
          </cell>
          <cell r="V247">
            <v>11120901.168333663</v>
          </cell>
          <cell r="W247">
            <v>11277462.167138975</v>
          </cell>
          <cell r="X247">
            <v>11354032.820181703</v>
          </cell>
          <cell r="Y247">
            <v>11814301.321730634</v>
          </cell>
          <cell r="Z247">
            <v>11845015.446360465</v>
          </cell>
          <cell r="AA247">
            <v>11832656.286374923</v>
          </cell>
          <cell r="AB247">
            <v>12174329.103486139</v>
          </cell>
          <cell r="AC247">
            <v>12521390.842639066</v>
          </cell>
          <cell r="AD247">
            <v>13095335.013056252</v>
          </cell>
          <cell r="AE247">
            <v>13445255.814483166</v>
          </cell>
          <cell r="AF247">
            <v>13638003.208429977</v>
          </cell>
          <cell r="AG247">
            <v>13747927.365346164</v>
          </cell>
          <cell r="AH247">
            <v>14088374.985573471</v>
          </cell>
          <cell r="AI247">
            <v>14076808.698518256</v>
          </cell>
          <cell r="AJ247">
            <v>14128672.456115166</v>
          </cell>
          <cell r="AK247">
            <v>14692616.067908237</v>
          </cell>
          <cell r="AL247">
            <v>14778760.993622662</v>
          </cell>
          <cell r="AM247">
            <v>15084742.993419213</v>
          </cell>
          <cell r="AN247">
            <v>15493481.179227337</v>
          </cell>
          <cell r="AO247">
            <v>15906485.265601343</v>
          </cell>
          <cell r="AP247">
            <v>16401938.714995695</v>
          </cell>
          <cell r="AQ247">
            <v>16851325.855391007</v>
          </cell>
          <cell r="AR247">
            <v>16951532.79891853</v>
          </cell>
          <cell r="AS247">
            <v>17655885.705912296</v>
          </cell>
          <cell r="AT247">
            <v>18169101.137680314</v>
          </cell>
          <cell r="AU247">
            <v>18431411.190553978</v>
          </cell>
          <cell r="AV247">
            <v>18803682.69349039</v>
          </cell>
          <cell r="AW247">
            <v>19399141.663560066</v>
          </cell>
          <cell r="AX247">
            <v>20020599.574762713</v>
          </cell>
          <cell r="AY247">
            <v>20731106.416979879</v>
          </cell>
          <cell r="AZ247">
            <v>21374377.135822937</v>
          </cell>
          <cell r="BA247">
            <v>22055322.231690802</v>
          </cell>
          <cell r="BB247">
            <v>22175756.568372823</v>
          </cell>
          <cell r="BC247">
            <v>22423979.117001321</v>
          </cell>
          <cell r="BD247">
            <v>23386504.936125141</v>
          </cell>
          <cell r="BE247">
            <v>22964294.20374459</v>
          </cell>
          <cell r="BF247">
            <v>23210325.665084779</v>
          </cell>
          <cell r="BG247">
            <v>23476861.672783606</v>
          </cell>
          <cell r="BH247">
            <v>23343390.67265502</v>
          </cell>
          <cell r="BI247">
            <v>23748816.764678303</v>
          </cell>
          <cell r="BJ247">
            <v>24508614.254486129</v>
          </cell>
          <cell r="BK247">
            <v>25077142.322306592</v>
          </cell>
          <cell r="BL247">
            <v>25596871.475552626</v>
          </cell>
          <cell r="BM247">
            <v>25907625.473669007</v>
          </cell>
          <cell r="BN247">
            <v>26424990.021547362</v>
          </cell>
          <cell r="BO247">
            <v>27164922.752822097</v>
          </cell>
          <cell r="BP247">
            <v>26841617.092137139</v>
          </cell>
          <cell r="BQ247">
            <v>27055567.381029192</v>
          </cell>
          <cell r="BR247">
            <v>27204415.096801214</v>
          </cell>
          <cell r="BS247">
            <v>27794314.701200791</v>
          </cell>
          <cell r="BU247">
            <v>18.390247762214095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 t="str">
            <v>Emisor</v>
          </cell>
          <cell r="D4">
            <v>37196</v>
          </cell>
          <cell r="E4">
            <v>37316</v>
          </cell>
          <cell r="F4">
            <v>37377</v>
          </cell>
          <cell r="G4">
            <v>37408</v>
          </cell>
          <cell r="H4">
            <v>37438</v>
          </cell>
          <cell r="I4">
            <v>37469</v>
          </cell>
          <cell r="J4">
            <v>37500</v>
          </cell>
          <cell r="K4">
            <v>37530</v>
          </cell>
          <cell r="L4">
            <v>37561</v>
          </cell>
          <cell r="M4">
            <v>37591</v>
          </cell>
          <cell r="N4">
            <v>37622</v>
          </cell>
          <cell r="O4">
            <v>37653</v>
          </cell>
          <cell r="P4">
            <v>37681</v>
          </cell>
          <cell r="Q4">
            <v>37712</v>
          </cell>
          <cell r="R4">
            <v>37742</v>
          </cell>
          <cell r="S4">
            <v>37773</v>
          </cell>
          <cell r="T4">
            <v>37803</v>
          </cell>
          <cell r="U4">
            <v>37834</v>
          </cell>
          <cell r="V4">
            <v>37865</v>
          </cell>
          <cell r="W4">
            <v>37895</v>
          </cell>
          <cell r="X4">
            <v>37926</v>
          </cell>
          <cell r="Y4">
            <v>37956</v>
          </cell>
          <cell r="Z4">
            <v>37987</v>
          </cell>
          <cell r="AA4">
            <v>38018</v>
          </cell>
          <cell r="AB4">
            <v>38047</v>
          </cell>
          <cell r="AC4">
            <v>38078</v>
          </cell>
          <cell r="AD4">
            <v>38108</v>
          </cell>
          <cell r="AE4">
            <v>38139</v>
          </cell>
          <cell r="AF4">
            <v>38169</v>
          </cell>
          <cell r="AG4">
            <v>38200</v>
          </cell>
          <cell r="AH4">
            <v>38231</v>
          </cell>
          <cell r="AI4">
            <v>38261</v>
          </cell>
          <cell r="AJ4">
            <v>38292</v>
          </cell>
          <cell r="AK4">
            <v>38322</v>
          </cell>
          <cell r="AL4">
            <v>38353</v>
          </cell>
          <cell r="AM4">
            <v>38384</v>
          </cell>
          <cell r="AN4">
            <v>38412</v>
          </cell>
          <cell r="AO4">
            <v>38443</v>
          </cell>
          <cell r="AP4">
            <v>38473</v>
          </cell>
          <cell r="AS4" t="str">
            <v>ACTUALIZAR</v>
          </cell>
        </row>
        <row r="5">
          <cell r="B5">
            <v>1</v>
          </cell>
          <cell r="C5" t="str">
            <v>Gobierno Central</v>
          </cell>
          <cell r="D5">
            <v>10.346665809034766</v>
          </cell>
          <cell r="E5">
            <v>12.589815774471852</v>
          </cell>
          <cell r="F5">
            <v>11.635480809487603</v>
          </cell>
          <cell r="G5">
            <v>11.488065917330927</v>
          </cell>
          <cell r="H5">
            <v>10.703256516386164</v>
          </cell>
          <cell r="I5">
            <v>10.057973603496187</v>
          </cell>
          <cell r="J5">
            <v>9.6518733860622401</v>
          </cell>
          <cell r="K5">
            <v>9.776599224534424</v>
          </cell>
          <cell r="L5">
            <v>9.6929796392747427</v>
          </cell>
          <cell r="M5">
            <v>10.277415522771852</v>
          </cell>
          <cell r="N5">
            <v>10.900302864346697</v>
          </cell>
          <cell r="O5">
            <v>11.529268956741436</v>
          </cell>
          <cell r="P5">
            <v>11.506171162822367</v>
          </cell>
          <cell r="Q5">
            <v>12.613461308818236</v>
          </cell>
          <cell r="R5">
            <v>13.526472677434022</v>
          </cell>
          <cell r="S5">
            <v>13.834654355170633</v>
          </cell>
          <cell r="T5">
            <v>14.996806176456428</v>
          </cell>
          <cell r="U5">
            <v>15.794683000366161</v>
          </cell>
          <cell r="V5">
            <v>16.46990650909083</v>
          </cell>
          <cell r="W5">
            <v>16.429231977158185</v>
          </cell>
          <cell r="X5">
            <v>15.957112827686698</v>
          </cell>
          <cell r="Y5">
            <v>15.257483879339354</v>
          </cell>
          <cell r="Z5">
            <v>15.525133748934397</v>
          </cell>
          <cell r="AA5">
            <v>16.052159708263535</v>
          </cell>
          <cell r="AB5">
            <v>16.225550383296397</v>
          </cell>
          <cell r="AC5">
            <v>16.9836554963995</v>
          </cell>
          <cell r="AD5">
            <v>16.718386393115569</v>
          </cell>
          <cell r="AE5">
            <v>15.2</v>
          </cell>
          <cell r="AF5">
            <v>13.6991863667867</v>
          </cell>
          <cell r="AG5">
            <v>13.116682374646372</v>
          </cell>
          <cell r="AH5">
            <v>13.27347418739514</v>
          </cell>
          <cell r="AI5">
            <v>13.27347418739514</v>
          </cell>
          <cell r="AJ5">
            <v>13.377306250688672</v>
          </cell>
          <cell r="AK5">
            <v>13.848822782025874</v>
          </cell>
          <cell r="AL5">
            <v>13.205704974537191</v>
          </cell>
          <cell r="AM5">
            <v>12.666694142493986</v>
          </cell>
          <cell r="AN5">
            <v>13.462412892016234</v>
          </cell>
          <cell r="AO5">
            <v>13.796014681717903</v>
          </cell>
          <cell r="AP5">
            <v>14.050546958733362</v>
          </cell>
          <cell r="AQ5">
            <v>12.778306621989561</v>
          </cell>
          <cell r="AS5">
            <v>12.778306621989561</v>
          </cell>
        </row>
        <row r="6">
          <cell r="B6">
            <v>2</v>
          </cell>
          <cell r="C6" t="str">
            <v>Banco Central de Reserva del Perú</v>
          </cell>
          <cell r="D6">
            <v>2.7890578094196656</v>
          </cell>
          <cell r="E6">
            <v>3.226055505362138</v>
          </cell>
          <cell r="F6">
            <v>3.767072405597621</v>
          </cell>
          <cell r="G6">
            <v>3.413382956559234</v>
          </cell>
          <cell r="H6">
            <v>3.6113749429645083</v>
          </cell>
          <cell r="I6">
            <v>3.9256985563419402</v>
          </cell>
          <cell r="J6">
            <v>3.5456234113998577</v>
          </cell>
          <cell r="K6">
            <v>3.1163248329447018</v>
          </cell>
          <cell r="L6">
            <v>3.2032420058872746</v>
          </cell>
          <cell r="M6">
            <v>2.6763370780018438</v>
          </cell>
          <cell r="N6">
            <v>3.8721837297380923</v>
          </cell>
          <cell r="O6">
            <v>4.4820185325293274</v>
          </cell>
          <cell r="P6">
            <v>6.1600956434468195</v>
          </cell>
          <cell r="Q6">
            <v>5.7478671063350717</v>
          </cell>
          <cell r="R6">
            <v>5.5553496184598083</v>
          </cell>
          <cell r="S6">
            <v>5.2538282374324057</v>
          </cell>
          <cell r="T6">
            <v>4.7615449312950382</v>
          </cell>
          <cell r="U6">
            <v>5.3651305142849273</v>
          </cell>
          <cell r="V6">
            <v>4.7174578361694941</v>
          </cell>
          <cell r="W6">
            <v>5.1558671655565904</v>
          </cell>
          <cell r="X6">
            <v>4.8706203700659643</v>
          </cell>
          <cell r="Y6">
            <v>4.2150541831667923</v>
          </cell>
          <cell r="Z6">
            <v>6.9230549698495931</v>
          </cell>
          <cell r="AA6">
            <v>6.8535464695088315</v>
          </cell>
          <cell r="AB6">
            <v>6.4835687129173039</v>
          </cell>
          <cell r="AC6">
            <v>6.4304572580040107</v>
          </cell>
          <cell r="AD6">
            <v>6.1979861976678281</v>
          </cell>
          <cell r="AE6">
            <v>6</v>
          </cell>
          <cell r="AF6">
            <v>5.6714363721087722</v>
          </cell>
          <cell r="AG6">
            <v>7.1955039194996671</v>
          </cell>
          <cell r="AH6">
            <v>7.9687887205022525</v>
          </cell>
          <cell r="AI6">
            <v>7.9687887205022525</v>
          </cell>
          <cell r="AJ6">
            <v>10.269596763100184</v>
          </cell>
          <cell r="AK6">
            <v>10.40057426282927</v>
          </cell>
          <cell r="AL6">
            <v>11.15924858258477</v>
          </cell>
          <cell r="AM6">
            <v>11.689737332386176</v>
          </cell>
          <cell r="AN6">
            <v>12.036433639416682</v>
          </cell>
          <cell r="AO6">
            <v>11.316010698423669</v>
          </cell>
          <cell r="AP6">
            <v>10.808320025177034</v>
          </cell>
          <cell r="AQ6">
            <v>10.160026080894275</v>
          </cell>
          <cell r="AS6">
            <v>10.160026080894275</v>
          </cell>
        </row>
        <row r="7">
          <cell r="B7">
            <v>3</v>
          </cell>
          <cell r="C7" t="str">
            <v>Credicorp Ltd.</v>
          </cell>
          <cell r="D7">
            <v>5.527696681506038</v>
          </cell>
          <cell r="E7">
            <v>6.1562374902576682</v>
          </cell>
          <cell r="F7">
            <v>5.307367196494579</v>
          </cell>
          <cell r="G7">
            <v>5.0858435546456908</v>
          </cell>
          <cell r="H7">
            <v>4.8137399855412353</v>
          </cell>
          <cell r="I7">
            <v>4.6898119064235448</v>
          </cell>
          <cell r="J7">
            <v>4.9521908766144094</v>
          </cell>
          <cell r="K7">
            <v>5.2150866088556</v>
          </cell>
          <cell r="L7">
            <v>6.0551729805831167</v>
          </cell>
          <cell r="M7">
            <v>6.5532169484632528</v>
          </cell>
          <cell r="N7">
            <v>7.1192474090216447</v>
          </cell>
          <cell r="O7">
            <v>7.1906335988513277</v>
          </cell>
          <cell r="P7">
            <v>6.8613151384933433</v>
          </cell>
          <cell r="Q7">
            <v>6.587731775198538</v>
          </cell>
          <cell r="R7">
            <v>6.8910936772671594</v>
          </cell>
          <cell r="S7">
            <v>6.616081321886754</v>
          </cell>
          <cell r="T7">
            <v>6.4063316043198455</v>
          </cell>
          <cell r="U7">
            <v>6.7815609548187421</v>
          </cell>
          <cell r="V7">
            <v>6.755249553436367</v>
          </cell>
          <cell r="W7">
            <v>6.9071952695127319</v>
          </cell>
          <cell r="X7">
            <v>7.4286460774867056</v>
          </cell>
          <cell r="Y7">
            <v>8.2060250788859914</v>
          </cell>
          <cell r="Z7">
            <v>7.331043771102105</v>
          </cell>
          <cell r="AA7">
            <v>7.912363434981379</v>
          </cell>
          <cell r="AB7">
            <v>7.4443215689792464</v>
          </cell>
          <cell r="AC7">
            <v>7.6219370407349221</v>
          </cell>
          <cell r="AD7">
            <v>7.3240974343483849</v>
          </cell>
          <cell r="AE7">
            <v>7.5</v>
          </cell>
          <cell r="AF7">
            <v>7.3432581158701158</v>
          </cell>
          <cell r="AG7">
            <v>7.5186823042239723</v>
          </cell>
          <cell r="AH7">
            <v>7.537124952652742</v>
          </cell>
          <cell r="AI7">
            <v>7.537124952652742</v>
          </cell>
          <cell r="AJ7">
            <v>7.6574355893085437</v>
          </cell>
          <cell r="AK7">
            <v>7.891833875944573</v>
          </cell>
          <cell r="AL7">
            <v>8.5916047272504272</v>
          </cell>
          <cell r="AM7">
            <v>8.9298987361801938</v>
          </cell>
          <cell r="AN7">
            <v>8.2490069000866661</v>
          </cell>
          <cell r="AO7">
            <v>8.2865913516690775</v>
          </cell>
          <cell r="AP7">
            <v>8.6912489925508432</v>
          </cell>
          <cell r="AQ7">
            <v>9.0504542250647066</v>
          </cell>
          <cell r="AS7">
            <v>9.0504542250647066</v>
          </cell>
        </row>
        <row r="8">
          <cell r="B8">
            <v>5</v>
          </cell>
          <cell r="C8" t="str">
            <v>Banco Continental</v>
          </cell>
          <cell r="D8">
            <v>8.3040326741262103</v>
          </cell>
          <cell r="E8">
            <v>6.8550890363605568</v>
          </cell>
          <cell r="F8">
            <v>6.7586788852890312</v>
          </cell>
          <cell r="G8">
            <v>7.2136774275199347</v>
          </cell>
          <cell r="H8">
            <v>7.4583682017271844</v>
          </cell>
          <cell r="I8">
            <v>7.7740811757237429</v>
          </cell>
          <cell r="J8">
            <v>8.396808827309874</v>
          </cell>
          <cell r="K8">
            <v>8.1069024645569812</v>
          </cell>
          <cell r="L8">
            <v>8.4402329704578758</v>
          </cell>
          <cell r="M8">
            <v>6.0527316670543323</v>
          </cell>
          <cell r="N8">
            <v>5.9045428108875218</v>
          </cell>
          <cell r="O8">
            <v>5.8641285892706811</v>
          </cell>
          <cell r="P8">
            <v>5.6212357553406793</v>
          </cell>
          <cell r="Q8">
            <v>5.5003571488005853</v>
          </cell>
          <cell r="R8">
            <v>5.9908225714607761</v>
          </cell>
          <cell r="S8">
            <v>5.6301224889118053</v>
          </cell>
          <cell r="T8">
            <v>3.6673232514507745</v>
          </cell>
          <cell r="U8">
            <v>3.7091376921777903</v>
          </cell>
          <cell r="V8">
            <v>4.4631272593468578</v>
          </cell>
          <cell r="W8">
            <v>3.9064501515136567</v>
          </cell>
          <cell r="X8">
            <v>4.3919493057170484</v>
          </cell>
          <cell r="Y8">
            <v>4.9423379739576747</v>
          </cell>
          <cell r="Z8">
            <v>4.257501936006566</v>
          </cell>
          <cell r="AA8">
            <v>3.7846216581952281</v>
          </cell>
          <cell r="AB8">
            <v>4.2467606850528483</v>
          </cell>
          <cell r="AC8">
            <v>2.8311961736432933</v>
          </cell>
          <cell r="AD8">
            <v>3.1551725211883714</v>
          </cell>
          <cell r="AE8">
            <v>4.8</v>
          </cell>
          <cell r="AF8">
            <v>5.6333545984075597</v>
          </cell>
          <cell r="AG8">
            <v>4.7622047079840506</v>
          </cell>
          <cell r="AH8">
            <v>4.9328760453684417</v>
          </cell>
          <cell r="AI8">
            <v>4.9328760453684417</v>
          </cell>
          <cell r="AJ8">
            <v>2.6135041988184833</v>
          </cell>
          <cell r="AK8">
            <v>4.3871230691673926</v>
          </cell>
          <cell r="AL8">
            <v>4.8496760840240558</v>
          </cell>
          <cell r="AM8">
            <v>5.0328581545099906</v>
          </cell>
          <cell r="AN8">
            <v>5.4214782243855213</v>
          </cell>
          <cell r="AO8">
            <v>5.1741820780199665</v>
          </cell>
          <cell r="AP8">
            <v>5.1327425046821107</v>
          </cell>
          <cell r="AQ8">
            <v>6.093263908555798</v>
          </cell>
          <cell r="AS8">
            <v>6.093263908555798</v>
          </cell>
        </row>
        <row r="9">
          <cell r="B9">
            <v>6</v>
          </cell>
          <cell r="C9" t="str">
            <v>Cía. De Minas Buenaventura S.A.A.</v>
          </cell>
          <cell r="D9">
            <v>4.4522725585694953</v>
          </cell>
          <cell r="E9">
            <v>5.2713020999466478</v>
          </cell>
          <cell r="F9">
            <v>5.5007926474839568</v>
          </cell>
          <cell r="G9">
            <v>4.741316524469898</v>
          </cell>
          <cell r="H9">
            <v>4.0527811719857771</v>
          </cell>
          <cell r="I9">
            <v>4.9675367392313534</v>
          </cell>
          <cell r="J9">
            <v>4.2083900449148359</v>
          </cell>
          <cell r="K9">
            <v>4.71684331646175</v>
          </cell>
          <cell r="L9">
            <v>4.6128165885683456</v>
          </cell>
          <cell r="M9">
            <v>5.4188364918686363</v>
          </cell>
          <cell r="N9">
            <v>5.6801393165891412</v>
          </cell>
          <cell r="O9">
            <v>5.2372615196934102</v>
          </cell>
          <cell r="P9">
            <v>5.1596454803578222</v>
          </cell>
          <cell r="Q9">
            <v>5.1954707986533482</v>
          </cell>
          <cell r="R9">
            <v>5.6035046818333587</v>
          </cell>
          <cell r="S9">
            <v>5.7713325923429526</v>
          </cell>
          <cell r="T9">
            <v>6.1889540197003328</v>
          </cell>
          <cell r="U9">
            <v>6.5130886749282979</v>
          </cell>
          <cell r="V9">
            <v>6.4150576572714453</v>
          </cell>
          <cell r="W9">
            <v>6.8914635502173374</v>
          </cell>
          <cell r="X9">
            <v>8.0617218331872955</v>
          </cell>
          <cell r="Y9">
            <v>7.2923021425949557</v>
          </cell>
          <cell r="Z9">
            <v>6.0439793543040921</v>
          </cell>
          <cell r="AA9">
            <v>6.0508371348701715</v>
          </cell>
          <cell r="AB9">
            <v>7.0795697829921371</v>
          </cell>
          <cell r="AC9">
            <v>7.0795697829921371</v>
          </cell>
          <cell r="AD9">
            <v>5.7707914795388708</v>
          </cell>
          <cell r="AE9">
            <v>5.4</v>
          </cell>
          <cell r="AF9">
            <v>5.4139409217094894</v>
          </cell>
          <cell r="AG9">
            <v>5.3150091575402554</v>
          </cell>
          <cell r="AH9">
            <v>5.3779280077406071</v>
          </cell>
          <cell r="AI9">
            <v>5.3779280077406071</v>
          </cell>
          <cell r="AJ9">
            <v>5.2191926356914493</v>
          </cell>
          <cell r="AK9">
            <v>5.1315159428377308</v>
          </cell>
          <cell r="AL9">
            <v>4.6486228408344177</v>
          </cell>
          <cell r="AM9">
            <v>4.9383866133467009</v>
          </cell>
          <cell r="AN9">
            <v>4.9598209479382263</v>
          </cell>
          <cell r="AO9">
            <v>4.6782909794782679</v>
          </cell>
          <cell r="AP9">
            <v>4.7485081455539007</v>
          </cell>
          <cell r="AQ9">
            <v>4.9042692614910868</v>
          </cell>
          <cell r="AS9">
            <v>4.9042692614910868</v>
          </cell>
        </row>
        <row r="10">
          <cell r="B10">
            <v>4</v>
          </cell>
          <cell r="C10" t="str">
            <v>Edegel S.A.A.</v>
          </cell>
          <cell r="D10">
            <v>5.4008155226943417</v>
          </cell>
          <cell r="E10">
            <v>5.7026334195836386</v>
          </cell>
          <cell r="F10">
            <v>5.7737026006487309</v>
          </cell>
          <cell r="G10">
            <v>5.8589339372357356</v>
          </cell>
          <cell r="H10">
            <v>5.8827967122859022</v>
          </cell>
          <cell r="I10">
            <v>5.7931047911016185</v>
          </cell>
          <cell r="J10">
            <v>6.1671403744207502</v>
          </cell>
          <cell r="K10">
            <v>6.0965593476680882</v>
          </cell>
          <cell r="L10">
            <v>5.877271490392987</v>
          </cell>
          <cell r="M10">
            <v>5.8614317716559068</v>
          </cell>
          <cell r="N10">
            <v>5.6993420805900845</v>
          </cell>
          <cell r="O10">
            <v>5.639932350872912</v>
          </cell>
          <cell r="P10">
            <v>5.6518964255588493</v>
          </cell>
          <cell r="Q10">
            <v>5.74733210604274</v>
          </cell>
          <cell r="R10">
            <v>5.6973632166643462</v>
          </cell>
          <cell r="S10">
            <v>6.6339977475564229</v>
          </cell>
          <cell r="T10">
            <v>6.4957947789432513</v>
          </cell>
          <cell r="U10">
            <v>6.3620031546050964</v>
          </cell>
          <cell r="V10">
            <v>6.4911915269495548</v>
          </cell>
          <cell r="W10">
            <v>6.0198627044486761</v>
          </cell>
          <cell r="X10">
            <v>5.4326758209139205</v>
          </cell>
          <cell r="Y10">
            <v>5.2436469700785988</v>
          </cell>
          <cell r="Z10">
            <v>5.5442040497333087</v>
          </cell>
          <cell r="AA10">
            <v>5.4396985367624859</v>
          </cell>
          <cell r="AB10">
            <v>5.419134717853372</v>
          </cell>
          <cell r="AC10">
            <v>5.419134717853372</v>
          </cell>
          <cell r="AD10">
            <v>5.9016454787407469</v>
          </cell>
          <cell r="AE10">
            <v>5.9</v>
          </cell>
          <cell r="AF10">
            <v>5.9999132813827938</v>
          </cell>
          <cell r="AG10">
            <v>5.9330083521385566</v>
          </cell>
          <cell r="AH10">
            <v>6.1655423012950763</v>
          </cell>
          <cell r="AI10">
            <v>6.1655423012950763</v>
          </cell>
          <cell r="AJ10">
            <v>6.0816241735223739</v>
          </cell>
          <cell r="AK10">
            <v>5.8475835838171015</v>
          </cell>
          <cell r="AL10">
            <v>5.6530826543588812</v>
          </cell>
          <cell r="AM10">
            <v>5.4277437395630983</v>
          </cell>
          <cell r="AN10">
            <v>5.4162699802800214</v>
          </cell>
          <cell r="AO10">
            <v>5.2368209859446848</v>
          </cell>
          <cell r="AP10">
            <v>4.9987436093891757</v>
          </cell>
          <cell r="AQ10">
            <v>4.7259341054575463</v>
          </cell>
          <cell r="AS10">
            <v>4.7259341054575463</v>
          </cell>
        </row>
        <row r="11">
          <cell r="B11">
            <v>7</v>
          </cell>
          <cell r="C11" t="str">
            <v>Minsur S.A.</v>
          </cell>
          <cell r="Q11">
            <v>2.2814302911309299</v>
          </cell>
          <cell r="R11">
            <v>2.2294331057570083</v>
          </cell>
          <cell r="S11">
            <v>2.1852468907698555</v>
          </cell>
          <cell r="T11">
            <v>2.2067752040359228</v>
          </cell>
          <cell r="U11">
            <v>2.1794732113577053</v>
          </cell>
          <cell r="V11">
            <v>2.2651696467100679</v>
          </cell>
          <cell r="W11">
            <v>2.2942232404921552</v>
          </cell>
          <cell r="X11">
            <v>2.1600173547887289</v>
          </cell>
          <cell r="Y11">
            <v>2.5871382994445602</v>
          </cell>
          <cell r="Z11">
            <v>2.7377323582357653</v>
          </cell>
          <cell r="AA11">
            <v>2.6288628741222468</v>
          </cell>
          <cell r="AB11">
            <v>3.9804707742030376</v>
          </cell>
          <cell r="AC11">
            <v>3.9804707742030376</v>
          </cell>
          <cell r="AD11">
            <v>3.7598543966505247</v>
          </cell>
          <cell r="AE11">
            <v>3.3</v>
          </cell>
          <cell r="AF11">
            <v>3.4930058936937547</v>
          </cell>
          <cell r="AG11">
            <v>3.3735774393373879</v>
          </cell>
          <cell r="AH11">
            <v>3.4233969550223895</v>
          </cell>
          <cell r="AI11">
            <v>3.4233969550223895</v>
          </cell>
          <cell r="AJ11">
            <v>3.6169808155177661</v>
          </cell>
          <cell r="AK11">
            <v>3.2595502068387376</v>
          </cell>
          <cell r="AL11">
            <v>3.3050894563137581</v>
          </cell>
          <cell r="AM11">
            <v>3.2893140673532208</v>
          </cell>
          <cell r="AN11">
            <v>3.3190982756219749</v>
          </cell>
          <cell r="AO11">
            <v>3.2097562400592619</v>
          </cell>
          <cell r="AP11">
            <v>3.0618562272712269</v>
          </cell>
          <cell r="AQ11">
            <v>3.0491763181257383</v>
          </cell>
          <cell r="AS11">
            <v>3.0491763181257383</v>
          </cell>
        </row>
        <row r="12">
          <cell r="B12">
            <v>10</v>
          </cell>
          <cell r="C12" t="str">
            <v>Banco de Crédito del Perú</v>
          </cell>
          <cell r="D12">
            <v>6.167999137046829</v>
          </cell>
          <cell r="E12">
            <v>3.4693299327126379</v>
          </cell>
          <cell r="F12">
            <v>3.7195250725753728</v>
          </cell>
          <cell r="G12">
            <v>3.5768004914144931</v>
          </cell>
          <cell r="H12">
            <v>4.6715534226942124</v>
          </cell>
          <cell r="I12">
            <v>5.7624856006612344</v>
          </cell>
          <cell r="J12">
            <v>6.3509987549927533</v>
          </cell>
          <cell r="K12">
            <v>7.1221598332526019</v>
          </cell>
          <cell r="L12">
            <v>7.6104810574575605</v>
          </cell>
          <cell r="M12">
            <v>7.117642000842836</v>
          </cell>
          <cell r="N12">
            <v>6.8669131980629325</v>
          </cell>
          <cell r="O12">
            <v>6.9516092604504163</v>
          </cell>
          <cell r="P12">
            <v>7.2112052642657325</v>
          </cell>
          <cell r="Q12">
            <v>6.3733404894443293</v>
          </cell>
          <cell r="R12">
            <v>6.2501676029707163</v>
          </cell>
          <cell r="S12">
            <v>5.360589349835629</v>
          </cell>
          <cell r="T12">
            <v>5.2692489225721868</v>
          </cell>
          <cell r="U12">
            <v>4.6116241018334412</v>
          </cell>
          <cell r="V12">
            <v>4.3756338402027586</v>
          </cell>
          <cell r="W12">
            <v>4.5074592139428038</v>
          </cell>
          <cell r="X12">
            <v>4.1209466469375728</v>
          </cell>
          <cell r="Y12">
            <v>4.2086412472064305</v>
          </cell>
          <cell r="Z12">
            <v>4.0616027073730603</v>
          </cell>
          <cell r="AA12">
            <v>3.3993854037214084</v>
          </cell>
          <cell r="AB12">
            <v>3.1039260635215014</v>
          </cell>
          <cell r="AC12">
            <v>3.5123213883126225</v>
          </cell>
          <cell r="AD12">
            <v>3.2850366101092821</v>
          </cell>
          <cell r="AE12">
            <v>2.8</v>
          </cell>
          <cell r="AF12">
            <v>2.7631152171757472</v>
          </cell>
          <cell r="AG12">
            <v>2.8822137525139802</v>
          </cell>
          <cell r="AH12">
            <v>2.4062681921615359</v>
          </cell>
          <cell r="AI12">
            <v>2.4062681921615359</v>
          </cell>
          <cell r="AJ12">
            <v>2.6188050866293855</v>
          </cell>
          <cell r="AK12">
            <v>2.2189502008348509</v>
          </cell>
          <cell r="AL12">
            <v>2.7303211681947888</v>
          </cell>
          <cell r="AM12">
            <v>2.5526584402637087</v>
          </cell>
          <cell r="AN12">
            <v>2.5147687767234941</v>
          </cell>
          <cell r="AO12">
            <v>2.9257402460524311</v>
          </cell>
          <cell r="AP12">
            <v>3.2527619338489329</v>
          </cell>
          <cell r="AQ12">
            <v>2.9087069947033681</v>
          </cell>
          <cell r="AS12">
            <v>2.9087069947033681</v>
          </cell>
        </row>
        <row r="13">
          <cell r="B13">
            <v>8</v>
          </cell>
          <cell r="C13" t="str">
            <v>Cementos Lima S.A.</v>
          </cell>
          <cell r="D13">
            <v>3.3760234854194207</v>
          </cell>
          <cell r="E13">
            <v>3.6840407532701227</v>
          </cell>
          <cell r="F13">
            <v>3.8302024891600581</v>
          </cell>
          <cell r="G13">
            <v>3.6601895712233086</v>
          </cell>
          <cell r="H13">
            <v>3.5728365894445746</v>
          </cell>
          <cell r="I13">
            <v>3.4717937442119609</v>
          </cell>
          <cell r="J13">
            <v>3.4798951372003502</v>
          </cell>
          <cell r="K13">
            <v>3.7331056611127811</v>
          </cell>
          <cell r="L13">
            <v>4.049083061985332</v>
          </cell>
          <cell r="M13">
            <v>4.1358155456867634</v>
          </cell>
          <cell r="N13">
            <v>4.4016930497004116</v>
          </cell>
          <cell r="O13">
            <v>4.4577265118747968</v>
          </cell>
          <cell r="P13">
            <v>4.4380825917559843</v>
          </cell>
          <cell r="Q13">
            <v>4.3043794850176855</v>
          </cell>
          <cell r="R13">
            <v>4.4656276264780779</v>
          </cell>
          <cell r="S13">
            <v>4.6100342733462991</v>
          </cell>
          <cell r="T13">
            <v>4.5763990786200317</v>
          </cell>
          <cell r="U13">
            <v>4.5223806688247894</v>
          </cell>
          <cell r="V13">
            <v>4.3701271799419654</v>
          </cell>
          <cell r="W13">
            <v>4.2482489987753</v>
          </cell>
          <cell r="X13">
            <v>3.8033789826989426</v>
          </cell>
          <cell r="Y13">
            <v>3.5447002184707088</v>
          </cell>
          <cell r="Z13">
            <v>3.700833650107497</v>
          </cell>
          <cell r="AA13">
            <v>3.6211686826061387</v>
          </cell>
          <cell r="AB13">
            <v>3.4728977405798069</v>
          </cell>
          <cell r="AC13">
            <v>3.5455183543177053</v>
          </cell>
          <cell r="AD13">
            <v>3.4936840479766245</v>
          </cell>
          <cell r="AE13">
            <v>3.4</v>
          </cell>
          <cell r="AF13">
            <v>3.3081290567941144</v>
          </cell>
          <cell r="AG13">
            <v>3.2351203458478741</v>
          </cell>
          <cell r="AH13">
            <v>3.0974298510089997</v>
          </cell>
          <cell r="AI13">
            <v>3.0974298510089997</v>
          </cell>
          <cell r="AJ13">
            <v>3.012157191700624</v>
          </cell>
          <cell r="AK13">
            <v>2.9842966023211881</v>
          </cell>
          <cell r="AL13">
            <v>2.9250313207393206</v>
          </cell>
          <cell r="AM13">
            <v>2.8063911184983112</v>
          </cell>
          <cell r="AN13">
            <v>2.840193930437418</v>
          </cell>
          <cell r="AO13">
            <v>2.8177342162065049</v>
          </cell>
          <cell r="AP13">
            <v>2.7811075103091945</v>
          </cell>
          <cell r="AQ13">
            <v>2.662570128453511</v>
          </cell>
          <cell r="AS13">
            <v>2.662570128453511</v>
          </cell>
        </row>
        <row r="14">
          <cell r="B14">
            <v>13</v>
          </cell>
          <cell r="C14" t="str">
            <v>Telefónica del Perú S.A.A.</v>
          </cell>
          <cell r="D14">
            <v>4.5518745738059545</v>
          </cell>
          <cell r="E14">
            <v>4.5128092835922144</v>
          </cell>
          <cell r="F14">
            <v>4.2633860001778441</v>
          </cell>
          <cell r="G14">
            <v>4.1592929605393483</v>
          </cell>
          <cell r="H14">
            <v>4.2792090677385239</v>
          </cell>
          <cell r="I14">
            <v>4.1011145280822587</v>
          </cell>
          <cell r="J14">
            <v>4.0298495747904344</v>
          </cell>
          <cell r="K14">
            <v>3.7558006335225134</v>
          </cell>
          <cell r="L14">
            <v>3.9183692368413814</v>
          </cell>
          <cell r="M14">
            <v>3.5552977542723476</v>
          </cell>
          <cell r="N14">
            <v>3.5248420056586145</v>
          </cell>
          <cell r="O14">
            <v>2.9207055028936675</v>
          </cell>
          <cell r="P14">
            <v>3.2614091185938316</v>
          </cell>
          <cell r="Q14">
            <v>3.1293430156227116</v>
          </cell>
          <cell r="R14">
            <v>2.9844464752198481</v>
          </cell>
          <cell r="S14">
            <v>3.0271067105395124</v>
          </cell>
          <cell r="T14">
            <v>2.9698530931453506</v>
          </cell>
          <cell r="U14">
            <v>2.8471417800176373</v>
          </cell>
          <cell r="V14">
            <v>2.6301082284167605</v>
          </cell>
          <cell r="W14">
            <v>2.5176308426818279</v>
          </cell>
          <cell r="X14">
            <v>2.5833461389737931</v>
          </cell>
          <cell r="Y14">
            <v>2.3302185749252669</v>
          </cell>
          <cell r="Z14">
            <v>2.2113848078108038</v>
          </cell>
          <cell r="AA14">
            <v>2.0799111909116359</v>
          </cell>
          <cell r="AB14">
            <v>2.0059932118449608</v>
          </cell>
          <cell r="AC14">
            <v>2.0059932118449608</v>
          </cell>
          <cell r="AD14">
            <v>1.9179880707905155</v>
          </cell>
          <cell r="AE14">
            <v>1.9</v>
          </cell>
          <cell r="AG14">
            <v>1.9787166018157247</v>
          </cell>
          <cell r="AH14">
            <v>1.9702172276748438</v>
          </cell>
          <cell r="AI14">
            <v>1.9702172276748438</v>
          </cell>
          <cell r="AJ14">
            <v>1.9985032857864231</v>
          </cell>
          <cell r="AK14">
            <v>1.9859153070644429</v>
          </cell>
          <cell r="AL14">
            <v>2.1560388676954827</v>
          </cell>
          <cell r="AM14">
            <v>2.0885845254615454</v>
          </cell>
          <cell r="AN14">
            <v>2.3835709669951219</v>
          </cell>
          <cell r="AO14">
            <v>2.5931105820197229</v>
          </cell>
          <cell r="AP14">
            <v>2.5840573730055181</v>
          </cell>
          <cell r="AQ14">
            <v>2.3498198201765566</v>
          </cell>
          <cell r="AS14">
            <v>2.3498198201765566</v>
          </cell>
        </row>
        <row r="15">
          <cell r="B15">
            <v>9</v>
          </cell>
          <cell r="C15" t="str">
            <v>Southern Peru Copper Corporation</v>
          </cell>
          <cell r="D15">
            <v>2.9996573614118782</v>
          </cell>
          <cell r="E15">
            <v>5.2907010523298776</v>
          </cell>
          <cell r="F15">
            <v>5.2725592231827463</v>
          </cell>
          <cell r="G15">
            <v>5.4095910729796737</v>
          </cell>
          <cell r="H15">
            <v>5.276084451627435</v>
          </cell>
          <cell r="I15">
            <v>4.9451278590713184</v>
          </cell>
          <cell r="J15">
            <v>4.9275702191223081</v>
          </cell>
          <cell r="K15">
            <v>4.7037397196612352</v>
          </cell>
          <cell r="L15">
            <v>4.4975351460674995</v>
          </cell>
          <cell r="M15">
            <v>4.3998681066987171</v>
          </cell>
          <cell r="N15">
            <v>3.8721837297380923</v>
          </cell>
          <cell r="O15">
            <v>4.3638034225428317</v>
          </cell>
          <cell r="P15">
            <v>4.2052592521800589</v>
          </cell>
          <cell r="Q15">
            <v>4.3805542318974009</v>
          </cell>
          <cell r="R15">
            <v>4.5034711545488468</v>
          </cell>
          <cell r="S15">
            <v>4.4192648464719433</v>
          </cell>
          <cell r="T15">
            <v>4.522799346510471</v>
          </cell>
          <cell r="U15">
            <v>4.4466539379083558</v>
          </cell>
          <cell r="V15">
            <v>4.904265851778149</v>
          </cell>
          <cell r="W15">
            <v>5.3453233172577415</v>
          </cell>
          <cell r="X15">
            <v>6.0966905067265671</v>
          </cell>
          <cell r="Y15">
            <v>6.6843746910284798</v>
          </cell>
          <cell r="Z15">
            <v>6.3012308581198679</v>
          </cell>
          <cell r="AA15">
            <v>5.5425097571885438</v>
          </cell>
          <cell r="AB15">
            <v>5.3070649281492059</v>
          </cell>
          <cell r="AC15">
            <v>5.3070649281492059</v>
          </cell>
          <cell r="AD15">
            <v>4.4672129910191938</v>
          </cell>
          <cell r="AE15">
            <v>4.8</v>
          </cell>
          <cell r="AF15">
            <v>4.4776333713683485</v>
          </cell>
          <cell r="AG15">
            <v>4.3892198346780447</v>
          </cell>
          <cell r="AH15">
            <v>4.4802583804174878</v>
          </cell>
          <cell r="AI15">
            <v>4.4802583804174878</v>
          </cell>
          <cell r="AJ15">
            <v>4.2367244435381677</v>
          </cell>
          <cell r="AK15">
            <v>4.1044687723633944</v>
          </cell>
          <cell r="AL15">
            <v>2.9229613084533641</v>
          </cell>
          <cell r="AM15">
            <v>3.5187697328382845</v>
          </cell>
          <cell r="AN15">
            <v>2.8135618859686526</v>
          </cell>
          <cell r="AO15">
            <v>2.3725937737382061</v>
          </cell>
          <cell r="AP15">
            <v>2.2697634103262647</v>
          </cell>
          <cell r="AQ15">
            <v>3.6354019843974115</v>
          </cell>
          <cell r="AS15">
            <v>3.6354019843974115</v>
          </cell>
        </row>
        <row r="16">
          <cell r="B16">
            <v>11</v>
          </cell>
          <cell r="C16" t="str">
            <v>Edelnor S.A.A.</v>
          </cell>
          <cell r="F16">
            <v>3.3054689311708763</v>
          </cell>
          <cell r="G16">
            <v>3.2762042292687443</v>
          </cell>
          <cell r="H16">
            <v>3.2932056028837908</v>
          </cell>
          <cell r="I16">
            <v>3.0787982312911861</v>
          </cell>
          <cell r="J16">
            <v>3.1754380306519336</v>
          </cell>
          <cell r="K16">
            <v>3.1844264290129187</v>
          </cell>
          <cell r="L16">
            <v>3.2352607726584632</v>
          </cell>
          <cell r="M16">
            <v>3.239758089387387</v>
          </cell>
          <cell r="N16">
            <v>3.198818436536337</v>
          </cell>
          <cell r="O16">
            <v>3.2192419222805655</v>
          </cell>
          <cell r="P16">
            <v>3.2495508640094237</v>
          </cell>
          <cell r="Q16">
            <v>3.3000433201841064</v>
          </cell>
          <cell r="R16">
            <v>3.2696017579891556</v>
          </cell>
          <cell r="S16">
            <v>3.6365856393103768</v>
          </cell>
          <cell r="T16">
            <v>3.6914660843775531</v>
          </cell>
          <cell r="U16">
            <v>3.5460547140794243</v>
          </cell>
          <cell r="V16">
            <v>3.6536469119774555</v>
          </cell>
          <cell r="W16">
            <v>3.5577492522868339</v>
          </cell>
          <cell r="X16">
            <v>3.0887619675734612</v>
          </cell>
          <cell r="Y16">
            <v>2.6446119077359254</v>
          </cell>
          <cell r="Z16">
            <v>2.674032495537102</v>
          </cell>
          <cell r="AA16">
            <v>2.6700795937022703</v>
          </cell>
          <cell r="AB16">
            <v>2.6968786991685225</v>
          </cell>
          <cell r="AC16">
            <v>2.6968786991685225</v>
          </cell>
          <cell r="AD16">
            <v>2.7283809633655296</v>
          </cell>
          <cell r="AE16">
            <v>2.9</v>
          </cell>
          <cell r="AF16">
            <v>2.9384851715013958</v>
          </cell>
          <cell r="AG16">
            <v>2.916962117798457</v>
          </cell>
          <cell r="AH16">
            <v>2.8899554123868589</v>
          </cell>
          <cell r="AI16">
            <v>2.8899554123868589</v>
          </cell>
          <cell r="AJ16">
            <v>2.9157894623321403</v>
          </cell>
          <cell r="AK16">
            <v>2.774659410537252</v>
          </cell>
          <cell r="AL16">
            <v>2.7197219057248261</v>
          </cell>
          <cell r="AM16">
            <v>2.5065872616924429</v>
          </cell>
          <cell r="AN16">
            <v>2.4722054513434877</v>
          </cell>
          <cell r="AO16">
            <v>2.3528802180216175</v>
          </cell>
          <cell r="AP16">
            <v>2.3119527177947576</v>
          </cell>
          <cell r="AQ16">
            <v>2.3185494441533199</v>
          </cell>
          <cell r="AS16">
            <v>2.3185494441533199</v>
          </cell>
        </row>
        <row r="17">
          <cell r="B17">
            <v>12</v>
          </cell>
          <cell r="C17" t="str">
            <v>Luz del Sur S.A.A.</v>
          </cell>
          <cell r="AC17">
            <v>2.614019936706383</v>
          </cell>
          <cell r="AD17">
            <v>2.6255826161354485</v>
          </cell>
          <cell r="AE17">
            <v>2.5906786649640963</v>
          </cell>
          <cell r="AF17">
            <v>2.6296578046798795</v>
          </cell>
          <cell r="AG17">
            <v>2.5891104137630667</v>
          </cell>
          <cell r="AH17">
            <v>2.5444082313771803</v>
          </cell>
          <cell r="AI17">
            <v>2.5444082313771803</v>
          </cell>
          <cell r="AJ17">
            <v>2.4992573522132013</v>
          </cell>
          <cell r="AK17">
            <v>2.4519007500943246</v>
          </cell>
          <cell r="AL17">
            <v>2.4640171894089629</v>
          </cell>
          <cell r="AM17">
            <v>2.3248983857847891</v>
          </cell>
          <cell r="AN17">
            <v>2.3599778285550546</v>
          </cell>
          <cell r="AO17">
            <v>2.2801921975362203</v>
          </cell>
          <cell r="AP17">
            <v>2.1358230055024086</v>
          </cell>
          <cell r="AQ17">
            <v>2.0838878775981748</v>
          </cell>
          <cell r="AS17">
            <v>2.0838878775981748</v>
          </cell>
        </row>
        <row r="18">
          <cell r="B18">
            <v>16</v>
          </cell>
          <cell r="C18" t="str">
            <v xml:space="preserve">Internacional de Títulos Sociedad Titulizadora S.A. </v>
          </cell>
          <cell r="AJ18">
            <v>1.7507301738203875</v>
          </cell>
          <cell r="AK18">
            <v>1.7470297377021493</v>
          </cell>
          <cell r="AM18">
            <v>1.6388627071315018</v>
          </cell>
          <cell r="AN18">
            <v>1.7677019621390191</v>
          </cell>
          <cell r="AO18">
            <v>1.7390410429115273</v>
          </cell>
          <cell r="AP18">
            <v>1.7500632267372376</v>
          </cell>
          <cell r="AQ18">
            <v>1.8138134290346761</v>
          </cell>
          <cell r="AS18">
            <v>1.8138134290346761</v>
          </cell>
        </row>
        <row r="19">
          <cell r="B19">
            <v>15</v>
          </cell>
          <cell r="C19" t="str">
            <v>Unión de Cerv. Peruanas Backus y Johnston S.A.A.</v>
          </cell>
          <cell r="D19">
            <v>3.3497289287030845</v>
          </cell>
          <cell r="E19">
            <v>2.9985457010348031</v>
          </cell>
          <cell r="F19">
            <v>2.8028614335517394</v>
          </cell>
          <cell r="H19">
            <v>3.0588367619840517</v>
          </cell>
          <cell r="I19">
            <v>2.908439463024485</v>
          </cell>
          <cell r="J19">
            <v>2.8285663490782174</v>
          </cell>
          <cell r="K19">
            <v>2.9412942474393495</v>
          </cell>
          <cell r="L19">
            <v>3.1108015772323818</v>
          </cell>
          <cell r="M19">
            <v>3.0104818225916938</v>
          </cell>
          <cell r="N19">
            <v>2.8848364060169569</v>
          </cell>
          <cell r="O19">
            <v>2.9793571946804107</v>
          </cell>
          <cell r="P19">
            <v>3.3476801664028248</v>
          </cell>
          <cell r="Q19">
            <v>3.3275061488272319</v>
          </cell>
          <cell r="R19">
            <v>3.1743350718487484</v>
          </cell>
          <cell r="S19">
            <v>2.8743543741736222</v>
          </cell>
          <cell r="T19">
            <v>2.9829028107311877</v>
          </cell>
          <cell r="U19">
            <v>2.6449739228150295</v>
          </cell>
          <cell r="V19">
            <v>2.6065326219954397</v>
          </cell>
          <cell r="W19">
            <v>2.4116918821867244</v>
          </cell>
          <cell r="Y19">
            <v>2.1562739014797527</v>
          </cell>
          <cell r="Z19">
            <v>2.2505669359048177</v>
          </cell>
          <cell r="AA19">
            <v>2.1037872627099121</v>
          </cell>
          <cell r="AB19">
            <v>2.059641793674909</v>
          </cell>
          <cell r="AC19">
            <v>1.902987213410066</v>
          </cell>
          <cell r="AD19">
            <v>2.1700710889493728</v>
          </cell>
          <cell r="AE19">
            <v>2.2000000000000002</v>
          </cell>
          <cell r="AF19">
            <v>2.1030993326235157</v>
          </cell>
          <cell r="AG19">
            <v>2.0764581647760059</v>
          </cell>
          <cell r="AH19">
            <v>1.7804567879614344</v>
          </cell>
          <cell r="AI19">
            <v>1.7804567879614344</v>
          </cell>
          <cell r="AL19">
            <v>1.67562725494355</v>
          </cell>
          <cell r="AM19">
            <v>1.6364715723363812</v>
          </cell>
          <cell r="AN19">
            <v>1.3675303691124046</v>
          </cell>
          <cell r="AQ19">
            <v>1.5484368327983864</v>
          </cell>
          <cell r="AS19">
            <v>1.5484368327983864</v>
          </cell>
        </row>
        <row r="20">
          <cell r="B20">
            <v>14</v>
          </cell>
          <cell r="C20" t="str">
            <v xml:space="preserve">Banco Internacional del Perú S.A.A. </v>
          </cell>
          <cell r="P20">
            <v>2.1284790622052401</v>
          </cell>
          <cell r="S20">
            <v>1.7</v>
          </cell>
          <cell r="X20">
            <v>2.1558431828483529</v>
          </cell>
          <cell r="Y20">
            <v>2.4531209770107201</v>
          </cell>
          <cell r="Z20">
            <v>2.2966477652001251</v>
          </cell>
          <cell r="AA20">
            <v>2.405066766313372</v>
          </cell>
          <cell r="AB20">
            <v>2.0592058139385081</v>
          </cell>
          <cell r="AC20">
            <v>1.9051778648864184</v>
          </cell>
          <cell r="AD20">
            <v>2.2030118485942838</v>
          </cell>
          <cell r="AE20">
            <v>2.1</v>
          </cell>
          <cell r="AF20">
            <v>2.3662143364476522</v>
          </cell>
          <cell r="AG20">
            <v>2.1301733636703624</v>
          </cell>
          <cell r="AH20">
            <v>2.3670569330763804</v>
          </cell>
          <cell r="AI20">
            <v>2.3670569330763804</v>
          </cell>
          <cell r="AJ20">
            <v>2.335569904703739</v>
          </cell>
          <cell r="AK20">
            <v>1.8459249854216451</v>
          </cell>
          <cell r="AL20">
            <v>2.0677584644432767</v>
          </cell>
          <cell r="AO20">
            <v>1.4542827273810888</v>
          </cell>
          <cell r="AP20">
            <v>1.6735786110367541</v>
          </cell>
          <cell r="AQ20">
            <v>1.4175515523671169</v>
          </cell>
          <cell r="AS20">
            <v>1.4175515523671169</v>
          </cell>
        </row>
        <row r="21">
          <cell r="B21">
            <v>17</v>
          </cell>
          <cell r="C21" t="str">
            <v>Banco Wiese Sudameris S.A.</v>
          </cell>
          <cell r="D21">
            <v>4.3151084672962137</v>
          </cell>
          <cell r="E21">
            <v>3.2306997813696356</v>
          </cell>
          <cell r="F21">
            <v>3.1655039412291472</v>
          </cell>
          <cell r="G21">
            <v>3.4901757385101324</v>
          </cell>
          <cell r="H21">
            <v>3.1193407005714606</v>
          </cell>
          <cell r="I21">
            <v>3.3859822138006042</v>
          </cell>
          <cell r="J21">
            <v>3.3089881875178295</v>
          </cell>
          <cell r="K21">
            <v>3.0071168222461924</v>
          </cell>
          <cell r="L21">
            <v>2.3297658248784083</v>
          </cell>
          <cell r="AS21">
            <v>0.82182035318899471</v>
          </cell>
        </row>
        <row r="22">
          <cell r="B22">
            <v>18</v>
          </cell>
          <cell r="C22" t="str">
            <v>State Street Bank and Trust Company</v>
          </cell>
          <cell r="R22">
            <v>2.1383231054228879</v>
          </cell>
          <cell r="S22">
            <v>2.7419093886314592</v>
          </cell>
          <cell r="T22">
            <v>2.6176409384200716</v>
          </cell>
          <cell r="U22">
            <v>2.6701466567376118</v>
          </cell>
          <cell r="V22">
            <v>2.6208384896396244</v>
          </cell>
          <cell r="W22">
            <v>2.3676891166883465</v>
          </cell>
          <cell r="X22">
            <v>2.3133764230079423</v>
          </cell>
          <cell r="AS22">
            <v>0.59150019498657425</v>
          </cell>
        </row>
        <row r="23">
          <cell r="B23">
            <v>19</v>
          </cell>
          <cell r="C23" t="str">
            <v>Gobierno de los Estados Unidos de América</v>
          </cell>
          <cell r="D23">
            <v>2.9430277718335578</v>
          </cell>
          <cell r="E23">
            <v>2.55373892715932</v>
          </cell>
          <cell r="G23">
            <v>2.7093291186218007</v>
          </cell>
          <cell r="H23">
            <v>3.1530789258058927</v>
          </cell>
          <cell r="I23">
            <v>3.3481889345648415</v>
          </cell>
          <cell r="M23">
            <v>2.7679046724963454</v>
          </cell>
          <cell r="N23">
            <v>3.1385157987419374</v>
          </cell>
          <cell r="O23">
            <v>2.9793571946804107</v>
          </cell>
          <cell r="P23">
            <v>2.5391572451643714</v>
          </cell>
          <cell r="Q23">
            <v>2.1468732563109265</v>
          </cell>
          <cell r="AS23">
            <v>0.30915176925640547</v>
          </cell>
        </row>
        <row r="24">
          <cell r="B24">
            <v>20</v>
          </cell>
          <cell r="C24" t="str">
            <v>BankBoston, N.A., Sucursal del Perú</v>
          </cell>
          <cell r="D24">
            <v>2.6682681403434647</v>
          </cell>
          <cell r="E24">
            <v>4.1993122061095809</v>
          </cell>
          <cell r="F24">
            <v>4.9319576765556006</v>
          </cell>
          <cell r="G24">
            <v>5.6263708659623539</v>
          </cell>
          <cell r="H24">
            <v>5.1270114762768957</v>
          </cell>
          <cell r="I24">
            <v>4.4945780383933025</v>
          </cell>
          <cell r="J24">
            <v>4.379090157865793</v>
          </cell>
          <cell r="K24">
            <v>4.4869676230572315</v>
          </cell>
          <cell r="L24">
            <v>4.1506967864712054</v>
          </cell>
          <cell r="M24">
            <v>4.4805675613419051</v>
          </cell>
          <cell r="N24">
            <v>3.96207863273467</v>
          </cell>
          <cell r="O24">
            <v>4.6415694136092593</v>
          </cell>
          <cell r="P24">
            <v>4.3724692997922094</v>
          </cell>
          <cell r="Q24">
            <v>4.1100939052057726</v>
          </cell>
          <cell r="R24">
            <v>3.8946451601950041</v>
          </cell>
          <cell r="S24">
            <v>3.7075818109145571</v>
          </cell>
          <cell r="T24">
            <v>3.8230046501580448</v>
          </cell>
          <cell r="U24">
            <v>3.218917034606545</v>
          </cell>
          <cell r="V24">
            <v>3.0528285467204648</v>
          </cell>
          <cell r="W24">
            <v>2.8452661521588514</v>
          </cell>
          <cell r="X24">
            <v>2.7428391945930377</v>
          </cell>
          <cell r="Y24">
            <v>2.8673456295567776</v>
          </cell>
          <cell r="Z24">
            <v>2.6405641966283451</v>
          </cell>
          <cell r="AA24">
            <v>2.3723415852216543</v>
          </cell>
          <cell r="AB24">
            <v>1.7098420210624381</v>
          </cell>
          <cell r="AF24">
            <v>2.0903657787378229</v>
          </cell>
          <cell r="AS24">
            <v>0</v>
          </cell>
        </row>
        <row r="25">
          <cell r="B25">
            <v>21</v>
          </cell>
          <cell r="C25" t="str">
            <v>Banco Santander Central Hispano - Perú</v>
          </cell>
          <cell r="D25">
            <v>4.605455652344312</v>
          </cell>
          <cell r="E25">
            <v>3.4937612010742471</v>
          </cell>
          <cell r="F25">
            <v>2.7975780194360471</v>
          </cell>
          <cell r="G25">
            <v>2.9619613332969981</v>
          </cell>
          <cell r="J25">
            <v>3.3708427560094285</v>
          </cell>
          <cell r="K25">
            <v>2.9013470545478599</v>
          </cell>
          <cell r="L25">
            <v>2.4539502028409332</v>
          </cell>
          <cell r="M25">
            <v>2.7908597309367118</v>
          </cell>
          <cell r="N25">
            <v>2.3947434975987183</v>
          </cell>
          <cell r="AS25">
            <v>0</v>
          </cell>
        </row>
        <row r="26">
          <cell r="C26" t="str">
            <v>Total</v>
          </cell>
          <cell r="D26">
            <v>71.797684573555244</v>
          </cell>
          <cell r="E26">
            <v>73.234072164634952</v>
          </cell>
          <cell r="F26">
            <v>72.832137332040958</v>
          </cell>
          <cell r="G26">
            <v>72.671135699578272</v>
          </cell>
          <cell r="H26">
            <v>72.073474529917604</v>
          </cell>
          <cell r="I26">
            <v>72.704715385419576</v>
          </cell>
          <cell r="J26">
            <v>72.773266087951001</v>
          </cell>
          <cell r="K26">
            <v>72.864273818874224</v>
          </cell>
          <cell r="L26">
            <v>73.237659341597507</v>
          </cell>
          <cell r="M26">
            <v>72.338164764070527</v>
          </cell>
          <cell r="N26">
            <v>73.420382965961863</v>
          </cell>
          <cell r="O26">
            <v>72.456613970971461</v>
          </cell>
          <cell r="P26">
            <v>75.713652470389547</v>
          </cell>
          <cell r="Q26">
            <v>74.745784387489607</v>
          </cell>
          <cell r="R26">
            <v>76.174657503549767</v>
          </cell>
          <cell r="S26">
            <v>78.002690027294221</v>
          </cell>
          <cell r="T26">
            <v>75.176844890736476</v>
          </cell>
          <cell r="U26">
            <v>75.212970019361563</v>
          </cell>
          <cell r="V26">
            <v>75.791141659647238</v>
          </cell>
          <cell r="W26">
            <v>75.405352834877789</v>
          </cell>
          <cell r="X26">
            <v>75.207926633206029</v>
          </cell>
          <cell r="Y26">
            <v>74.633275674882015</v>
          </cell>
          <cell r="Z26">
            <v>74.499513604847436</v>
          </cell>
          <cell r="AA26">
            <v>72.916340059078806</v>
          </cell>
          <cell r="AB26">
            <v>73.294826897234202</v>
          </cell>
          <cell r="AC26">
            <v>73.836382840626158</v>
          </cell>
          <cell r="AD26">
            <v>71.718902138190543</v>
          </cell>
          <cell r="AE26">
            <v>70.790678664964076</v>
          </cell>
          <cell r="AF26">
            <v>69.930795619287665</v>
          </cell>
          <cell r="AG26">
            <v>69.412642850233766</v>
          </cell>
          <cell r="AH26">
            <v>70.215182186041375</v>
          </cell>
          <cell r="AI26">
            <v>70.215182186041375</v>
          </cell>
          <cell r="AJ26">
            <v>70.203177327371549</v>
          </cell>
          <cell r="AK26">
            <v>70.880149489799933</v>
          </cell>
          <cell r="AL26">
            <v>71.074506799507091</v>
          </cell>
          <cell r="AM26">
            <v>71.047856529840331</v>
          </cell>
          <cell r="AN26">
            <v>71.384032031019984</v>
          </cell>
          <cell r="AO26">
            <v>70.233242019180153</v>
          </cell>
          <cell r="AP26">
            <v>70.251074251918723</v>
          </cell>
          <cell r="AQ26">
            <v>71.500168585261235</v>
          </cell>
        </row>
      </sheetData>
      <sheetData sheetId="9" refreshError="1"/>
      <sheetData sheetId="10" refreshError="1"/>
      <sheetData sheetId="11" refreshError="1">
        <row r="3">
          <cell r="P3" t="str">
            <v>Horizonte</v>
          </cell>
          <cell r="Q3" t="str">
            <v>Integra</v>
          </cell>
          <cell r="R3" t="str">
            <v>Profuturo</v>
          </cell>
          <cell r="S3" t="str">
            <v>Unión Vida</v>
          </cell>
          <cell r="T3" t="str">
            <v>Unión</v>
          </cell>
          <cell r="U3" t="str">
            <v>El Roble</v>
          </cell>
          <cell r="V3" t="str">
            <v>Providencia</v>
          </cell>
          <cell r="W3" t="str">
            <v>Megafondo</v>
          </cell>
          <cell r="X3" t="str">
            <v>Sistema</v>
          </cell>
        </row>
        <row r="4">
          <cell r="O4">
            <v>34151</v>
          </cell>
          <cell r="P4">
            <v>0</v>
          </cell>
          <cell r="Q4">
            <v>1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</row>
        <row r="5">
          <cell r="O5">
            <v>34182</v>
          </cell>
          <cell r="P5">
            <v>1294</v>
          </cell>
          <cell r="Q5">
            <v>1511</v>
          </cell>
          <cell r="R5">
            <v>325</v>
          </cell>
          <cell r="S5">
            <v>0</v>
          </cell>
          <cell r="T5">
            <v>659</v>
          </cell>
          <cell r="U5">
            <v>183</v>
          </cell>
          <cell r="V5">
            <v>0</v>
          </cell>
          <cell r="W5">
            <v>1</v>
          </cell>
          <cell r="X5">
            <v>3973</v>
          </cell>
        </row>
        <row r="6">
          <cell r="O6">
            <v>34213</v>
          </cell>
          <cell r="P6">
            <v>2974</v>
          </cell>
          <cell r="Q6">
            <v>4334</v>
          </cell>
          <cell r="R6">
            <v>1724</v>
          </cell>
          <cell r="S6">
            <v>30</v>
          </cell>
          <cell r="T6">
            <v>1913</v>
          </cell>
          <cell r="U6">
            <v>561</v>
          </cell>
          <cell r="V6">
            <v>39</v>
          </cell>
          <cell r="W6">
            <v>392</v>
          </cell>
          <cell r="X6">
            <v>11967</v>
          </cell>
        </row>
        <row r="7">
          <cell r="O7">
            <v>34243</v>
          </cell>
          <cell r="P7">
            <v>5407</v>
          </cell>
          <cell r="Q7">
            <v>8505</v>
          </cell>
          <cell r="R7">
            <v>4124</v>
          </cell>
          <cell r="S7">
            <v>357</v>
          </cell>
          <cell r="T7">
            <v>4156</v>
          </cell>
          <cell r="U7">
            <v>1206</v>
          </cell>
          <cell r="V7">
            <v>123</v>
          </cell>
          <cell r="W7">
            <v>1222</v>
          </cell>
          <cell r="X7">
            <v>25100</v>
          </cell>
        </row>
        <row r="8">
          <cell r="O8">
            <v>34274</v>
          </cell>
          <cell r="P8">
            <v>8379</v>
          </cell>
          <cell r="Q8">
            <v>13669</v>
          </cell>
          <cell r="R8">
            <v>7023</v>
          </cell>
          <cell r="S8">
            <v>917</v>
          </cell>
          <cell r="T8">
            <v>6655</v>
          </cell>
          <cell r="U8">
            <v>2063</v>
          </cell>
          <cell r="V8">
            <v>252</v>
          </cell>
          <cell r="W8">
            <v>2380</v>
          </cell>
          <cell r="X8">
            <v>41338</v>
          </cell>
        </row>
        <row r="9">
          <cell r="O9">
            <v>34304</v>
          </cell>
          <cell r="P9">
            <v>11938</v>
          </cell>
          <cell r="Q9">
            <v>19917</v>
          </cell>
          <cell r="R9">
            <v>10318</v>
          </cell>
          <cell r="S9">
            <v>1689</v>
          </cell>
          <cell r="T9">
            <v>10355</v>
          </cell>
          <cell r="U9">
            <v>3207</v>
          </cell>
          <cell r="V9">
            <v>428</v>
          </cell>
          <cell r="W9">
            <v>3846</v>
          </cell>
          <cell r="X9">
            <v>61698</v>
          </cell>
        </row>
        <row r="10">
          <cell r="O10">
            <v>34335</v>
          </cell>
          <cell r="P10">
            <v>19123</v>
          </cell>
          <cell r="Q10">
            <v>33001</v>
          </cell>
          <cell r="R10">
            <v>16749</v>
          </cell>
          <cell r="S10">
            <v>3293</v>
          </cell>
          <cell r="T10">
            <v>17377</v>
          </cell>
          <cell r="U10">
            <v>5734</v>
          </cell>
          <cell r="V10">
            <v>836</v>
          </cell>
          <cell r="W10">
            <v>7124</v>
          </cell>
          <cell r="X10">
            <v>103237</v>
          </cell>
        </row>
        <row r="11">
          <cell r="O11">
            <v>34366</v>
          </cell>
          <cell r="P11">
            <v>24452</v>
          </cell>
          <cell r="Q11">
            <v>42895</v>
          </cell>
          <cell r="R11">
            <v>21439</v>
          </cell>
          <cell r="S11">
            <v>4607</v>
          </cell>
          <cell r="T11">
            <v>23407</v>
          </cell>
          <cell r="U11">
            <v>7525</v>
          </cell>
          <cell r="V11">
            <v>1161</v>
          </cell>
          <cell r="W11">
            <v>9731</v>
          </cell>
          <cell r="X11">
            <v>135217</v>
          </cell>
        </row>
        <row r="12">
          <cell r="O12">
            <v>34394</v>
          </cell>
          <cell r="P12">
            <v>29286</v>
          </cell>
          <cell r="Q12">
            <v>52256</v>
          </cell>
          <cell r="R12">
            <v>26054</v>
          </cell>
          <cell r="S12">
            <v>5845</v>
          </cell>
          <cell r="T12">
            <v>28722</v>
          </cell>
          <cell r="U12">
            <v>9810</v>
          </cell>
          <cell r="V12">
            <v>1512</v>
          </cell>
          <cell r="W12">
            <v>12138</v>
          </cell>
          <cell r="X12">
            <v>165623</v>
          </cell>
        </row>
        <row r="13">
          <cell r="O13">
            <v>34425</v>
          </cell>
          <cell r="P13">
            <v>34452</v>
          </cell>
          <cell r="Q13">
            <v>62013</v>
          </cell>
          <cell r="R13">
            <v>30594</v>
          </cell>
          <cell r="S13">
            <v>7235</v>
          </cell>
          <cell r="T13">
            <v>34167</v>
          </cell>
          <cell r="U13">
            <v>11999</v>
          </cell>
          <cell r="V13">
            <v>1881</v>
          </cell>
          <cell r="W13">
            <v>14586</v>
          </cell>
          <cell r="X13">
            <v>196927</v>
          </cell>
        </row>
        <row r="14">
          <cell r="O14">
            <v>34455</v>
          </cell>
          <cell r="P14">
            <v>39932</v>
          </cell>
          <cell r="Q14">
            <v>72407</v>
          </cell>
          <cell r="R14">
            <v>35517</v>
          </cell>
          <cell r="S14">
            <v>8695</v>
          </cell>
          <cell r="T14">
            <v>40130</v>
          </cell>
          <cell r="U14">
            <v>14384</v>
          </cell>
          <cell r="V14">
            <v>2289</v>
          </cell>
          <cell r="W14">
            <v>17292</v>
          </cell>
          <cell r="X14">
            <v>230646</v>
          </cell>
        </row>
        <row r="15">
          <cell r="O15">
            <v>34486</v>
          </cell>
          <cell r="P15">
            <v>45851</v>
          </cell>
          <cell r="Q15">
            <v>83645</v>
          </cell>
          <cell r="R15">
            <v>40800</v>
          </cell>
          <cell r="S15">
            <v>10231</v>
          </cell>
          <cell r="T15">
            <v>46678</v>
          </cell>
          <cell r="U15">
            <v>16961</v>
          </cell>
          <cell r="V15">
            <v>2770</v>
          </cell>
          <cell r="W15">
            <v>20174</v>
          </cell>
          <cell r="X15">
            <v>267110</v>
          </cell>
        </row>
        <row r="16">
          <cell r="O16">
            <v>34516</v>
          </cell>
          <cell r="P16">
            <v>52956</v>
          </cell>
          <cell r="Q16">
            <v>95765</v>
          </cell>
          <cell r="R16">
            <v>47325</v>
          </cell>
          <cell r="S16">
            <v>11963</v>
          </cell>
          <cell r="T16">
            <v>53298</v>
          </cell>
          <cell r="U16">
            <v>19892</v>
          </cell>
          <cell r="V16">
            <v>3257</v>
          </cell>
          <cell r="W16">
            <v>23287</v>
          </cell>
          <cell r="X16">
            <v>307743</v>
          </cell>
        </row>
        <row r="17">
          <cell r="O17">
            <v>34547</v>
          </cell>
          <cell r="P17">
            <v>93601</v>
          </cell>
          <cell r="Q17">
            <v>117204</v>
          </cell>
          <cell r="R17">
            <v>57804</v>
          </cell>
          <cell r="S17">
            <v>14890</v>
          </cell>
          <cell r="T17">
            <v>66358</v>
          </cell>
          <cell r="U17">
            <v>24799</v>
          </cell>
          <cell r="V17">
            <v>4065</v>
          </cell>
          <cell r="X17">
            <v>378721</v>
          </cell>
        </row>
        <row r="18">
          <cell r="O18">
            <v>34578</v>
          </cell>
          <cell r="P18">
            <v>105760</v>
          </cell>
          <cell r="Q18">
            <v>132361</v>
          </cell>
          <cell r="R18">
            <v>66384</v>
          </cell>
          <cell r="S18">
            <v>17052</v>
          </cell>
          <cell r="T18">
            <v>75330</v>
          </cell>
          <cell r="U18">
            <v>28692</v>
          </cell>
          <cell r="V18">
            <v>4657</v>
          </cell>
          <cell r="X18">
            <v>430236</v>
          </cell>
        </row>
        <row r="19">
          <cell r="O19">
            <v>34608</v>
          </cell>
          <cell r="P19">
            <v>117034</v>
          </cell>
          <cell r="Q19">
            <v>146486</v>
          </cell>
          <cell r="R19">
            <v>73382</v>
          </cell>
          <cell r="S19">
            <v>18917</v>
          </cell>
          <cell r="T19">
            <v>83522</v>
          </cell>
          <cell r="U19">
            <v>32324</v>
          </cell>
          <cell r="V19">
            <v>5174</v>
          </cell>
          <cell r="X19">
            <v>476839</v>
          </cell>
        </row>
        <row r="20">
          <cell r="O20">
            <v>34639</v>
          </cell>
          <cell r="P20">
            <v>126187</v>
          </cell>
          <cell r="Q20">
            <v>158948</v>
          </cell>
          <cell r="R20">
            <v>79677</v>
          </cell>
          <cell r="S20">
            <v>26214</v>
          </cell>
          <cell r="T20">
            <v>90603</v>
          </cell>
          <cell r="U20">
            <v>35141</v>
          </cell>
          <cell r="X20">
            <v>516770</v>
          </cell>
        </row>
        <row r="21">
          <cell r="O21">
            <v>34669</v>
          </cell>
          <cell r="P21">
            <v>138221</v>
          </cell>
          <cell r="Q21">
            <v>173683</v>
          </cell>
          <cell r="R21">
            <v>87871</v>
          </cell>
          <cell r="S21">
            <v>28867</v>
          </cell>
          <cell r="T21">
            <v>98804</v>
          </cell>
          <cell r="U21">
            <v>39304</v>
          </cell>
          <cell r="X21">
            <v>566750</v>
          </cell>
        </row>
        <row r="22">
          <cell r="O22">
            <v>34700</v>
          </cell>
          <cell r="P22">
            <v>154268.43</v>
          </cell>
          <cell r="Q22">
            <v>192913.75</v>
          </cell>
          <cell r="R22">
            <v>96706.2</v>
          </cell>
          <cell r="S22">
            <v>32463.3</v>
          </cell>
          <cell r="T22">
            <v>111140.14</v>
          </cell>
          <cell r="U22">
            <v>44225.279999999999</v>
          </cell>
          <cell r="X22">
            <v>631717.1</v>
          </cell>
        </row>
        <row r="23">
          <cell r="O23">
            <v>34731</v>
          </cell>
          <cell r="P23">
            <v>167596.63</v>
          </cell>
          <cell r="Q23">
            <v>210095.05</v>
          </cell>
          <cell r="R23">
            <v>106146.34</v>
          </cell>
          <cell r="S23">
            <v>35321.199999999997</v>
          </cell>
          <cell r="T23">
            <v>121551.66</v>
          </cell>
          <cell r="U23">
            <v>48211.96</v>
          </cell>
          <cell r="X23">
            <v>688922.84</v>
          </cell>
        </row>
        <row r="24">
          <cell r="O24">
            <v>34759</v>
          </cell>
          <cell r="P24">
            <v>181248.27</v>
          </cell>
          <cell r="Q24">
            <v>227778.7</v>
          </cell>
          <cell r="R24">
            <v>115791.03</v>
          </cell>
          <cell r="S24">
            <v>38364.29</v>
          </cell>
          <cell r="T24">
            <v>131660.87</v>
          </cell>
          <cell r="U24">
            <v>52597.06</v>
          </cell>
          <cell r="X24">
            <v>747440.22</v>
          </cell>
        </row>
        <row r="25">
          <cell r="O25">
            <v>34790</v>
          </cell>
          <cell r="P25">
            <v>200642</v>
          </cell>
          <cell r="Q25">
            <v>252342.87</v>
          </cell>
          <cell r="R25">
            <v>128259.37</v>
          </cell>
          <cell r="S25">
            <v>41979.13</v>
          </cell>
          <cell r="T25">
            <v>146278.76</v>
          </cell>
          <cell r="U25">
            <v>58229.51</v>
          </cell>
          <cell r="X25">
            <v>827731.64</v>
          </cell>
        </row>
        <row r="26">
          <cell r="O26">
            <v>34820</v>
          </cell>
          <cell r="P26">
            <v>214559.01</v>
          </cell>
          <cell r="Q26">
            <v>270092.87</v>
          </cell>
          <cell r="R26">
            <v>137209.68</v>
          </cell>
          <cell r="S26">
            <v>45190.77</v>
          </cell>
          <cell r="T26">
            <v>156988.89000000001</v>
          </cell>
          <cell r="U26">
            <v>62532.480000000003</v>
          </cell>
          <cell r="X26">
            <v>886573.7</v>
          </cell>
        </row>
        <row r="27">
          <cell r="O27">
            <v>34851</v>
          </cell>
          <cell r="P27">
            <v>227333.12</v>
          </cell>
          <cell r="Q27">
            <v>286245.40000000002</v>
          </cell>
          <cell r="R27">
            <v>144964.60999999999</v>
          </cell>
          <cell r="S27">
            <v>48108.25</v>
          </cell>
          <cell r="T27">
            <v>166857.92000000001</v>
          </cell>
          <cell r="U27">
            <v>66094.84</v>
          </cell>
          <cell r="X27">
            <v>939604.14</v>
          </cell>
        </row>
        <row r="28">
          <cell r="O28">
            <v>34881</v>
          </cell>
          <cell r="P28">
            <v>243756.33</v>
          </cell>
          <cell r="Q28">
            <v>307249.90999999997</v>
          </cell>
          <cell r="R28">
            <v>155944.57</v>
          </cell>
          <cell r="S28">
            <v>51756.78</v>
          </cell>
          <cell r="T28">
            <v>179516.53</v>
          </cell>
          <cell r="U28">
            <v>71134.880000000005</v>
          </cell>
          <cell r="X28">
            <v>1009359</v>
          </cell>
        </row>
        <row r="29">
          <cell r="O29">
            <v>34912</v>
          </cell>
          <cell r="P29">
            <v>267984.21000000002</v>
          </cell>
          <cell r="Q29">
            <v>336425.22</v>
          </cell>
          <cell r="R29">
            <v>170719.64</v>
          </cell>
          <cell r="S29">
            <v>57245.61</v>
          </cell>
          <cell r="T29">
            <v>198469.68</v>
          </cell>
          <cell r="U29">
            <v>78713.7</v>
          </cell>
          <cell r="X29">
            <v>1109558.06</v>
          </cell>
        </row>
        <row r="30">
          <cell r="O30">
            <v>34943</v>
          </cell>
          <cell r="P30">
            <v>278747.96999999997</v>
          </cell>
          <cell r="Q30">
            <v>350433.87</v>
          </cell>
          <cell r="R30">
            <v>177681.66</v>
          </cell>
          <cell r="S30">
            <v>59757.2</v>
          </cell>
          <cell r="T30">
            <v>206882.14</v>
          </cell>
          <cell r="U30">
            <v>81403.63</v>
          </cell>
          <cell r="X30">
            <v>1154906.47</v>
          </cell>
        </row>
        <row r="31">
          <cell r="O31">
            <v>34973</v>
          </cell>
          <cell r="P31">
            <v>290165.37</v>
          </cell>
          <cell r="Q31">
            <v>365557.64</v>
          </cell>
          <cell r="R31">
            <v>184921.74</v>
          </cell>
          <cell r="S31">
            <v>62502.69</v>
          </cell>
          <cell r="T31">
            <v>216255.55</v>
          </cell>
          <cell r="U31">
            <v>84829.7</v>
          </cell>
          <cell r="X31">
            <v>1204232.69</v>
          </cell>
        </row>
        <row r="32">
          <cell r="O32">
            <v>35004</v>
          </cell>
          <cell r="P32">
            <v>306658.83</v>
          </cell>
          <cell r="Q32">
            <v>385429.63</v>
          </cell>
          <cell r="R32">
            <v>195568.33</v>
          </cell>
          <cell r="S32">
            <v>66795.61</v>
          </cell>
          <cell r="T32">
            <v>229005.48</v>
          </cell>
          <cell r="U32">
            <v>89909.47</v>
          </cell>
          <cell r="X32">
            <v>1273367.3500000001</v>
          </cell>
        </row>
        <row r="33">
          <cell r="O33">
            <v>35034</v>
          </cell>
          <cell r="P33">
            <v>324629.59999999998</v>
          </cell>
          <cell r="Q33">
            <v>407589.33</v>
          </cell>
          <cell r="R33">
            <v>206404.35</v>
          </cell>
          <cell r="S33">
            <v>70926.62</v>
          </cell>
          <cell r="T33">
            <v>242752</v>
          </cell>
          <cell r="U33">
            <v>95421.2</v>
          </cell>
          <cell r="X33">
            <v>1347723.1</v>
          </cell>
        </row>
        <row r="34">
          <cell r="O34">
            <v>35065</v>
          </cell>
          <cell r="P34">
            <v>352041.93</v>
          </cell>
          <cell r="Q34">
            <v>443541.96</v>
          </cell>
          <cell r="R34">
            <v>225249.67</v>
          </cell>
          <cell r="S34">
            <v>77857.279999999999</v>
          </cell>
          <cell r="T34">
            <v>265218.12</v>
          </cell>
          <cell r="U34">
            <v>103686.83</v>
          </cell>
          <cell r="X34">
            <v>1467595.79</v>
          </cell>
        </row>
        <row r="35">
          <cell r="O35">
            <v>35096</v>
          </cell>
          <cell r="P35">
            <v>367974.13</v>
          </cell>
          <cell r="Q35">
            <v>465162.77</v>
          </cell>
          <cell r="R35">
            <v>236584.95999999999</v>
          </cell>
          <cell r="S35">
            <v>81819.61</v>
          </cell>
          <cell r="T35">
            <v>280217.56</v>
          </cell>
          <cell r="U35">
            <v>109125.82</v>
          </cell>
          <cell r="X35">
            <v>1540884.85</v>
          </cell>
        </row>
        <row r="36">
          <cell r="O36">
            <v>35125</v>
          </cell>
          <cell r="P36">
            <v>383550.16</v>
          </cell>
          <cell r="Q36">
            <v>483174.66</v>
          </cell>
          <cell r="R36">
            <v>245984.06</v>
          </cell>
          <cell r="S36">
            <v>85805.66</v>
          </cell>
          <cell r="T36">
            <v>291833.57</v>
          </cell>
          <cell r="U36">
            <v>112783.67</v>
          </cell>
          <cell r="X36">
            <v>1603131.78</v>
          </cell>
        </row>
        <row r="37">
          <cell r="O37">
            <v>35156</v>
          </cell>
          <cell r="P37">
            <v>408058.41</v>
          </cell>
          <cell r="Q37">
            <v>515304.49</v>
          </cell>
          <cell r="R37">
            <v>261925.92</v>
          </cell>
          <cell r="S37">
            <v>91666.98</v>
          </cell>
          <cell r="T37">
            <v>312331.68</v>
          </cell>
          <cell r="U37">
            <v>121697.14</v>
          </cell>
          <cell r="X37">
            <v>1710984.62</v>
          </cell>
        </row>
        <row r="38">
          <cell r="O38">
            <v>35186</v>
          </cell>
          <cell r="P38">
            <v>429002.78</v>
          </cell>
          <cell r="Q38">
            <v>544424.4</v>
          </cell>
          <cell r="R38">
            <v>275794.15999999997</v>
          </cell>
          <cell r="S38">
            <v>97335.16</v>
          </cell>
          <cell r="T38">
            <v>334217.01</v>
          </cell>
          <cell r="U38">
            <v>128111.03999999999</v>
          </cell>
          <cell r="X38">
            <v>1808884.55</v>
          </cell>
        </row>
        <row r="39">
          <cell r="O39">
            <v>35217</v>
          </cell>
          <cell r="P39">
            <v>455716.44</v>
          </cell>
          <cell r="Q39">
            <v>575703.57999999996</v>
          </cell>
          <cell r="R39">
            <v>288706.12</v>
          </cell>
          <cell r="S39">
            <v>103460.8</v>
          </cell>
          <cell r="T39">
            <v>358523.02</v>
          </cell>
          <cell r="U39">
            <v>137314.82999999999</v>
          </cell>
          <cell r="X39">
            <v>1919424.79</v>
          </cell>
        </row>
        <row r="40">
          <cell r="O40">
            <v>35247</v>
          </cell>
          <cell r="P40">
            <v>476542.17</v>
          </cell>
          <cell r="Q40">
            <v>600292.44999999995</v>
          </cell>
          <cell r="R40">
            <v>297925.3</v>
          </cell>
          <cell r="S40">
            <v>107870.43</v>
          </cell>
          <cell r="T40">
            <v>375199.1</v>
          </cell>
          <cell r="U40">
            <v>142828.42000000001</v>
          </cell>
          <cell r="X40">
            <v>2000657.87</v>
          </cell>
        </row>
        <row r="41">
          <cell r="O41">
            <v>35278</v>
          </cell>
          <cell r="P41">
            <v>510550.56</v>
          </cell>
          <cell r="Q41">
            <v>639143.72</v>
          </cell>
          <cell r="R41">
            <v>314819.90999999997</v>
          </cell>
          <cell r="S41">
            <v>117266.44</v>
          </cell>
          <cell r="T41">
            <v>405255.93</v>
          </cell>
          <cell r="U41">
            <v>151873.73000000001</v>
          </cell>
          <cell r="X41">
            <v>2138910.29</v>
          </cell>
        </row>
        <row r="42">
          <cell r="O42">
            <v>35309</v>
          </cell>
          <cell r="P42">
            <v>535949.03</v>
          </cell>
          <cell r="Q42">
            <v>668556.84</v>
          </cell>
          <cell r="R42">
            <v>485316.11</v>
          </cell>
          <cell r="S42">
            <v>125254.47</v>
          </cell>
          <cell r="T42">
            <v>426090.7</v>
          </cell>
          <cell r="X42">
            <v>2241167.15</v>
          </cell>
        </row>
        <row r="43">
          <cell r="O43">
            <v>35339</v>
          </cell>
          <cell r="P43">
            <v>548706.79</v>
          </cell>
          <cell r="Q43">
            <v>684325.66</v>
          </cell>
          <cell r="R43">
            <v>490344.98</v>
          </cell>
          <cell r="S43">
            <v>133029.07999999999</v>
          </cell>
          <cell r="T43">
            <v>438011.29</v>
          </cell>
          <cell r="X43">
            <v>2294417.7999999998</v>
          </cell>
        </row>
        <row r="44">
          <cell r="O44">
            <v>35370</v>
          </cell>
          <cell r="P44">
            <v>569811.19999999995</v>
          </cell>
          <cell r="Q44">
            <v>709960.21</v>
          </cell>
          <cell r="R44">
            <v>503050.2</v>
          </cell>
          <cell r="S44">
            <v>145468.67000000001</v>
          </cell>
          <cell r="T44">
            <v>457549.99</v>
          </cell>
          <cell r="X44">
            <v>2385840.27</v>
          </cell>
        </row>
        <row r="45">
          <cell r="O45">
            <v>35400</v>
          </cell>
          <cell r="P45">
            <v>585910.04</v>
          </cell>
          <cell r="Q45">
            <v>735150.9</v>
          </cell>
          <cell r="R45">
            <v>509700.21</v>
          </cell>
          <cell r="S45">
            <v>157208.12</v>
          </cell>
          <cell r="T45">
            <v>479946.86</v>
          </cell>
          <cell r="X45">
            <v>2467916.13</v>
          </cell>
        </row>
        <row r="46">
          <cell r="O46">
            <v>35431</v>
          </cell>
          <cell r="P46">
            <v>645308.66</v>
          </cell>
          <cell r="Q46">
            <v>801387.3</v>
          </cell>
          <cell r="R46">
            <v>549620.4</v>
          </cell>
          <cell r="S46">
            <v>183022.63</v>
          </cell>
          <cell r="T46">
            <v>532807</v>
          </cell>
          <cell r="X46">
            <v>2712145.99</v>
          </cell>
        </row>
        <row r="47">
          <cell r="O47">
            <v>35462</v>
          </cell>
          <cell r="P47">
            <v>684971.5</v>
          </cell>
          <cell r="Q47">
            <v>854411.2</v>
          </cell>
          <cell r="R47">
            <v>573396.5</v>
          </cell>
          <cell r="S47">
            <v>209058.8</v>
          </cell>
          <cell r="T47">
            <v>573413.5</v>
          </cell>
          <cell r="X47">
            <v>2895251.5</v>
          </cell>
        </row>
        <row r="48">
          <cell r="O48">
            <v>35490</v>
          </cell>
          <cell r="P48">
            <v>713023.5</v>
          </cell>
          <cell r="Q48">
            <v>887053.4</v>
          </cell>
          <cell r="R48">
            <v>586173.5</v>
          </cell>
          <cell r="S48">
            <v>227480</v>
          </cell>
          <cell r="T48">
            <v>601008.69999999995</v>
          </cell>
          <cell r="X48">
            <v>3014739.1</v>
          </cell>
        </row>
        <row r="49">
          <cell r="O49">
            <v>35521</v>
          </cell>
          <cell r="P49">
            <v>754047.71100000001</v>
          </cell>
          <cell r="Q49">
            <v>931173.2</v>
          </cell>
          <cell r="R49">
            <v>602813.55099999998</v>
          </cell>
          <cell r="S49">
            <v>249043.92499999999</v>
          </cell>
          <cell r="T49">
            <v>635078.85899999994</v>
          </cell>
          <cell r="X49">
            <v>3172157.2460000003</v>
          </cell>
        </row>
        <row r="50">
          <cell r="O50">
            <v>35551</v>
          </cell>
          <cell r="P50">
            <v>806683.6</v>
          </cell>
          <cell r="Q50">
            <v>997857.88899999997</v>
          </cell>
          <cell r="R50">
            <v>628973.84500000009</v>
          </cell>
          <cell r="S50">
            <v>279501.5</v>
          </cell>
          <cell r="T50">
            <v>686309.37599999993</v>
          </cell>
          <cell r="X50">
            <v>3399326.21</v>
          </cell>
        </row>
        <row r="51">
          <cell r="O51">
            <v>35582</v>
          </cell>
          <cell r="P51">
            <v>824957.02</v>
          </cell>
          <cell r="Q51">
            <v>1020145.8</v>
          </cell>
          <cell r="R51">
            <v>629687.022</v>
          </cell>
          <cell r="S51">
            <v>297202.5</v>
          </cell>
          <cell r="T51">
            <v>705097</v>
          </cell>
          <cell r="X51">
            <v>3477089.3420000002</v>
          </cell>
        </row>
        <row r="52">
          <cell r="O52">
            <v>35612</v>
          </cell>
          <cell r="P52">
            <v>835150.5</v>
          </cell>
          <cell r="Q52">
            <v>1035159.5</v>
          </cell>
          <cell r="R52">
            <v>629318</v>
          </cell>
          <cell r="S52">
            <v>308001.7</v>
          </cell>
          <cell r="T52">
            <v>719536.8</v>
          </cell>
          <cell r="X52">
            <v>3527166.5</v>
          </cell>
        </row>
        <row r="53">
          <cell r="O53">
            <v>35643</v>
          </cell>
          <cell r="P53">
            <v>868871.5</v>
          </cell>
          <cell r="Q53">
            <v>1080455.2</v>
          </cell>
          <cell r="R53">
            <v>641136</v>
          </cell>
          <cell r="S53">
            <v>329934.40000000002</v>
          </cell>
          <cell r="T53">
            <v>752188.6</v>
          </cell>
          <cell r="X53">
            <v>3672585.7</v>
          </cell>
        </row>
        <row r="54">
          <cell r="O54">
            <v>35674</v>
          </cell>
          <cell r="P54">
            <v>898152.2</v>
          </cell>
          <cell r="Q54">
            <v>1116748.8</v>
          </cell>
          <cell r="R54">
            <v>652409.495</v>
          </cell>
          <cell r="S54">
            <v>351237.44</v>
          </cell>
          <cell r="T54">
            <v>778325.37199999997</v>
          </cell>
          <cell r="X54">
            <v>3796873.307</v>
          </cell>
        </row>
        <row r="55">
          <cell r="O55">
            <v>35704</v>
          </cell>
          <cell r="P55">
            <v>908172.80000000005</v>
          </cell>
          <cell r="Q55">
            <v>1134680.3999999999</v>
          </cell>
          <cell r="R55">
            <v>647072.30000000005</v>
          </cell>
          <cell r="S55">
            <v>365246.9</v>
          </cell>
          <cell r="T55">
            <v>789619.4</v>
          </cell>
          <cell r="X55">
            <v>3844791.8</v>
          </cell>
        </row>
        <row r="56">
          <cell r="O56">
            <v>35735</v>
          </cell>
          <cell r="P56">
            <v>932054.31930000021</v>
          </cell>
          <cell r="Q56">
            <v>1169019.2579999999</v>
          </cell>
          <cell r="R56">
            <v>655564.03</v>
          </cell>
          <cell r="S56">
            <v>380220.5</v>
          </cell>
          <cell r="T56">
            <v>809420.4</v>
          </cell>
          <cell r="X56">
            <v>3946278.5073000002</v>
          </cell>
        </row>
        <row r="57">
          <cell r="O57">
            <v>35765</v>
          </cell>
          <cell r="P57">
            <v>965594.26</v>
          </cell>
          <cell r="Q57">
            <v>1228046.83</v>
          </cell>
          <cell r="R57">
            <v>669913.11</v>
          </cell>
          <cell r="S57">
            <v>402284.94</v>
          </cell>
          <cell r="T57">
            <v>842565.66</v>
          </cell>
          <cell r="X57">
            <v>4108404.8</v>
          </cell>
        </row>
        <row r="58">
          <cell r="O58">
            <v>35796</v>
          </cell>
          <cell r="P58">
            <v>978180.7</v>
          </cell>
          <cell r="Q58">
            <v>1258641.24</v>
          </cell>
          <cell r="R58">
            <v>666994.56000000006</v>
          </cell>
          <cell r="S58">
            <v>414978.1</v>
          </cell>
          <cell r="T58">
            <v>854386.93</v>
          </cell>
          <cell r="X58">
            <v>4173181.53</v>
          </cell>
        </row>
        <row r="59">
          <cell r="O59">
            <v>35827</v>
          </cell>
          <cell r="P59">
            <v>1000307.79</v>
          </cell>
          <cell r="Q59">
            <v>1299188.6200000001</v>
          </cell>
          <cell r="R59">
            <v>675259.55</v>
          </cell>
          <cell r="S59">
            <v>429055.22</v>
          </cell>
          <cell r="T59">
            <v>872100.37</v>
          </cell>
          <cell r="X59">
            <v>4275911.55</v>
          </cell>
        </row>
        <row r="60">
          <cell r="O60">
            <v>35855</v>
          </cell>
          <cell r="P60">
            <v>1074955.33</v>
          </cell>
          <cell r="Q60">
            <v>1405598.61</v>
          </cell>
          <cell r="R60">
            <v>710230.1</v>
          </cell>
          <cell r="S60">
            <v>456365.94</v>
          </cell>
          <cell r="T60">
            <v>935642.54</v>
          </cell>
          <cell r="X60">
            <v>4582792.5199999996</v>
          </cell>
        </row>
        <row r="61">
          <cell r="O61">
            <v>35886</v>
          </cell>
          <cell r="P61">
            <v>1135572.3700000001</v>
          </cell>
          <cell r="Q61">
            <v>1486346.65</v>
          </cell>
          <cell r="R61">
            <v>739276.52</v>
          </cell>
          <cell r="S61">
            <v>480632.27</v>
          </cell>
          <cell r="T61">
            <v>982530.95</v>
          </cell>
          <cell r="X61">
            <v>4824358.76</v>
          </cell>
        </row>
        <row r="62">
          <cell r="O62">
            <v>35916</v>
          </cell>
          <cell r="P62">
            <v>1158237.49263</v>
          </cell>
          <cell r="Q62">
            <v>1524373.7028600001</v>
          </cell>
          <cell r="R62">
            <v>741693.45013999997</v>
          </cell>
          <cell r="S62">
            <v>485328.73755999998</v>
          </cell>
          <cell r="T62">
            <v>999174.02656000003</v>
          </cell>
          <cell r="X62">
            <v>4909083</v>
          </cell>
        </row>
        <row r="63">
          <cell r="O63">
            <v>35947</v>
          </cell>
          <cell r="P63">
            <v>1175237.49263</v>
          </cell>
          <cell r="Q63">
            <v>1541887.5464600001</v>
          </cell>
          <cell r="R63">
            <v>736639.17951000005</v>
          </cell>
          <cell r="S63">
            <v>483293.24131999997</v>
          </cell>
          <cell r="T63">
            <v>1007477.18519</v>
          </cell>
          <cell r="X63">
            <v>4944535</v>
          </cell>
        </row>
        <row r="64">
          <cell r="O64">
            <v>35977</v>
          </cell>
          <cell r="P64">
            <v>1222259.2931599999</v>
          </cell>
          <cell r="Q64">
            <v>1597398.1426299999</v>
          </cell>
          <cell r="R64">
            <v>759635.59854000004</v>
          </cell>
          <cell r="S64">
            <v>498328.45724999998</v>
          </cell>
          <cell r="T64">
            <v>1044607.66918</v>
          </cell>
          <cell r="X64">
            <v>5122229.16</v>
          </cell>
        </row>
        <row r="65">
          <cell r="O65">
            <v>36008</v>
          </cell>
          <cell r="P65">
            <v>1160622.97544</v>
          </cell>
          <cell r="Q65">
            <v>1506465.9757900001</v>
          </cell>
          <cell r="R65">
            <v>709647.06628999999</v>
          </cell>
          <cell r="S65">
            <v>467825.82056000002</v>
          </cell>
          <cell r="T65">
            <v>982361.50633</v>
          </cell>
          <cell r="X65">
            <v>4826923.34</v>
          </cell>
        </row>
        <row r="66">
          <cell r="O66">
            <v>36039</v>
          </cell>
          <cell r="P66">
            <v>1204625.6094800001</v>
          </cell>
          <cell r="Q66">
            <v>1567896.8428799999</v>
          </cell>
          <cell r="R66">
            <v>737282.25792999996</v>
          </cell>
          <cell r="S66">
            <v>488381.85887</v>
          </cell>
          <cell r="T66">
            <v>1019503.91386</v>
          </cell>
          <cell r="X66">
            <v>5017690</v>
          </cell>
        </row>
        <row r="67">
          <cell r="O67">
            <v>36069</v>
          </cell>
          <cell r="P67">
            <v>1225780.79327</v>
          </cell>
          <cell r="Q67">
            <v>1597550.5123600001</v>
          </cell>
          <cell r="R67">
            <v>748644.19200000004</v>
          </cell>
          <cell r="S67">
            <v>490320.55676000001</v>
          </cell>
          <cell r="T67">
            <v>1035682.87215</v>
          </cell>
          <cell r="X67">
            <v>5097978.92</v>
          </cell>
        </row>
        <row r="68">
          <cell r="O68">
            <v>36100</v>
          </cell>
          <cell r="P68">
            <v>1323615.2149700001</v>
          </cell>
          <cell r="Q68">
            <v>1742596.16815</v>
          </cell>
          <cell r="R68">
            <v>804892.33233</v>
          </cell>
          <cell r="S68">
            <v>529296.39092999999</v>
          </cell>
          <cell r="T68">
            <v>1120284.3473199999</v>
          </cell>
          <cell r="X68">
            <v>5520684.4500000002</v>
          </cell>
        </row>
        <row r="69">
          <cell r="O69">
            <v>36130</v>
          </cell>
          <cell r="P69">
            <v>1298775.3101600001</v>
          </cell>
          <cell r="Q69">
            <v>1708060.18952</v>
          </cell>
          <cell r="R69">
            <v>786926.28683</v>
          </cell>
          <cell r="S69">
            <v>510951.01948000002</v>
          </cell>
          <cell r="T69">
            <v>1091695.8012000001</v>
          </cell>
          <cell r="X69">
            <v>5396408.6100000003</v>
          </cell>
        </row>
        <row r="70">
          <cell r="O70">
            <v>36161</v>
          </cell>
          <cell r="P70">
            <v>1382907.37</v>
          </cell>
          <cell r="Q70">
            <v>1827174.55</v>
          </cell>
          <cell r="R70">
            <v>837992.81</v>
          </cell>
          <cell r="S70">
            <v>544233.82999999996</v>
          </cell>
          <cell r="T70">
            <v>1161329.28</v>
          </cell>
          <cell r="X70">
            <v>5753637.8400000008</v>
          </cell>
        </row>
        <row r="71">
          <cell r="O71">
            <v>36192</v>
          </cell>
          <cell r="P71">
            <v>1449375.27</v>
          </cell>
          <cell r="Q71">
            <v>1923997.67</v>
          </cell>
          <cell r="R71">
            <v>875889.52</v>
          </cell>
          <cell r="S71">
            <v>567160.18000000005</v>
          </cell>
          <cell r="T71">
            <v>1222613.49</v>
          </cell>
          <cell r="X71">
            <v>6039036.1300000008</v>
          </cell>
        </row>
        <row r="72">
          <cell r="O72">
            <v>36220</v>
          </cell>
          <cell r="P72">
            <v>1479441.61</v>
          </cell>
          <cell r="Q72">
            <v>1963823.9</v>
          </cell>
          <cell r="R72">
            <v>895283.02</v>
          </cell>
          <cell r="S72">
            <v>572151.67000000004</v>
          </cell>
          <cell r="T72">
            <v>1246100.7</v>
          </cell>
          <cell r="X72">
            <v>6156800.8999999994</v>
          </cell>
        </row>
        <row r="73">
          <cell r="O73">
            <v>36251</v>
          </cell>
          <cell r="P73">
            <v>1581015.13</v>
          </cell>
          <cell r="Q73">
            <v>2084352.44</v>
          </cell>
          <cell r="R73">
            <v>954922.45</v>
          </cell>
          <cell r="S73">
            <v>605130.89</v>
          </cell>
          <cell r="T73">
            <v>1324062.01</v>
          </cell>
          <cell r="X73">
            <v>6549482.9199999999</v>
          </cell>
        </row>
        <row r="74">
          <cell r="O74">
            <v>36281</v>
          </cell>
          <cell r="P74">
            <v>1614602.98</v>
          </cell>
          <cell r="Q74">
            <v>2106864.0699999998</v>
          </cell>
          <cell r="R74">
            <v>975174.95</v>
          </cell>
          <cell r="S74">
            <v>609073.97</v>
          </cell>
          <cell r="T74">
            <v>1344628.62</v>
          </cell>
          <cell r="X74">
            <v>6650344.5899999999</v>
          </cell>
        </row>
        <row r="75">
          <cell r="O75">
            <v>36312</v>
          </cell>
          <cell r="P75">
            <v>1675621.13</v>
          </cell>
          <cell r="Q75">
            <v>2157812.83</v>
          </cell>
          <cell r="R75">
            <v>1009732.9</v>
          </cell>
          <cell r="S75">
            <v>619274.37</v>
          </cell>
          <cell r="T75">
            <v>1382759.5</v>
          </cell>
          <cell r="X75">
            <v>6845200.7300000004</v>
          </cell>
        </row>
        <row r="76">
          <cell r="O76">
            <v>36342</v>
          </cell>
          <cell r="P76">
            <v>1720537.37</v>
          </cell>
          <cell r="Q76">
            <v>2189943.15</v>
          </cell>
          <cell r="R76">
            <v>1025979.28</v>
          </cell>
          <cell r="S76">
            <v>620706.93999999994</v>
          </cell>
          <cell r="T76">
            <v>1405479.84</v>
          </cell>
          <cell r="X76">
            <v>6962646.5800000001</v>
          </cell>
        </row>
        <row r="77">
          <cell r="O77">
            <v>36373</v>
          </cell>
          <cell r="P77">
            <v>1814811.93</v>
          </cell>
          <cell r="Q77">
            <v>2304453.12</v>
          </cell>
          <cell r="R77">
            <v>1076601.5</v>
          </cell>
          <cell r="S77">
            <v>646711.85</v>
          </cell>
          <cell r="T77">
            <v>1476134.21</v>
          </cell>
          <cell r="X77">
            <v>7318712.6099999994</v>
          </cell>
        </row>
        <row r="78">
          <cell r="O78">
            <v>36404</v>
          </cell>
          <cell r="P78">
            <v>1929881.62</v>
          </cell>
          <cell r="Q78">
            <v>2444252.88</v>
          </cell>
          <cell r="R78">
            <v>1146642.28</v>
          </cell>
          <cell r="S78">
            <v>688273.52</v>
          </cell>
          <cell r="T78">
            <v>1560815.29</v>
          </cell>
          <cell r="X78">
            <v>7769865.5899999999</v>
          </cell>
        </row>
        <row r="79">
          <cell r="O79">
            <v>36434</v>
          </cell>
          <cell r="P79">
            <v>1972985.64</v>
          </cell>
          <cell r="Q79">
            <v>2491949.2200000002</v>
          </cell>
          <cell r="R79">
            <v>1166159.19</v>
          </cell>
          <cell r="S79">
            <v>700537.63</v>
          </cell>
          <cell r="T79">
            <v>1576683</v>
          </cell>
          <cell r="X79">
            <v>7908314.6799999997</v>
          </cell>
        </row>
        <row r="80">
          <cell r="O80">
            <v>36465</v>
          </cell>
          <cell r="P80">
            <v>2022763.99</v>
          </cell>
          <cell r="Q80">
            <v>2563422.27</v>
          </cell>
          <cell r="R80">
            <v>1196210.76</v>
          </cell>
          <cell r="S80">
            <v>718777.68</v>
          </cell>
          <cell r="T80">
            <v>1613296.52</v>
          </cell>
          <cell r="X80">
            <v>8114471.2199999988</v>
          </cell>
        </row>
        <row r="81">
          <cell r="O81">
            <v>36495</v>
          </cell>
          <cell r="P81">
            <v>2075389.68</v>
          </cell>
          <cell r="Q81">
            <v>2638356.7999999998</v>
          </cell>
          <cell r="R81">
            <v>1231104.08</v>
          </cell>
          <cell r="S81">
            <v>2399150.2199999997</v>
          </cell>
          <cell r="T81">
            <v>1659943.28</v>
          </cell>
          <cell r="X81">
            <v>10003944.059999999</v>
          </cell>
        </row>
        <row r="82">
          <cell r="O82">
            <v>36526</v>
          </cell>
          <cell r="P82">
            <v>2149320.9900000002</v>
          </cell>
          <cell r="Q82">
            <v>2748112.25</v>
          </cell>
          <cell r="R82">
            <v>1279878.3700000001</v>
          </cell>
          <cell r="S82">
            <v>2500393.5</v>
          </cell>
          <cell r="X82">
            <v>8677705.1099999994</v>
          </cell>
        </row>
        <row r="83">
          <cell r="O83">
            <v>36557</v>
          </cell>
          <cell r="P83">
            <v>2175264.0099999998</v>
          </cell>
          <cell r="Q83">
            <v>2782460.03</v>
          </cell>
          <cell r="R83">
            <v>1297583.2</v>
          </cell>
          <cell r="S83">
            <v>2538334.04</v>
          </cell>
          <cell r="X83">
            <v>8793641.2799999993</v>
          </cell>
        </row>
        <row r="84">
          <cell r="O84">
            <v>36586</v>
          </cell>
          <cell r="P84">
            <v>2173148.5699999998</v>
          </cell>
          <cell r="Q84">
            <v>2758334.43</v>
          </cell>
          <cell r="R84">
            <v>1290103.5</v>
          </cell>
          <cell r="S84">
            <v>2522509.7999999998</v>
          </cell>
          <cell r="X84">
            <v>8744096.3000000007</v>
          </cell>
        </row>
        <row r="85">
          <cell r="O85">
            <v>36617</v>
          </cell>
          <cell r="P85">
            <v>2211586.87</v>
          </cell>
          <cell r="Q85">
            <v>2807174.2</v>
          </cell>
          <cell r="R85">
            <v>1311476.1399999999</v>
          </cell>
          <cell r="S85">
            <v>2561317.19</v>
          </cell>
          <cell r="X85">
            <v>8891554.4000000004</v>
          </cell>
        </row>
        <row r="86">
          <cell r="O86">
            <v>36647</v>
          </cell>
          <cell r="P86">
            <v>2167574.1577940527</v>
          </cell>
          <cell r="Q86">
            <v>2761509.8468465838</v>
          </cell>
          <cell r="R86">
            <v>1292102.2910949206</v>
          </cell>
          <cell r="S86">
            <v>2519524.1867849282</v>
          </cell>
          <cell r="X86">
            <v>8740710.4825204872</v>
          </cell>
        </row>
        <row r="87">
          <cell r="O87">
            <v>36678</v>
          </cell>
          <cell r="P87">
            <v>2236997.8898632405</v>
          </cell>
          <cell r="Q87">
            <v>2854691.7622400662</v>
          </cell>
          <cell r="R87">
            <v>1324604.980390236</v>
          </cell>
          <cell r="S87">
            <v>2597606.7070116238</v>
          </cell>
          <cell r="X87">
            <v>9013901.3395051658</v>
          </cell>
        </row>
        <row r="88">
          <cell r="O88">
            <v>36708</v>
          </cell>
          <cell r="P88">
            <v>2263245.1474781791</v>
          </cell>
          <cell r="Q88">
            <v>2874043.1576795904</v>
          </cell>
          <cell r="R88">
            <v>1333270.0940743424</v>
          </cell>
          <cell r="S88">
            <v>2616210.1863459107</v>
          </cell>
          <cell r="X88">
            <v>9086768.5855780225</v>
          </cell>
        </row>
        <row r="89">
          <cell r="O89">
            <v>36739</v>
          </cell>
          <cell r="P89">
            <v>2353300.536099324</v>
          </cell>
          <cell r="Q89">
            <v>2985787.9118250739</v>
          </cell>
          <cell r="R89">
            <v>1389079.0470477268</v>
          </cell>
          <cell r="S89">
            <v>2705969.7625135141</v>
          </cell>
          <cell r="X89">
            <v>9434137.2574856393</v>
          </cell>
        </row>
        <row r="90">
          <cell r="O90">
            <v>36770</v>
          </cell>
          <cell r="P90">
            <v>2366811.4697457259</v>
          </cell>
          <cell r="Q90">
            <v>2988225.995435941</v>
          </cell>
          <cell r="R90">
            <v>1394919.1938864912</v>
          </cell>
          <cell r="S90">
            <v>2704965.3027665466</v>
          </cell>
          <cell r="X90">
            <v>9454921.9618347045</v>
          </cell>
        </row>
        <row r="91">
          <cell r="O91">
            <v>36800</v>
          </cell>
          <cell r="P91">
            <v>2369049.128691792</v>
          </cell>
          <cell r="Q91">
            <v>2983328.9513522061</v>
          </cell>
          <cell r="R91">
            <v>1387117.8985318656</v>
          </cell>
          <cell r="S91">
            <v>2686204.05249723</v>
          </cell>
          <cell r="X91">
            <v>9425700.0310730934</v>
          </cell>
        </row>
        <row r="92">
          <cell r="O92">
            <v>36831</v>
          </cell>
          <cell r="P92">
            <v>2350326.6996960812</v>
          </cell>
          <cell r="Q92">
            <v>2943326.270973044</v>
          </cell>
          <cell r="R92">
            <v>1371265.5591507647</v>
          </cell>
          <cell r="S92">
            <v>2654451.8426722516</v>
          </cell>
          <cell r="X92">
            <v>9319370.372492142</v>
          </cell>
        </row>
        <row r="93">
          <cell r="O93">
            <v>36861</v>
          </cell>
          <cell r="P93">
            <v>2415087.0837069331</v>
          </cell>
          <cell r="Q93">
            <v>3034037.3935266244</v>
          </cell>
          <cell r="R93">
            <v>1416916.2824624362</v>
          </cell>
          <cell r="S93">
            <v>2732596.0625571571</v>
          </cell>
          <cell r="X93">
            <v>9598636.8222531509</v>
          </cell>
        </row>
        <row r="94">
          <cell r="O94">
            <v>36892</v>
          </cell>
          <cell r="P94">
            <v>2562993.7746212292</v>
          </cell>
          <cell r="Q94">
            <v>3221135.4817501055</v>
          </cell>
          <cell r="R94">
            <v>1507744.3267828093</v>
          </cell>
          <cell r="S94">
            <v>2900900.427821165</v>
          </cell>
          <cell r="X94">
            <v>10192774.010975309</v>
          </cell>
        </row>
        <row r="95">
          <cell r="O95">
            <v>36923</v>
          </cell>
          <cell r="P95">
            <v>2616956.9578898679</v>
          </cell>
          <cell r="Q95">
            <v>3277548.2744686762</v>
          </cell>
          <cell r="R95">
            <v>1540130.7106648744</v>
          </cell>
          <cell r="S95">
            <v>2937777.0935933469</v>
          </cell>
          <cell r="X95">
            <v>10372413.036616765</v>
          </cell>
        </row>
        <row r="96">
          <cell r="O96">
            <v>36951</v>
          </cell>
          <cell r="P96">
            <v>2654298.8994913287</v>
          </cell>
          <cell r="Q96">
            <v>3325153.120722055</v>
          </cell>
          <cell r="R96">
            <v>1563437.7569755442</v>
          </cell>
          <cell r="S96">
            <v>2972328.3507422428</v>
          </cell>
          <cell r="X96">
            <v>10515218.127931172</v>
          </cell>
        </row>
        <row r="97">
          <cell r="O97">
            <v>36982</v>
          </cell>
          <cell r="P97">
            <v>2683815.3300144169</v>
          </cell>
          <cell r="Q97">
            <v>3357036.7921692585</v>
          </cell>
          <cell r="R97">
            <v>1577039.3157863023</v>
          </cell>
          <cell r="S97">
            <v>3002408.2212670231</v>
          </cell>
          <cell r="X97">
            <v>10620299.659237001</v>
          </cell>
        </row>
        <row r="98">
          <cell r="O98">
            <v>37012</v>
          </cell>
          <cell r="P98">
            <v>2762518.8680365132</v>
          </cell>
          <cell r="Q98">
            <v>3477623.4241426135</v>
          </cell>
          <cell r="R98">
            <v>1632829.6802768889</v>
          </cell>
          <cell r="S98">
            <v>3093506.6858301735</v>
          </cell>
          <cell r="X98">
            <v>10966478.65828619</v>
          </cell>
        </row>
        <row r="99">
          <cell r="O99">
            <v>37043</v>
          </cell>
          <cell r="P99">
            <v>2802105.4897827948</v>
          </cell>
          <cell r="Q99">
            <v>3530874.2035215618</v>
          </cell>
          <cell r="R99">
            <v>1658141.8915345911</v>
          </cell>
          <cell r="S99">
            <v>3132131.2557156202</v>
          </cell>
          <cell r="X99">
            <v>11123252.840554567</v>
          </cell>
        </row>
        <row r="100">
          <cell r="O100">
            <v>37073</v>
          </cell>
          <cell r="P100">
            <v>2823550.1686909967</v>
          </cell>
          <cell r="Q100">
            <v>3559032.097411118</v>
          </cell>
          <cell r="R100">
            <v>1671190.7972843049</v>
          </cell>
          <cell r="S100">
            <v>3146432.5786808338</v>
          </cell>
          <cell r="X100">
            <v>11200205.642067254</v>
          </cell>
        </row>
        <row r="101">
          <cell r="O101">
            <v>37104</v>
          </cell>
          <cell r="P101">
            <v>2931038.3636031309</v>
          </cell>
          <cell r="Q101">
            <v>3705149.3090774417</v>
          </cell>
          <cell r="R101">
            <v>1740726.4577749146</v>
          </cell>
          <cell r="S101">
            <v>3280285.2216221942</v>
          </cell>
          <cell r="X101">
            <v>11657199.352077682</v>
          </cell>
        </row>
        <row r="102">
          <cell r="O102">
            <v>37135</v>
          </cell>
          <cell r="P102">
            <v>2932247.6098535568</v>
          </cell>
          <cell r="Q102">
            <v>3713977.2396945939</v>
          </cell>
          <cell r="R102">
            <v>1748000.2157328075</v>
          </cell>
          <cell r="S102">
            <v>3283526.1728053209</v>
          </cell>
          <cell r="X102">
            <v>11677751.238086279</v>
          </cell>
        </row>
        <row r="103">
          <cell r="O103">
            <v>37165</v>
          </cell>
          <cell r="P103">
            <v>2938117.0432469947</v>
          </cell>
          <cell r="Q103">
            <v>3708626.5172697934</v>
          </cell>
          <cell r="R103">
            <v>1752325.2822403903</v>
          </cell>
          <cell r="S103">
            <v>3267759.763730519</v>
          </cell>
          <cell r="X103">
            <v>11666828.606487697</v>
          </cell>
        </row>
        <row r="104">
          <cell r="O104">
            <v>37196</v>
          </cell>
          <cell r="P104">
            <v>3030826.4141789069</v>
          </cell>
          <cell r="Q104">
            <v>3815740.7507071565</v>
          </cell>
          <cell r="R104">
            <v>1810791.6710704695</v>
          </cell>
          <cell r="S104">
            <v>3348850.9068408725</v>
          </cell>
          <cell r="X104">
            <v>12006209.742797405</v>
          </cell>
        </row>
        <row r="105">
          <cell r="O105">
            <v>37226</v>
          </cell>
          <cell r="P105">
            <v>3107194.602461766</v>
          </cell>
          <cell r="Q105">
            <v>3931570.8001368809</v>
          </cell>
          <cell r="R105">
            <v>1868144.5289538021</v>
          </cell>
          <cell r="S105">
            <v>3443400.6664195824</v>
          </cell>
          <cell r="X105">
            <v>12350310.597972032</v>
          </cell>
        </row>
        <row r="106">
          <cell r="O106">
            <v>37257</v>
          </cell>
          <cell r="P106">
            <v>3247381.0603181971</v>
          </cell>
          <cell r="Q106">
            <v>4115330.6400743183</v>
          </cell>
          <cell r="R106">
            <v>1956790.1985965304</v>
          </cell>
          <cell r="S106">
            <v>3599972.4090053216</v>
          </cell>
          <cell r="X106">
            <v>12919474.307994366</v>
          </cell>
        </row>
        <row r="107">
          <cell r="O107">
            <v>37288</v>
          </cell>
          <cell r="P107">
            <v>3348330.3484576503</v>
          </cell>
          <cell r="Q107">
            <v>4218280.5324775064</v>
          </cell>
          <cell r="R107">
            <v>2016244.2823631992</v>
          </cell>
          <cell r="S107">
            <v>3677767.1998534747</v>
          </cell>
          <cell r="X107">
            <v>13260622.36315183</v>
          </cell>
        </row>
        <row r="108">
          <cell r="O108">
            <v>37316</v>
          </cell>
          <cell r="P108">
            <v>3396899.3569492772</v>
          </cell>
          <cell r="Q108">
            <v>4289062.0632620007</v>
          </cell>
          <cell r="R108">
            <v>2045677.2946292264</v>
          </cell>
          <cell r="S108">
            <v>3720379.466362739</v>
          </cell>
          <cell r="X108">
            <v>13452018.181203242</v>
          </cell>
        </row>
        <row r="109">
          <cell r="O109">
            <v>37347</v>
          </cell>
          <cell r="P109">
            <v>3437223.7864001677</v>
          </cell>
          <cell r="Q109">
            <v>4319074.1614994891</v>
          </cell>
          <cell r="R109">
            <v>2065838.95797524</v>
          </cell>
          <cell r="S109">
            <v>3737649.558722306</v>
          </cell>
          <cell r="X109">
            <v>13559786.464597203</v>
          </cell>
        </row>
        <row r="110">
          <cell r="O110">
            <v>37377</v>
          </cell>
          <cell r="P110">
            <v>3533277.5136710033</v>
          </cell>
          <cell r="Q110">
            <v>4422736.0507147051</v>
          </cell>
          <cell r="R110">
            <v>2118229.511070455</v>
          </cell>
          <cell r="S110">
            <v>3823252.1583920112</v>
          </cell>
          <cell r="X110">
            <v>13897495.233848175</v>
          </cell>
        </row>
        <row r="111">
          <cell r="O111">
            <v>37408</v>
          </cell>
          <cell r="P111">
            <v>3534533.7776815342</v>
          </cell>
          <cell r="Q111">
            <v>4410837.4073890159</v>
          </cell>
          <cell r="R111">
            <v>2121122.0495535308</v>
          </cell>
          <cell r="S111">
            <v>3801445.4577389322</v>
          </cell>
          <cell r="X111">
            <v>13867938.692363013</v>
          </cell>
        </row>
        <row r="112">
          <cell r="O112">
            <v>37438</v>
          </cell>
          <cell r="P112">
            <v>3549217.4642298738</v>
          </cell>
          <cell r="Q112">
            <v>4429086.9445027206</v>
          </cell>
          <cell r="R112">
            <v>2127520.5991883194</v>
          </cell>
          <cell r="S112">
            <v>3811837.1649283222</v>
          </cell>
          <cell r="X112">
            <v>13917662.172849238</v>
          </cell>
        </row>
        <row r="113">
          <cell r="O113">
            <v>37469</v>
          </cell>
          <cell r="P113">
            <v>3689797.5622192998</v>
          </cell>
          <cell r="Q113">
            <v>4608774.7576480117</v>
          </cell>
          <cell r="R113">
            <v>2215841.205393469</v>
          </cell>
          <cell r="S113">
            <v>3962899.3887309465</v>
          </cell>
          <cell r="X113">
            <v>14477312.913991727</v>
          </cell>
        </row>
        <row r="114">
          <cell r="O114">
            <v>37500</v>
          </cell>
          <cell r="P114">
            <v>3710738.0463702427</v>
          </cell>
          <cell r="Q114">
            <v>4643878.6056920215</v>
          </cell>
          <cell r="R114">
            <v>2231860.9766132906</v>
          </cell>
          <cell r="S114">
            <v>3976850.2648160569</v>
          </cell>
          <cell r="X114">
            <v>14563327.893491611</v>
          </cell>
        </row>
        <row r="115">
          <cell r="O115">
            <v>37530</v>
          </cell>
          <cell r="P115">
            <v>3803869.5143817402</v>
          </cell>
          <cell r="Q115">
            <v>4769182.5552028297</v>
          </cell>
          <cell r="R115">
            <v>2292356.3457043921</v>
          </cell>
          <cell r="S115">
            <v>4077213.2676246809</v>
          </cell>
          <cell r="X115">
            <v>14942621.682913642</v>
          </cell>
        </row>
        <row r="116">
          <cell r="O116">
            <v>37561</v>
          </cell>
          <cell r="P116">
            <v>3910129.0579777751</v>
          </cell>
          <cell r="Q116">
            <v>4892219.9898467669</v>
          </cell>
          <cell r="R116">
            <v>2357484.6038455148</v>
          </cell>
          <cell r="S116">
            <v>4186925.4525377476</v>
          </cell>
          <cell r="X116">
            <v>15346759.104207804</v>
          </cell>
        </row>
        <row r="117">
          <cell r="O117">
            <v>37591</v>
          </cell>
          <cell r="P117">
            <v>4014459.2508131391</v>
          </cell>
          <cell r="Q117">
            <v>5034660.0706587518</v>
          </cell>
          <cell r="R117">
            <v>2417337.3520551482</v>
          </cell>
          <cell r="S117">
            <v>4287247.043500592</v>
          </cell>
          <cell r="X117">
            <v>15753703.717027631</v>
          </cell>
        </row>
        <row r="118">
          <cell r="O118">
            <v>37622</v>
          </cell>
          <cell r="P118">
            <v>4153614.6444560559</v>
          </cell>
          <cell r="Q118">
            <v>5167169.947197211</v>
          </cell>
          <cell r="R118">
            <v>2493970.6616936303</v>
          </cell>
          <cell r="S118">
            <v>4429183.3402112341</v>
          </cell>
          <cell r="X118">
            <v>16243938.593558131</v>
          </cell>
        </row>
        <row r="119">
          <cell r="O119">
            <v>37653</v>
          </cell>
          <cell r="P119">
            <v>4289029.2999006873</v>
          </cell>
          <cell r="Q119">
            <v>5294079.2893374451</v>
          </cell>
          <cell r="R119">
            <v>2556137.2225832748</v>
          </cell>
          <cell r="S119">
            <v>4550544.9645637004</v>
          </cell>
          <cell r="X119">
            <v>16689790.77638511</v>
          </cell>
        </row>
        <row r="120">
          <cell r="O120">
            <v>37681</v>
          </cell>
          <cell r="P120">
            <v>4290839.7985182861</v>
          </cell>
          <cell r="Q120">
            <v>5343135.8591980282</v>
          </cell>
          <cell r="R120">
            <v>2580828.992668502</v>
          </cell>
          <cell r="S120">
            <v>4573571.9920664951</v>
          </cell>
          <cell r="X120">
            <v>16788376.642451312</v>
          </cell>
        </row>
        <row r="121">
          <cell r="O121">
            <v>37712</v>
          </cell>
          <cell r="P121">
            <v>4462444.5796100721</v>
          </cell>
          <cell r="Q121">
            <v>5554831.4889524542</v>
          </cell>
          <cell r="R121">
            <v>2701334.9029158009</v>
          </cell>
          <cell r="S121">
            <v>4769509.8095458373</v>
          </cell>
          <cell r="X121">
            <v>17488120.781024165</v>
          </cell>
        </row>
        <row r="122">
          <cell r="O122">
            <v>37742</v>
          </cell>
          <cell r="P122">
            <v>4591319.6988062086</v>
          </cell>
          <cell r="Q122">
            <v>5720162.9956279909</v>
          </cell>
          <cell r="R122">
            <v>2787024.847232827</v>
          </cell>
          <cell r="S122">
            <v>4896465.1667236863</v>
          </cell>
          <cell r="X122">
            <v>17994972.708390713</v>
          </cell>
        </row>
        <row r="123">
          <cell r="O123">
            <v>37773</v>
          </cell>
          <cell r="P123">
            <v>4656641.5847969549</v>
          </cell>
          <cell r="Q123">
            <v>5807390.3677725624</v>
          </cell>
          <cell r="R123">
            <v>2833349.9381530895</v>
          </cell>
          <cell r="S123">
            <v>4955922.2716765404</v>
          </cell>
          <cell r="X123">
            <v>18253304.162399147</v>
          </cell>
        </row>
        <row r="124">
          <cell r="O124">
            <v>37803</v>
          </cell>
          <cell r="P124">
            <v>4762704.1457940591</v>
          </cell>
          <cell r="Q124">
            <v>5916603.4692198299</v>
          </cell>
          <cell r="R124">
            <v>2883003.432574694</v>
          </cell>
          <cell r="S124">
            <v>5060192.5995725887</v>
          </cell>
          <cell r="X124">
            <v>18622503.647161171</v>
          </cell>
        </row>
        <row r="125">
          <cell r="O125">
            <v>37834</v>
          </cell>
          <cell r="P125">
            <v>4900853.0656986739</v>
          </cell>
          <cell r="Q125">
            <v>6112336.4789150516</v>
          </cell>
          <cell r="R125">
            <v>2979592.1103387591</v>
          </cell>
          <cell r="S125">
            <v>5218860.3501412645</v>
          </cell>
          <cell r="X125">
            <v>19211642.00509375</v>
          </cell>
        </row>
        <row r="126">
          <cell r="O126">
            <v>37865</v>
          </cell>
          <cell r="P126">
            <v>5055481.5269777682</v>
          </cell>
          <cell r="Q126">
            <v>6306816.4956094716</v>
          </cell>
          <cell r="R126">
            <v>3083098.2601888962</v>
          </cell>
          <cell r="S126">
            <v>5382948.4935126016</v>
          </cell>
          <cell r="X126">
            <v>19828344.776288737</v>
          </cell>
        </row>
        <row r="127">
          <cell r="O127">
            <v>37895</v>
          </cell>
          <cell r="P127">
            <v>5219482.0131350029</v>
          </cell>
          <cell r="Q127">
            <v>6530763.2389657702</v>
          </cell>
          <cell r="R127">
            <v>3196418.2194416896</v>
          </cell>
          <cell r="S127">
            <v>5584853.6119006053</v>
          </cell>
          <cell r="X127">
            <v>20531517.083443068</v>
          </cell>
        </row>
        <row r="128">
          <cell r="O128">
            <v>37926</v>
          </cell>
          <cell r="P128">
            <v>5379776.4227166064</v>
          </cell>
          <cell r="Q128">
            <v>6730686.0052747605</v>
          </cell>
          <cell r="R128">
            <v>3302381.993886508</v>
          </cell>
          <cell r="S128">
            <v>5756620.7229115814</v>
          </cell>
          <cell r="X128">
            <v>21169465.144789457</v>
          </cell>
        </row>
        <row r="129">
          <cell r="O129">
            <v>37956</v>
          </cell>
          <cell r="P129">
            <v>5549694.2025924074</v>
          </cell>
          <cell r="Q129">
            <v>6934261.7735956879</v>
          </cell>
          <cell r="R129">
            <v>3408359.7076553726</v>
          </cell>
          <cell r="S129">
            <v>5951580.2032095566</v>
          </cell>
          <cell r="X129">
            <v>21843895.887053024</v>
          </cell>
        </row>
        <row r="130">
          <cell r="O130">
            <v>37987</v>
          </cell>
          <cell r="P130">
            <v>5575130.4049055027</v>
          </cell>
          <cell r="Q130">
            <v>6964714.5210882407</v>
          </cell>
          <cell r="R130">
            <v>3430132.8616451938</v>
          </cell>
          <cell r="S130">
            <v>5989465.7261769641</v>
          </cell>
          <cell r="X130">
            <v>21959443.513815902</v>
          </cell>
        </row>
        <row r="131">
          <cell r="O131">
            <v>38018</v>
          </cell>
          <cell r="P131">
            <v>5641289.2641432257</v>
          </cell>
          <cell r="Q131">
            <v>7029841.8456894932</v>
          </cell>
          <cell r="R131">
            <v>3478351.8539460972</v>
          </cell>
          <cell r="S131">
            <v>6054099.6334539428</v>
          </cell>
          <cell r="X131">
            <v>22203582.597232759</v>
          </cell>
        </row>
        <row r="132">
          <cell r="O132">
            <v>38047</v>
          </cell>
          <cell r="P132">
            <v>5893183.2906863354</v>
          </cell>
          <cell r="Q132">
            <v>7309413.3260056302</v>
          </cell>
          <cell r="R132">
            <v>3634801.7660496039</v>
          </cell>
          <cell r="S132">
            <v>6320293.0502762459</v>
          </cell>
          <cell r="X132">
            <v>23157691.433017816</v>
          </cell>
        </row>
        <row r="133">
          <cell r="O133">
            <v>38078</v>
          </cell>
          <cell r="P133">
            <v>5792847.8270813022</v>
          </cell>
          <cell r="Q133">
            <v>7170831.2394593088</v>
          </cell>
          <cell r="R133">
            <v>3574624.5355714327</v>
          </cell>
          <cell r="S133">
            <v>6197359.1318211742</v>
          </cell>
          <cell r="X133">
            <v>22735662.733933218</v>
          </cell>
        </row>
        <row r="134">
          <cell r="O134">
            <v>38108</v>
          </cell>
          <cell r="P134">
            <v>5849401.3481693417</v>
          </cell>
          <cell r="Q134">
            <v>7245348.7309989631</v>
          </cell>
          <cell r="R134">
            <v>3609706.3627019557</v>
          </cell>
          <cell r="S134">
            <v>6275072.5799960373</v>
          </cell>
          <cell r="X134">
            <v>22979529.021866299</v>
          </cell>
        </row>
        <row r="135">
          <cell r="O135">
            <v>38139</v>
          </cell>
          <cell r="P135">
            <v>5909403.2334088041</v>
          </cell>
          <cell r="Q135">
            <v>7333831.06826651</v>
          </cell>
          <cell r="R135">
            <v>3658424.392548312</v>
          </cell>
          <cell r="S135">
            <v>6342574.8548637843</v>
          </cell>
          <cell r="X135">
            <v>23244233.549087409</v>
          </cell>
        </row>
        <row r="136">
          <cell r="O136">
            <v>38169</v>
          </cell>
          <cell r="P136">
            <v>5878760.0482459068</v>
          </cell>
          <cell r="Q136">
            <v>7277914.6593102934</v>
          </cell>
          <cell r="R136">
            <v>3642496.002780986</v>
          </cell>
          <cell r="S136">
            <v>6311334.3501180587</v>
          </cell>
          <cell r="X136">
            <v>23110505.060455244</v>
          </cell>
        </row>
        <row r="137">
          <cell r="O137">
            <v>38200</v>
          </cell>
          <cell r="P137">
            <v>5979825.3107600361</v>
          </cell>
          <cell r="Q137">
            <v>7397978.3372157272</v>
          </cell>
          <cell r="R137">
            <v>3719081.5358661078</v>
          </cell>
          <cell r="S137">
            <v>6417169.2063434236</v>
          </cell>
          <cell r="X137">
            <v>23514054.390185293</v>
          </cell>
        </row>
        <row r="138">
          <cell r="O138">
            <v>38231</v>
          </cell>
          <cell r="P138">
            <v>6175331.8992225081</v>
          </cell>
          <cell r="Q138">
            <v>7627705.5769152064</v>
          </cell>
          <cell r="R138">
            <v>3841555.3409329015</v>
          </cell>
          <cell r="S138">
            <v>6622869.8597006863</v>
          </cell>
          <cell r="X138">
            <v>24267462.676771302</v>
          </cell>
        </row>
        <row r="139">
          <cell r="O139">
            <v>38261</v>
          </cell>
          <cell r="P139">
            <v>6323806.5284806509</v>
          </cell>
          <cell r="Q139">
            <v>7799411.0791127328</v>
          </cell>
          <cell r="R139">
            <v>3937752.7579881218</v>
          </cell>
          <cell r="S139">
            <v>6766853.6786145046</v>
          </cell>
          <cell r="X139">
            <v>24827824.04419601</v>
          </cell>
        </row>
        <row r="140">
          <cell r="O140">
            <v>38292</v>
          </cell>
          <cell r="P140">
            <v>6456286.206233792</v>
          </cell>
          <cell r="Q140">
            <v>7949218.7218622193</v>
          </cell>
          <cell r="R140">
            <v>4023784.7054797239</v>
          </cell>
          <cell r="S140">
            <v>6912472.8329165513</v>
          </cell>
          <cell r="X140">
            <v>25341762.466492284</v>
          </cell>
        </row>
        <row r="141">
          <cell r="O141">
            <v>38322</v>
          </cell>
          <cell r="P141">
            <v>6543398.3804496005</v>
          </cell>
          <cell r="Q141">
            <v>8039660.0607575811</v>
          </cell>
          <cell r="R141">
            <v>4075113.3548340001</v>
          </cell>
          <cell r="S141">
            <v>6992598.6008163504</v>
          </cell>
          <cell r="X141">
            <v>25650770.396857534</v>
          </cell>
        </row>
        <row r="142">
          <cell r="O142">
            <v>38353</v>
          </cell>
          <cell r="P142">
            <v>6680367.6262890147</v>
          </cell>
          <cell r="Q142">
            <v>8192454.5994444815</v>
          </cell>
          <cell r="R142">
            <v>4163500.2255410007</v>
          </cell>
          <cell r="S142">
            <v>7123309.7132847086</v>
          </cell>
          <cell r="X142">
            <v>26159632.164559204</v>
          </cell>
        </row>
        <row r="143">
          <cell r="O143">
            <v>38384</v>
          </cell>
          <cell r="P143">
            <v>6861973.1546741677</v>
          </cell>
          <cell r="Q143">
            <v>8428491.1213385276</v>
          </cell>
          <cell r="R143">
            <v>4281595.7820798475</v>
          </cell>
          <cell r="S143">
            <v>7320122.4901794605</v>
          </cell>
          <cell r="X143">
            <v>26892182.548272006</v>
          </cell>
        </row>
        <row r="144">
          <cell r="O144">
            <v>38412</v>
          </cell>
          <cell r="P144">
            <v>6778448.0430100756</v>
          </cell>
          <cell r="Q144">
            <v>8327023.8679027008</v>
          </cell>
          <cell r="R144">
            <v>4236629.5257893298</v>
          </cell>
          <cell r="S144">
            <v>7227185.7304827804</v>
          </cell>
          <cell r="X144">
            <v>26569287.167184889</v>
          </cell>
        </row>
        <row r="145">
          <cell r="O145">
            <v>38443</v>
          </cell>
          <cell r="P145">
            <v>6836239.6580279125</v>
          </cell>
          <cell r="Q145">
            <v>8400530.325899031</v>
          </cell>
          <cell r="R145">
            <v>4260441.1936518978</v>
          </cell>
          <cell r="S145">
            <v>7285584.7130438462</v>
          </cell>
          <cell r="X145">
            <v>26782795.89062269</v>
          </cell>
        </row>
        <row r="146">
          <cell r="O146">
            <v>38473</v>
          </cell>
          <cell r="P146">
            <v>6867829.7980516283</v>
          </cell>
          <cell r="Q146">
            <v>8440560.9878336824</v>
          </cell>
          <cell r="R146">
            <v>4291818.2025297843</v>
          </cell>
          <cell r="S146">
            <v>7331077.1849389244</v>
          </cell>
          <cell r="X146">
            <v>26931286.173354018</v>
          </cell>
        </row>
        <row r="147">
          <cell r="O147">
            <v>38504</v>
          </cell>
          <cell r="X147">
            <v>0</v>
          </cell>
        </row>
        <row r="148">
          <cell r="O148">
            <v>38534</v>
          </cell>
        </row>
        <row r="149">
          <cell r="O149">
            <v>38565</v>
          </cell>
        </row>
        <row r="150">
          <cell r="O150">
            <v>38596</v>
          </cell>
        </row>
        <row r="151">
          <cell r="O151">
            <v>38626</v>
          </cell>
        </row>
        <row r="152">
          <cell r="O152">
            <v>38657</v>
          </cell>
        </row>
        <row r="153">
          <cell r="O153">
            <v>38687</v>
          </cell>
        </row>
        <row r="155">
          <cell r="X155">
            <v>0</v>
          </cell>
        </row>
      </sheetData>
      <sheetData sheetId="12" refreshError="1"/>
      <sheetData sheetId="13" refreshError="1">
        <row r="166">
          <cell r="H166">
            <v>37347</v>
          </cell>
          <cell r="I166">
            <v>37377</v>
          </cell>
          <cell r="J166">
            <v>37408</v>
          </cell>
          <cell r="K166">
            <v>37438</v>
          </cell>
          <cell r="L166">
            <v>37469</v>
          </cell>
          <cell r="M166">
            <v>37500</v>
          </cell>
          <cell r="N166">
            <v>37530</v>
          </cell>
          <cell r="O166">
            <v>37561</v>
          </cell>
          <cell r="P166">
            <v>37591</v>
          </cell>
          <cell r="Q166">
            <v>37622</v>
          </cell>
          <cell r="R166">
            <v>37653</v>
          </cell>
          <cell r="S166">
            <v>37681</v>
          </cell>
          <cell r="T166">
            <v>37712</v>
          </cell>
          <cell r="U166">
            <v>37742</v>
          </cell>
          <cell r="V166">
            <v>37773</v>
          </cell>
          <cell r="W166">
            <v>37803</v>
          </cell>
          <cell r="X166">
            <v>37834</v>
          </cell>
          <cell r="Y166">
            <v>37865</v>
          </cell>
          <cell r="Z166">
            <v>37895</v>
          </cell>
          <cell r="AA166">
            <v>37926</v>
          </cell>
          <cell r="AB166">
            <v>37956</v>
          </cell>
          <cell r="AC166">
            <v>37987</v>
          </cell>
          <cell r="AD166">
            <v>38018</v>
          </cell>
          <cell r="AE166">
            <v>38047</v>
          </cell>
          <cell r="AF166">
            <v>38078</v>
          </cell>
          <cell r="AG166">
            <v>38108</v>
          </cell>
          <cell r="AH166">
            <v>38139</v>
          </cell>
          <cell r="AI166">
            <v>38169</v>
          </cell>
          <cell r="AJ166">
            <v>38200</v>
          </cell>
          <cell r="AK166">
            <v>38231</v>
          </cell>
          <cell r="AL166">
            <v>38261</v>
          </cell>
          <cell r="AM166">
            <v>38292</v>
          </cell>
          <cell r="AN166">
            <v>38322</v>
          </cell>
          <cell r="AO166">
            <v>38353</v>
          </cell>
          <cell r="AP166">
            <v>38384</v>
          </cell>
          <cell r="AQ166">
            <v>38412</v>
          </cell>
          <cell r="AR166">
            <v>38443</v>
          </cell>
          <cell r="AS166">
            <v>38473</v>
          </cell>
        </row>
        <row r="167">
          <cell r="H167">
            <v>36.457230760000002</v>
          </cell>
          <cell r="I167">
            <v>35.601059169999999</v>
          </cell>
          <cell r="J167">
            <v>35.358336399999999</v>
          </cell>
          <cell r="K167">
            <v>37.110127890000001</v>
          </cell>
          <cell r="L167">
            <v>57.379084800000001</v>
          </cell>
          <cell r="M167">
            <v>38.013242300000009</v>
          </cell>
          <cell r="N167">
            <v>38.257628539999999</v>
          </cell>
          <cell r="O167">
            <v>38.478313290000003</v>
          </cell>
          <cell r="P167">
            <v>38.415739620000011</v>
          </cell>
          <cell r="Q167">
            <v>59.763055589999993</v>
          </cell>
          <cell r="R167">
            <v>37.609282329999999</v>
          </cell>
          <cell r="S167">
            <v>38.724908219999996</v>
          </cell>
          <cell r="T167">
            <v>40.193512700000007</v>
          </cell>
          <cell r="U167">
            <v>38.46313880000001</v>
          </cell>
          <cell r="V167">
            <v>39.273051270000003</v>
          </cell>
          <cell r="W167">
            <v>39.661175380000003</v>
          </cell>
          <cell r="X167">
            <v>60.582979899999998</v>
          </cell>
          <cell r="Y167">
            <v>40.946103210000004</v>
          </cell>
          <cell r="Z167">
            <v>40.906487679999998</v>
          </cell>
          <cell r="AA167">
            <v>40.852490510000003</v>
          </cell>
          <cell r="AB167">
            <v>42.17728065</v>
          </cell>
          <cell r="AC167">
            <v>67.711766250000011</v>
          </cell>
          <cell r="AD167">
            <v>39.935248039999998</v>
          </cell>
          <cell r="AE167">
            <v>42.794227409999998</v>
          </cell>
          <cell r="AF167">
            <v>42.359522859999998</v>
          </cell>
          <cell r="AG167">
            <v>46.536996139999992</v>
          </cell>
          <cell r="AH167">
            <v>44.225432769999998</v>
          </cell>
          <cell r="AI167">
            <v>43.830633150000004</v>
          </cell>
          <cell r="AJ167">
            <v>67.807751890000006</v>
          </cell>
          <cell r="AK167">
            <v>45.084177339999997</v>
          </cell>
          <cell r="AL167">
            <v>46.868255669999996</v>
          </cell>
          <cell r="AM167">
            <v>44.412564259999996</v>
          </cell>
          <cell r="AN167">
            <v>49.083434760000003</v>
          </cell>
          <cell r="AO167">
            <v>72.626356740000006</v>
          </cell>
          <cell r="AP167">
            <v>45.660163109999999</v>
          </cell>
          <cell r="AQ167">
            <v>48.193830320000011</v>
          </cell>
          <cell r="AR167">
            <v>50.453242820000007</v>
          </cell>
          <cell r="AS167">
            <v>47.88856655</v>
          </cell>
        </row>
        <row r="168">
          <cell r="H168">
            <v>44.994150729999994</v>
          </cell>
          <cell r="I168">
            <v>43.645781980000002</v>
          </cell>
          <cell r="J168">
            <v>43.233355320000001</v>
          </cell>
          <cell r="K168">
            <v>44.445426930000004</v>
          </cell>
          <cell r="L168">
            <v>70.019824540000002</v>
          </cell>
          <cell r="M168">
            <v>46.200986539999995</v>
          </cell>
          <cell r="N168">
            <v>47.149475160000001</v>
          </cell>
          <cell r="O168">
            <v>46.011703170000004</v>
          </cell>
          <cell r="P168">
            <v>49.153909460000001</v>
          </cell>
          <cell r="Q168">
            <v>73.564463610000004</v>
          </cell>
          <cell r="R168">
            <v>47.317389759999998</v>
          </cell>
          <cell r="S168">
            <v>47.270834479999998</v>
          </cell>
          <cell r="T168">
            <v>48.268423780000006</v>
          </cell>
          <cell r="U168">
            <v>47.53946646</v>
          </cell>
          <cell r="V168">
            <v>47.156901220000009</v>
          </cell>
          <cell r="W168">
            <v>48.105674779999994</v>
          </cell>
          <cell r="X168">
            <v>73.53158418999999</v>
          </cell>
          <cell r="Y168">
            <v>49.761700080000004</v>
          </cell>
          <cell r="Z168">
            <v>50.050521750000001</v>
          </cell>
          <cell r="AA168">
            <v>49.111794459999999</v>
          </cell>
          <cell r="AB168">
            <v>49.949141500000003</v>
          </cell>
          <cell r="AC168">
            <v>79.549151040000012</v>
          </cell>
          <cell r="AD168">
            <v>51.665814480000002</v>
          </cell>
          <cell r="AE168">
            <v>51.508390160000005</v>
          </cell>
          <cell r="AF168">
            <v>52.949214749999989</v>
          </cell>
          <cell r="AG168">
            <v>52.155336810000001</v>
          </cell>
          <cell r="AH168">
            <v>52.285627740000002</v>
          </cell>
          <cell r="AI168">
            <v>51.447948950000004</v>
          </cell>
          <cell r="AJ168">
            <v>81.692839579999998</v>
          </cell>
          <cell r="AK168">
            <v>52.281297989999992</v>
          </cell>
          <cell r="AL168">
            <v>53.337951630000006</v>
          </cell>
          <cell r="AM168">
            <v>52.198147409999997</v>
          </cell>
          <cell r="AN168">
            <v>54.104449289999998</v>
          </cell>
          <cell r="AO168">
            <v>84.569594179999996</v>
          </cell>
          <cell r="AP168">
            <v>52.635777090000005</v>
          </cell>
          <cell r="AQ168">
            <v>54.717590859999987</v>
          </cell>
          <cell r="AR168">
            <v>55.456620689999987</v>
          </cell>
          <cell r="AS168">
            <v>55.376456069999996</v>
          </cell>
        </row>
        <row r="169">
          <cell r="H169">
            <v>24.540563819999999</v>
          </cell>
          <cell r="I169">
            <v>23.318177500000001</v>
          </cell>
          <cell r="J169">
            <v>23.66288454</v>
          </cell>
          <cell r="K169">
            <v>23.992856349999997</v>
          </cell>
          <cell r="L169">
            <v>36.627677370000001</v>
          </cell>
          <cell r="M169">
            <v>25.228574250000001</v>
          </cell>
          <cell r="N169">
            <v>25.65789504</v>
          </cell>
          <cell r="O169">
            <v>25.346356230000001</v>
          </cell>
          <cell r="P169">
            <v>25.954933510000004</v>
          </cell>
          <cell r="Q169">
            <v>38.208010190000003</v>
          </cell>
          <cell r="R169">
            <v>25.419390219999997</v>
          </cell>
          <cell r="S169">
            <v>26.095709870000004</v>
          </cell>
          <cell r="T169">
            <v>26.190175270000001</v>
          </cell>
          <cell r="U169">
            <v>26.699330920000001</v>
          </cell>
          <cell r="V169">
            <v>26.279965600000004</v>
          </cell>
          <cell r="W169">
            <v>26.577760389999998</v>
          </cell>
          <cell r="X169">
            <v>39.879856260000004</v>
          </cell>
          <cell r="Y169">
            <v>28.400350200000002</v>
          </cell>
          <cell r="Z169">
            <v>27.79356091</v>
          </cell>
          <cell r="AA169">
            <v>27.306460209999997</v>
          </cell>
          <cell r="AB169">
            <v>28.267474620000002</v>
          </cell>
          <cell r="AC169">
            <v>42.676005109999998</v>
          </cell>
          <cell r="AD169">
            <v>28.472868940000001</v>
          </cell>
          <cell r="AE169">
            <v>29.229445559999998</v>
          </cell>
          <cell r="AF169">
            <v>29.047408149999999</v>
          </cell>
          <cell r="AG169">
            <v>28.960072619999998</v>
          </cell>
          <cell r="AH169">
            <v>27.971597580000001</v>
          </cell>
          <cell r="AI169">
            <v>28.656697409999996</v>
          </cell>
          <cell r="AJ169">
            <v>42.369818120000005</v>
          </cell>
          <cell r="AK169">
            <v>28.81147825</v>
          </cell>
          <cell r="AL169">
            <v>27.761970060000003</v>
          </cell>
          <cell r="AM169">
            <v>29.093039400000002</v>
          </cell>
          <cell r="AN169">
            <v>30.748349409999999</v>
          </cell>
          <cell r="AO169">
            <v>46.968059759999996</v>
          </cell>
          <cell r="AP169">
            <v>30.663326590000004</v>
          </cell>
          <cell r="AQ169">
            <v>31.810897809999997</v>
          </cell>
          <cell r="AR169">
            <v>30.668046380450996</v>
          </cell>
          <cell r="AS169">
            <v>34.576986810000001</v>
          </cell>
        </row>
        <row r="170">
          <cell r="H170">
            <v>40.257570539999996</v>
          </cell>
          <cell r="I170">
            <v>38.561021939999996</v>
          </cell>
          <cell r="J170">
            <v>38.528511539999997</v>
          </cell>
          <cell r="K170">
            <v>38.956290280000005</v>
          </cell>
          <cell r="L170">
            <v>61.205202870000008</v>
          </cell>
          <cell r="M170">
            <v>43.796724909999995</v>
          </cell>
          <cell r="N170">
            <v>40.543682060000002</v>
          </cell>
          <cell r="O170">
            <v>40.818002679999999</v>
          </cell>
          <cell r="P170">
            <v>40.442329699999995</v>
          </cell>
          <cell r="Q170">
            <v>66.167108749999997</v>
          </cell>
          <cell r="R170">
            <v>40.102424549999995</v>
          </cell>
          <cell r="S170">
            <v>40.470103419999994</v>
          </cell>
          <cell r="T170">
            <v>40.800927790000003</v>
          </cell>
          <cell r="U170">
            <v>39.029699119999997</v>
          </cell>
          <cell r="V170">
            <v>40.389954689999996</v>
          </cell>
          <cell r="W170">
            <v>40.847259980000004</v>
          </cell>
          <cell r="X170">
            <v>64.393581730000008</v>
          </cell>
          <cell r="Y170">
            <v>42.812163390000002</v>
          </cell>
          <cell r="Z170">
            <v>41.941798080000005</v>
          </cell>
          <cell r="AA170">
            <v>42.310284250000002</v>
          </cell>
          <cell r="AB170">
            <v>41.702831599999996</v>
          </cell>
          <cell r="AC170">
            <v>68.944762670000003</v>
          </cell>
          <cell r="AD170">
            <v>42.169144170000003</v>
          </cell>
          <cell r="AE170">
            <v>43.370945379999988</v>
          </cell>
          <cell r="AF170">
            <v>43.381656139999997</v>
          </cell>
          <cell r="AG170">
            <v>42.555136129999994</v>
          </cell>
          <cell r="AH170">
            <v>41.294781400000005</v>
          </cell>
          <cell r="AI170">
            <v>41.259274790000013</v>
          </cell>
          <cell r="AJ170">
            <v>63.262292239999994</v>
          </cell>
          <cell r="AK170">
            <v>43.534429869999997</v>
          </cell>
          <cell r="AL170">
            <v>40.724850719999999</v>
          </cell>
          <cell r="AM170">
            <v>41.947345070000004</v>
          </cell>
          <cell r="AN170">
            <v>41.440350420000001</v>
          </cell>
          <cell r="AO170">
            <v>70.425915840000002</v>
          </cell>
          <cell r="AP170">
            <v>44.805574059999984</v>
          </cell>
          <cell r="AQ170">
            <v>45.516405880000008</v>
          </cell>
          <cell r="AR170">
            <v>47.527181049999996</v>
          </cell>
          <cell r="AS170">
            <v>47.37218841</v>
          </cell>
        </row>
        <row r="171">
          <cell r="H171">
            <v>146.24951584999999</v>
          </cell>
          <cell r="I171">
            <v>141.12604059</v>
          </cell>
          <cell r="J171">
            <v>140.78308779999998</v>
          </cell>
          <cell r="K171">
            <v>144.50470145</v>
          </cell>
          <cell r="L171">
            <v>225.23178958</v>
          </cell>
          <cell r="M171">
            <v>153.23952800000001</v>
          </cell>
          <cell r="N171">
            <v>151.6086808</v>
          </cell>
          <cell r="O171">
            <v>150.65437537</v>
          </cell>
          <cell r="P171">
            <v>153.96691229000001</v>
          </cell>
          <cell r="Q171">
            <v>237.70263813999998</v>
          </cell>
          <cell r="R171">
            <v>150.44848686</v>
          </cell>
          <cell r="S171">
            <v>152.56155598999999</v>
          </cell>
          <cell r="T171">
            <v>155.45303954000002</v>
          </cell>
          <cell r="U171">
            <v>151.73163530000002</v>
          </cell>
          <cell r="V171">
            <v>153.09987278</v>
          </cell>
          <cell r="W171">
            <v>155.19187052999999</v>
          </cell>
          <cell r="X171">
            <v>238.38800207999998</v>
          </cell>
          <cell r="Y171">
            <v>161.92031688000003</v>
          </cell>
          <cell r="Z171">
            <v>160.69236842000001</v>
          </cell>
          <cell r="AA171">
            <v>159.58102943</v>
          </cell>
          <cell r="AB171">
            <v>162.09672836999999</v>
          </cell>
          <cell r="AC171">
            <v>258.88168507</v>
          </cell>
          <cell r="AD171">
            <v>162.24307562999999</v>
          </cell>
          <cell r="AE171">
            <v>166.90300850999998</v>
          </cell>
          <cell r="AF171">
            <v>167.73780189999997</v>
          </cell>
          <cell r="AG171">
            <v>170.20754169999998</v>
          </cell>
          <cell r="AH171">
            <v>165.77743949000001</v>
          </cell>
          <cell r="AI171">
            <v>165.19455430000002</v>
          </cell>
          <cell r="AJ171">
            <v>255.13270183</v>
          </cell>
          <cell r="AK171">
            <v>169.71138344999997</v>
          </cell>
          <cell r="AL171">
            <v>168.69302808</v>
          </cell>
          <cell r="AM171">
            <v>167.65109614000002</v>
          </cell>
          <cell r="AN171">
            <v>175.37658388</v>
          </cell>
          <cell r="AO171">
            <v>274.58992652000001</v>
          </cell>
          <cell r="AP171">
            <v>173.76484084999998</v>
          </cell>
          <cell r="AQ171">
            <v>180.23872487</v>
          </cell>
          <cell r="AR171">
            <v>184.10509094045099</v>
          </cell>
          <cell r="AS171">
            <v>185.21419784</v>
          </cell>
        </row>
      </sheetData>
      <sheetData sheetId="14" refreshError="1"/>
      <sheetData sheetId="15" refreshError="1">
        <row r="4">
          <cell r="C4" t="str">
            <v xml:space="preserve">Horizonte </v>
          </cell>
          <cell r="D4" t="str">
            <v>Integra</v>
          </cell>
          <cell r="E4" t="str">
            <v>Profuturo</v>
          </cell>
          <cell r="F4" t="str">
            <v>Unión Vida</v>
          </cell>
          <cell r="G4" t="str">
            <v>UNIÓN 1/</v>
          </cell>
          <cell r="H4" t="str">
            <v>EL ROBLE 2/</v>
          </cell>
          <cell r="I4" t="str">
            <v>PROVIDENCIA1/</v>
          </cell>
          <cell r="J4" t="str">
            <v>MEGAFONDO 3/</v>
          </cell>
          <cell r="K4" t="str">
            <v>SISTEMA</v>
          </cell>
          <cell r="L4" t="str">
            <v>Ren Mínima</v>
          </cell>
          <cell r="M4" t="str">
            <v>IPC</v>
          </cell>
          <cell r="N4" t="str">
            <v>Tasa Anual Saldo CDBCR</v>
          </cell>
          <cell r="O4" t="str">
            <v>Tasa Mens CDBCR</v>
          </cell>
          <cell r="P4" t="str">
            <v>Tasa Real</v>
          </cell>
        </row>
        <row r="5">
          <cell r="B5">
            <v>34547</v>
          </cell>
          <cell r="C5">
            <v>10.8771</v>
          </cell>
          <cell r="D5">
            <v>9.8391999999999999</v>
          </cell>
          <cell r="E5">
            <v>13.484400000000001</v>
          </cell>
          <cell r="F5">
            <v>14.062799999999999</v>
          </cell>
          <cell r="G5">
            <v>11.7644</v>
          </cell>
          <cell r="H5">
            <v>12.4346</v>
          </cell>
          <cell r="I5">
            <v>12.542999999999999</v>
          </cell>
          <cell r="J5">
            <v>13.7</v>
          </cell>
          <cell r="K5">
            <v>11.72</v>
          </cell>
          <cell r="M5">
            <v>102.42011101125648</v>
          </cell>
          <cell r="N5">
            <v>13.7</v>
          </cell>
          <cell r="O5">
            <v>1.0756878202714981</v>
          </cell>
        </row>
        <row r="6">
          <cell r="B6">
            <v>34578</v>
          </cell>
          <cell r="C6">
            <v>12.301500000000001</v>
          </cell>
          <cell r="D6">
            <v>11.327400000000001</v>
          </cell>
          <cell r="E6">
            <v>15.005000000000001</v>
          </cell>
          <cell r="F6">
            <v>15.9963</v>
          </cell>
          <cell r="G6">
            <v>11.631600000000001</v>
          </cell>
          <cell r="H6">
            <v>14.018700000000001</v>
          </cell>
          <cell r="I6">
            <v>14.7964</v>
          </cell>
          <cell r="K6">
            <v>12.6296</v>
          </cell>
          <cell r="M6">
            <v>102.94794508187941</v>
          </cell>
          <cell r="N6">
            <v>14.6</v>
          </cell>
          <cell r="O6">
            <v>1.1421197676646511</v>
          </cell>
        </row>
        <row r="7">
          <cell r="B7">
            <v>34608</v>
          </cell>
          <cell r="C7">
            <v>12.244999999999999</v>
          </cell>
          <cell r="D7">
            <v>11.0146</v>
          </cell>
          <cell r="E7">
            <v>15.1485</v>
          </cell>
          <cell r="F7">
            <v>16.0244</v>
          </cell>
          <cell r="G7">
            <v>11.9787</v>
          </cell>
          <cell r="H7">
            <v>11.985900000000001</v>
          </cell>
          <cell r="I7">
            <v>14.3734</v>
          </cell>
          <cell r="K7">
            <v>12.4664</v>
          </cell>
          <cell r="M7">
            <v>103.24262167841599</v>
          </cell>
          <cell r="N7">
            <v>14.9</v>
          </cell>
          <cell r="O7">
            <v>1.1641575009651461</v>
          </cell>
        </row>
        <row r="8">
          <cell r="B8">
            <v>34639</v>
          </cell>
          <cell r="C8">
            <v>10.0405</v>
          </cell>
          <cell r="D8">
            <v>8.8491</v>
          </cell>
          <cell r="E8">
            <v>12.251099999999999</v>
          </cell>
          <cell r="F8">
            <v>12.8682</v>
          </cell>
          <cell r="G8">
            <v>9.0542999999999996</v>
          </cell>
          <cell r="H8">
            <v>9.7387999999999995</v>
          </cell>
          <cell r="K8">
            <v>9.9649000000000001</v>
          </cell>
          <cell r="M8">
            <v>104.50314849742108</v>
          </cell>
          <cell r="N8">
            <v>15</v>
          </cell>
          <cell r="O8">
            <v>1.171491691985338</v>
          </cell>
        </row>
        <row r="9">
          <cell r="B9">
            <v>34669</v>
          </cell>
          <cell r="C9">
            <v>8.5974000000000004</v>
          </cell>
          <cell r="D9">
            <v>7.9245999999999999</v>
          </cell>
          <cell r="E9">
            <v>10.616899999999999</v>
          </cell>
          <cell r="F9">
            <v>10.2438</v>
          </cell>
          <cell r="G9">
            <v>7.8662000000000001</v>
          </cell>
          <cell r="H9">
            <v>7.4741</v>
          </cell>
          <cell r="K9">
            <v>8.5828000000000007</v>
          </cell>
          <cell r="M9">
            <v>105.11710933947434</v>
          </cell>
          <cell r="N9">
            <v>15</v>
          </cell>
          <cell r="O9">
            <v>1.171491691985338</v>
          </cell>
        </row>
        <row r="10">
          <cell r="B10">
            <v>34700</v>
          </cell>
          <cell r="C10">
            <v>6.1698000000000004</v>
          </cell>
          <cell r="D10">
            <v>5.1283000000000003</v>
          </cell>
          <cell r="E10">
            <v>7.2321999999999997</v>
          </cell>
          <cell r="F10">
            <v>7.3632999999999997</v>
          </cell>
          <cell r="G10">
            <v>5.5762999999999998</v>
          </cell>
          <cell r="H10">
            <v>5.1990999999999996</v>
          </cell>
          <cell r="K10">
            <v>5.9032999999999998</v>
          </cell>
          <cell r="M10">
            <v>105.51</v>
          </cell>
          <cell r="N10">
            <v>14.9</v>
          </cell>
          <cell r="O10">
            <v>1.1641575009651461</v>
          </cell>
        </row>
        <row r="11">
          <cell r="B11">
            <v>34731</v>
          </cell>
          <cell r="C11">
            <v>3.1776</v>
          </cell>
          <cell r="D11">
            <v>2.4685999999999999</v>
          </cell>
          <cell r="E11">
            <v>4.1184000000000003</v>
          </cell>
          <cell r="F11">
            <v>5.0618999999999996</v>
          </cell>
          <cell r="G11">
            <v>3.1890000000000001</v>
          </cell>
          <cell r="H11">
            <v>2.4841000000000002</v>
          </cell>
          <cell r="K11">
            <v>3.1564000000000001</v>
          </cell>
          <cell r="M11">
            <v>106.71</v>
          </cell>
          <cell r="N11">
            <v>15</v>
          </cell>
          <cell r="O11">
            <v>1.171491691985338</v>
          </cell>
        </row>
        <row r="12">
          <cell r="B12">
            <v>34759</v>
          </cell>
          <cell r="C12">
            <v>2.8738999999999999</v>
          </cell>
          <cell r="D12">
            <v>2.2521</v>
          </cell>
          <cell r="E12">
            <v>3.8704000000000001</v>
          </cell>
          <cell r="F12">
            <v>4.8807999999999998</v>
          </cell>
          <cell r="G12">
            <v>3.1798000000000002</v>
          </cell>
          <cell r="H12">
            <v>1.1779999999999999</v>
          </cell>
          <cell r="K12">
            <v>2.8763999999999998</v>
          </cell>
          <cell r="M12">
            <v>108.17</v>
          </cell>
          <cell r="N12">
            <v>15.8</v>
          </cell>
          <cell r="O12">
            <v>1.2299556585700477</v>
          </cell>
        </row>
        <row r="13">
          <cell r="B13">
            <v>34790</v>
          </cell>
          <cell r="C13">
            <v>5.0170000000000003</v>
          </cell>
          <cell r="D13">
            <v>4.6547999999999998</v>
          </cell>
          <cell r="E13">
            <v>6.5595999999999997</v>
          </cell>
          <cell r="F13">
            <v>5.3224999999999998</v>
          </cell>
          <cell r="G13">
            <v>5.7803000000000004</v>
          </cell>
          <cell r="H13">
            <v>3.2458999999999998</v>
          </cell>
          <cell r="K13">
            <v>5.1714000000000002</v>
          </cell>
          <cell r="M13">
            <v>109.24</v>
          </cell>
          <cell r="N13">
            <v>18.5</v>
          </cell>
          <cell r="O13">
            <v>1.4245748385667056</v>
          </cell>
        </row>
        <row r="14">
          <cell r="B14">
            <v>34820</v>
          </cell>
          <cell r="C14">
            <v>5.5083000000000002</v>
          </cell>
          <cell r="D14">
            <v>5.1791</v>
          </cell>
          <cell r="E14">
            <v>6.6534000000000004</v>
          </cell>
          <cell r="F14">
            <v>5.0682999999999998</v>
          </cell>
          <cell r="G14">
            <v>6.3749000000000002</v>
          </cell>
          <cell r="H14">
            <v>3.1427999999999998</v>
          </cell>
          <cell r="K14">
            <v>5.5494000000000003</v>
          </cell>
          <cell r="M14">
            <v>110.15</v>
          </cell>
          <cell r="N14">
            <v>19.899999999999999</v>
          </cell>
          <cell r="O14">
            <v>1.5238935953279853</v>
          </cell>
        </row>
        <row r="15">
          <cell r="B15">
            <v>34851</v>
          </cell>
          <cell r="C15">
            <v>4.3899999999999997</v>
          </cell>
          <cell r="D15">
            <v>4.0525000000000002</v>
          </cell>
          <cell r="E15">
            <v>5.1193</v>
          </cell>
          <cell r="F15">
            <v>4.2643000000000004</v>
          </cell>
          <cell r="G15">
            <v>5.5006000000000004</v>
          </cell>
          <cell r="H15">
            <v>1.8903000000000001</v>
          </cell>
          <cell r="K15">
            <v>4.4146999999999998</v>
          </cell>
          <cell r="M15">
            <v>111.04</v>
          </cell>
          <cell r="N15">
            <v>18.899999999999999</v>
          </cell>
          <cell r="O15">
            <v>1.4530609136026662</v>
          </cell>
        </row>
        <row r="16">
          <cell r="B16">
            <v>34881</v>
          </cell>
          <cell r="C16">
            <v>6.1978999999999997</v>
          </cell>
          <cell r="D16">
            <v>5.6989000000000001</v>
          </cell>
          <cell r="E16">
            <v>6.9610000000000003</v>
          </cell>
          <cell r="F16">
            <v>5.6360999999999999</v>
          </cell>
          <cell r="G16">
            <v>6.9732000000000003</v>
          </cell>
          <cell r="H16">
            <v>6.1886000000000001</v>
          </cell>
          <cell r="K16">
            <v>6.2723000000000004</v>
          </cell>
          <cell r="M16">
            <v>111.67</v>
          </cell>
          <cell r="N16">
            <v>18.8</v>
          </cell>
          <cell r="O16">
            <v>1.4459476398528182</v>
          </cell>
        </row>
        <row r="17">
          <cell r="B17">
            <v>34912</v>
          </cell>
          <cell r="C17">
            <v>6.4917999999999996</v>
          </cell>
          <cell r="D17">
            <v>6.0030999999999999</v>
          </cell>
          <cell r="E17">
            <v>6.9249999999999998</v>
          </cell>
          <cell r="F17">
            <v>5.5419999999999998</v>
          </cell>
          <cell r="G17">
            <v>6.8663999999999996</v>
          </cell>
          <cell r="H17">
            <v>6.5392000000000001</v>
          </cell>
          <cell r="K17">
            <v>6.4316000000000004</v>
          </cell>
          <cell r="M17">
            <v>112.83</v>
          </cell>
          <cell r="N17">
            <v>18.3</v>
          </cell>
          <cell r="O17">
            <v>1.4102987320446125</v>
          </cell>
        </row>
        <row r="18">
          <cell r="B18">
            <v>34943</v>
          </cell>
          <cell r="C18">
            <v>5.7953999999999999</v>
          </cell>
          <cell r="D18">
            <v>5.6180000000000003</v>
          </cell>
          <cell r="E18">
            <v>6.0392000000000001</v>
          </cell>
          <cell r="F18">
            <v>4.9188999999999998</v>
          </cell>
          <cell r="G18">
            <v>6.1790000000000003</v>
          </cell>
          <cell r="H18">
            <v>5.0092999999999996</v>
          </cell>
          <cell r="K18">
            <v>5.7469999999999999</v>
          </cell>
          <cell r="M18">
            <v>113.27</v>
          </cell>
          <cell r="N18">
            <v>16</v>
          </cell>
          <cell r="O18">
            <v>1.2445137919713467</v>
          </cell>
        </row>
        <row r="19">
          <cell r="B19">
            <v>34973</v>
          </cell>
          <cell r="C19">
            <v>3.9944000000000002</v>
          </cell>
          <cell r="D19">
            <v>3.7522000000000002</v>
          </cell>
          <cell r="E19">
            <v>3.8449</v>
          </cell>
          <cell r="F19">
            <v>3.3069000000000002</v>
          </cell>
          <cell r="G19">
            <v>3.7972000000000001</v>
          </cell>
          <cell r="H19">
            <v>2.2677999999999998</v>
          </cell>
          <cell r="K19">
            <v>3.7052</v>
          </cell>
          <cell r="M19">
            <v>113.85</v>
          </cell>
          <cell r="N19">
            <v>14.5</v>
          </cell>
          <cell r="O19">
            <v>1.1347621038123146</v>
          </cell>
        </row>
        <row r="20">
          <cell r="B20">
            <v>35004</v>
          </cell>
          <cell r="C20">
            <v>3.5937999999999999</v>
          </cell>
          <cell r="D20">
            <v>3.2218</v>
          </cell>
          <cell r="E20">
            <v>3.5091999999999999</v>
          </cell>
          <cell r="F20">
            <v>3.1320999999999999</v>
          </cell>
          <cell r="G20">
            <v>3.2551000000000001</v>
          </cell>
          <cell r="H20">
            <v>1.1734</v>
          </cell>
          <cell r="K20">
            <v>3.2122000000000002</v>
          </cell>
          <cell r="M20">
            <v>115.26</v>
          </cell>
          <cell r="N20">
            <v>12.4</v>
          </cell>
          <cell r="O20">
            <v>0.97887453502294441</v>
          </cell>
        </row>
        <row r="21">
          <cell r="B21">
            <v>35034</v>
          </cell>
          <cell r="C21">
            <v>6.0130999999999997</v>
          </cell>
          <cell r="D21">
            <v>5.3254000000000001</v>
          </cell>
          <cell r="E21">
            <v>5.9188000000000001</v>
          </cell>
          <cell r="F21">
            <v>5.3913000000000002</v>
          </cell>
          <cell r="G21">
            <v>5.8357000000000001</v>
          </cell>
          <cell r="H21">
            <v>3.5192000000000001</v>
          </cell>
          <cell r="K21">
            <v>5.55</v>
          </cell>
          <cell r="M21">
            <v>115.87</v>
          </cell>
          <cell r="N21">
            <v>14.7</v>
          </cell>
          <cell r="O21">
            <v>1.1494715485939944</v>
          </cell>
        </row>
        <row r="22">
          <cell r="B22">
            <v>35065</v>
          </cell>
          <cell r="C22">
            <v>7.6452</v>
          </cell>
          <cell r="D22">
            <v>7.7992999999999997</v>
          </cell>
          <cell r="E22">
            <v>9.0556999999999999</v>
          </cell>
          <cell r="F22">
            <v>6.8137999999999996</v>
          </cell>
          <cell r="G22">
            <v>7.8644999999999996</v>
          </cell>
          <cell r="H22">
            <v>5.2030000000000003</v>
          </cell>
          <cell r="K22">
            <v>7.7312000000000003</v>
          </cell>
          <cell r="M22">
            <v>117.31</v>
          </cell>
          <cell r="N22">
            <v>13.4</v>
          </cell>
          <cell r="O22">
            <v>1.0534366928747652</v>
          </cell>
        </row>
        <row r="23">
          <cell r="B23">
            <v>35096</v>
          </cell>
          <cell r="C23">
            <v>9.5103000000000009</v>
          </cell>
          <cell r="D23">
            <v>10.217599999999999</v>
          </cell>
          <cell r="E23">
            <v>12.429399999999999</v>
          </cell>
          <cell r="F23">
            <v>8.7722999999999995</v>
          </cell>
          <cell r="G23">
            <v>9.6857000000000006</v>
          </cell>
          <cell r="H23">
            <v>8.0457000000000001</v>
          </cell>
          <cell r="K23">
            <v>10.061</v>
          </cell>
          <cell r="M23">
            <v>119.11</v>
          </cell>
          <cell r="N23">
            <v>11.5</v>
          </cell>
          <cell r="O23">
            <v>0.91124684369046083</v>
          </cell>
        </row>
        <row r="24">
          <cell r="B24">
            <v>35125</v>
          </cell>
          <cell r="C24">
            <v>7.2599</v>
          </cell>
          <cell r="D24">
            <v>8.2723999999999993</v>
          </cell>
          <cell r="E24">
            <v>9.8780000000000001</v>
          </cell>
          <cell r="F24">
            <v>6.7981999999999996</v>
          </cell>
          <cell r="G24">
            <v>7.4607000000000001</v>
          </cell>
          <cell r="H24">
            <v>5.5761000000000003</v>
          </cell>
          <cell r="K24">
            <v>7.8601999999999999</v>
          </cell>
          <cell r="M24">
            <v>120.75</v>
          </cell>
          <cell r="N24">
            <v>11.7</v>
          </cell>
          <cell r="O24">
            <v>0.92631835047352062</v>
          </cell>
        </row>
        <row r="25">
          <cell r="B25">
            <v>35156</v>
          </cell>
          <cell r="C25">
            <v>5.1276999999999999</v>
          </cell>
          <cell r="D25">
            <v>6.3181000000000003</v>
          </cell>
          <cell r="E25">
            <v>7.7778999999999998</v>
          </cell>
          <cell r="F25">
            <v>5.8883000000000001</v>
          </cell>
          <cell r="G25">
            <v>5.4720000000000004</v>
          </cell>
          <cell r="H25">
            <v>3.8273999999999999</v>
          </cell>
          <cell r="K25">
            <v>5.9029999999999996</v>
          </cell>
          <cell r="M25">
            <v>121.8</v>
          </cell>
          <cell r="N25">
            <v>12.9</v>
          </cell>
          <cell r="O25">
            <v>1.0162312880815705</v>
          </cell>
        </row>
        <row r="26">
          <cell r="B26">
            <v>35186</v>
          </cell>
          <cell r="C26">
            <v>5.1520999999999999</v>
          </cell>
          <cell r="D26">
            <v>6.6284999999999998</v>
          </cell>
          <cell r="E26">
            <v>8.2600999999999996</v>
          </cell>
          <cell r="F26">
            <v>6.4283000000000001</v>
          </cell>
          <cell r="G26">
            <v>5.5452000000000004</v>
          </cell>
          <cell r="H26">
            <v>4.2556000000000003</v>
          </cell>
          <cell r="K26">
            <v>6.1481000000000003</v>
          </cell>
          <cell r="M26">
            <v>122.69</v>
          </cell>
          <cell r="N26">
            <v>13.3</v>
          </cell>
          <cell r="O26">
            <v>1.0460076582707201</v>
          </cell>
        </row>
        <row r="27">
          <cell r="B27">
            <v>35217</v>
          </cell>
          <cell r="C27">
            <v>7.9200999999999997</v>
          </cell>
          <cell r="D27">
            <v>9.4116999999999997</v>
          </cell>
          <cell r="E27">
            <v>11.4346</v>
          </cell>
          <cell r="F27">
            <v>8.7019000000000002</v>
          </cell>
          <cell r="G27">
            <v>7.9237000000000002</v>
          </cell>
          <cell r="H27">
            <v>6.9347000000000003</v>
          </cell>
          <cell r="K27">
            <v>8.8683999999999994</v>
          </cell>
          <cell r="M27">
            <v>123.26</v>
          </cell>
          <cell r="N27">
            <v>13.5</v>
          </cell>
          <cell r="O27">
            <v>1.0608597246586804</v>
          </cell>
        </row>
        <row r="28">
          <cell r="B28">
            <v>35247</v>
          </cell>
          <cell r="C28">
            <v>6.8723000000000001</v>
          </cell>
          <cell r="D28">
            <v>8.1943000000000001</v>
          </cell>
          <cell r="E28">
            <v>9.6524999999999999</v>
          </cell>
          <cell r="F28">
            <v>7.7996999999999996</v>
          </cell>
          <cell r="G28">
            <v>6.7191000000000001</v>
          </cell>
          <cell r="H28">
            <v>5.4756</v>
          </cell>
          <cell r="K28">
            <v>7.6044999999999998</v>
          </cell>
          <cell r="M28">
            <v>124.95</v>
          </cell>
          <cell r="N28">
            <v>14</v>
          </cell>
          <cell r="O28">
            <v>1.0978851950173452</v>
          </cell>
        </row>
        <row r="29">
          <cell r="B29">
            <v>35278</v>
          </cell>
          <cell r="C29">
            <v>7.0552999999999999</v>
          </cell>
          <cell r="D29">
            <v>8.4139999999999997</v>
          </cell>
          <cell r="E29">
            <v>10.293900000000001</v>
          </cell>
          <cell r="F29">
            <v>8.1404999999999994</v>
          </cell>
          <cell r="G29">
            <v>6.7153999999999998</v>
          </cell>
          <cell r="H29">
            <v>5.2382999999999997</v>
          </cell>
          <cell r="K29">
            <v>7.8041</v>
          </cell>
          <cell r="M29">
            <v>126.11</v>
          </cell>
          <cell r="N29">
            <v>14.1</v>
          </cell>
          <cell r="O29">
            <v>1.1052724217629706</v>
          </cell>
        </row>
        <row r="30">
          <cell r="B30">
            <v>35309</v>
          </cell>
          <cell r="C30">
            <v>7.1515000000000004</v>
          </cell>
          <cell r="D30">
            <v>8.516</v>
          </cell>
          <cell r="E30">
            <v>10.185</v>
          </cell>
          <cell r="F30">
            <v>8.2629000000000001</v>
          </cell>
          <cell r="G30">
            <v>7.0209999999999999</v>
          </cell>
          <cell r="K30">
            <v>8.2528000000000006</v>
          </cell>
          <cell r="M30">
            <v>126.52</v>
          </cell>
          <cell r="N30">
            <v>14.3</v>
          </cell>
          <cell r="O30">
            <v>1.1200290879070041</v>
          </cell>
        </row>
        <row r="31">
          <cell r="B31">
            <v>35339</v>
          </cell>
          <cell r="C31">
            <v>7.8693</v>
          </cell>
          <cell r="D31">
            <v>9.2308000000000003</v>
          </cell>
          <cell r="E31">
            <v>10.733499999999999</v>
          </cell>
          <cell r="F31">
            <v>9.1211000000000002</v>
          </cell>
          <cell r="G31">
            <v>7.8666</v>
          </cell>
          <cell r="K31">
            <v>8.9596</v>
          </cell>
          <cell r="M31">
            <v>127.45</v>
          </cell>
          <cell r="N31">
            <v>14.2</v>
          </cell>
          <cell r="O31">
            <v>1.112653716075318</v>
          </cell>
        </row>
        <row r="32">
          <cell r="B32">
            <v>35370</v>
          </cell>
          <cell r="C32">
            <v>7.8639999999999999</v>
          </cell>
          <cell r="D32">
            <v>9.2278000000000002</v>
          </cell>
          <cell r="E32">
            <v>10.5799</v>
          </cell>
          <cell r="F32">
            <v>8.6096000000000004</v>
          </cell>
          <cell r="G32">
            <v>7.7312000000000003</v>
          </cell>
          <cell r="K32">
            <v>8.8625000000000007</v>
          </cell>
          <cell r="M32">
            <v>128.04</v>
          </cell>
          <cell r="N32">
            <v>15.3</v>
          </cell>
          <cell r="O32">
            <v>1.1934592413342715</v>
          </cell>
        </row>
        <row r="33">
          <cell r="B33">
            <v>35400</v>
          </cell>
          <cell r="C33">
            <v>4.9572000000000003</v>
          </cell>
          <cell r="D33">
            <v>6.2649999999999997</v>
          </cell>
          <cell r="E33">
            <v>7.4278000000000004</v>
          </cell>
          <cell r="F33">
            <v>5.4855999999999998</v>
          </cell>
          <cell r="G33">
            <v>4.6383999999999999</v>
          </cell>
          <cell r="K33">
            <v>5.8287000000000004</v>
          </cell>
          <cell r="M33">
            <v>129.59</v>
          </cell>
          <cell r="N33">
            <v>16</v>
          </cell>
          <cell r="O33">
            <v>1.2445137919713467</v>
          </cell>
        </row>
        <row r="34">
          <cell r="B34">
            <v>35431</v>
          </cell>
          <cell r="C34">
            <v>7.0438999999999998</v>
          </cell>
          <cell r="D34">
            <v>8.2507999999999999</v>
          </cell>
          <cell r="E34">
            <v>9.0138999999999996</v>
          </cell>
          <cell r="F34">
            <v>7.6501000000000001</v>
          </cell>
          <cell r="G34">
            <v>6.6581999999999999</v>
          </cell>
          <cell r="K34">
            <v>7.7648999999999999</v>
          </cell>
          <cell r="M34">
            <v>130.21</v>
          </cell>
          <cell r="N34">
            <v>14.6</v>
          </cell>
          <cell r="O34">
            <v>1.1421197676646511</v>
          </cell>
        </row>
        <row r="35">
          <cell r="B35">
            <v>35462</v>
          </cell>
          <cell r="C35">
            <v>9.4542000000000002</v>
          </cell>
          <cell r="D35">
            <v>10.5619</v>
          </cell>
          <cell r="E35">
            <v>10.811</v>
          </cell>
          <cell r="F35">
            <v>10.056100000000001</v>
          </cell>
          <cell r="G35">
            <v>9.2896000000000001</v>
          </cell>
          <cell r="K35">
            <v>10.060700000000001</v>
          </cell>
          <cell r="M35">
            <v>130.33000000000001</v>
          </cell>
          <cell r="N35">
            <v>15.5</v>
          </cell>
          <cell r="O35">
            <v>1.20807518477275</v>
          </cell>
        </row>
        <row r="36">
          <cell r="B36">
            <v>35490</v>
          </cell>
          <cell r="C36">
            <v>12.5275</v>
          </cell>
          <cell r="D36">
            <v>13.855600000000001</v>
          </cell>
          <cell r="E36">
            <v>13.845000000000001</v>
          </cell>
          <cell r="F36">
            <v>13.088200000000001</v>
          </cell>
          <cell r="G36">
            <v>12.6973</v>
          </cell>
          <cell r="K36">
            <v>13.2506</v>
          </cell>
          <cell r="M36">
            <v>131.99</v>
          </cell>
          <cell r="N36">
            <v>15.5</v>
          </cell>
          <cell r="O36">
            <v>1.20807518477275</v>
          </cell>
        </row>
        <row r="37">
          <cell r="B37">
            <v>35521</v>
          </cell>
          <cell r="C37">
            <v>14.4559</v>
          </cell>
          <cell r="D37">
            <v>15.6477</v>
          </cell>
          <cell r="E37">
            <v>15.806699999999999</v>
          </cell>
          <cell r="F37">
            <v>14.607200000000001</v>
          </cell>
          <cell r="G37">
            <v>14.3835</v>
          </cell>
          <cell r="K37">
            <v>15.059799999999999</v>
          </cell>
          <cell r="M37">
            <v>132.5</v>
          </cell>
          <cell r="N37">
            <v>14.8</v>
          </cell>
          <cell r="O37">
            <v>1.1568174564269507</v>
          </cell>
        </row>
        <row r="38">
          <cell r="B38">
            <v>35551</v>
          </cell>
          <cell r="C38">
            <v>14.560499999999999</v>
          </cell>
          <cell r="D38">
            <v>15.323700000000001</v>
          </cell>
          <cell r="E38">
            <v>14.5931</v>
          </cell>
          <cell r="F38">
            <v>14.446099999999999</v>
          </cell>
          <cell r="G38">
            <v>14.297499999999999</v>
          </cell>
          <cell r="K38">
            <v>14.728</v>
          </cell>
          <cell r="M38">
            <v>133.5</v>
          </cell>
          <cell r="N38">
            <v>14.8</v>
          </cell>
          <cell r="O38">
            <v>1.1568174564269507</v>
          </cell>
        </row>
        <row r="39">
          <cell r="B39">
            <v>35582</v>
          </cell>
          <cell r="C39">
            <v>14.6616</v>
          </cell>
          <cell r="D39">
            <v>15.339700000000001</v>
          </cell>
          <cell r="E39">
            <v>14.6355</v>
          </cell>
          <cell r="F39">
            <v>14.5343</v>
          </cell>
          <cell r="G39">
            <v>14.6257</v>
          </cell>
          <cell r="K39">
            <v>14.8377</v>
          </cell>
          <cell r="M39">
            <v>134.94999999999999</v>
          </cell>
          <cell r="N39">
            <v>12.3</v>
          </cell>
          <cell r="O39">
            <v>0.97138490912604958</v>
          </cell>
        </row>
        <row r="40">
          <cell r="B40">
            <v>35612</v>
          </cell>
          <cell r="C40">
            <v>11.870200000000001</v>
          </cell>
          <cell r="D40">
            <v>12.6951</v>
          </cell>
          <cell r="E40">
            <v>12.382099999999999</v>
          </cell>
          <cell r="F40">
            <v>11.952500000000001</v>
          </cell>
          <cell r="G40">
            <v>12.1556</v>
          </cell>
          <cell r="K40">
            <v>12.269</v>
          </cell>
          <cell r="M40">
            <v>136.07</v>
          </cell>
          <cell r="N40">
            <v>11.5</v>
          </cell>
          <cell r="O40">
            <v>0.91124684369046083</v>
          </cell>
        </row>
        <row r="41">
          <cell r="B41">
            <v>35643</v>
          </cell>
          <cell r="C41">
            <v>10.4796</v>
          </cell>
          <cell r="D41">
            <v>11.445399999999999</v>
          </cell>
          <cell r="E41">
            <v>10.516299999999999</v>
          </cell>
          <cell r="F41">
            <v>10.484299999999999</v>
          </cell>
          <cell r="G41">
            <v>10.973000000000001</v>
          </cell>
          <cell r="K41">
            <v>10.871600000000001</v>
          </cell>
          <cell r="M41">
            <v>136.38</v>
          </cell>
          <cell r="N41">
            <v>12.5</v>
          </cell>
          <cell r="O41">
            <v>0.98635805532114595</v>
          </cell>
        </row>
        <row r="42">
          <cell r="B42">
            <v>35674</v>
          </cell>
          <cell r="C42">
            <v>8.7677999999999994</v>
          </cell>
          <cell r="D42">
            <v>9.7652999999999999</v>
          </cell>
          <cell r="E42">
            <v>8.6231000000000009</v>
          </cell>
          <cell r="F42">
            <v>8.8198000000000008</v>
          </cell>
          <cell r="G42">
            <v>9.0495000000000001</v>
          </cell>
          <cell r="K42">
            <v>9.0989000000000004</v>
          </cell>
          <cell r="M42">
            <v>136.77000000000001</v>
          </cell>
          <cell r="N42">
            <v>13.2</v>
          </cell>
          <cell r="O42">
            <v>1.0385726106876492</v>
          </cell>
        </row>
        <row r="43">
          <cell r="B43">
            <v>35704</v>
          </cell>
          <cell r="C43">
            <v>9.9186999999999994</v>
          </cell>
          <cell r="D43">
            <v>11.0267</v>
          </cell>
          <cell r="E43">
            <v>9.5677000000000003</v>
          </cell>
          <cell r="F43">
            <v>9.6603999999999992</v>
          </cell>
          <cell r="G43">
            <v>10.0039</v>
          </cell>
          <cell r="K43">
            <v>10.179500000000001</v>
          </cell>
          <cell r="M43">
            <v>136.97999999999999</v>
          </cell>
          <cell r="N43">
            <v>11.9</v>
          </cell>
          <cell r="O43">
            <v>0.94136514064584453</v>
          </cell>
        </row>
        <row r="44">
          <cell r="B44">
            <v>35735</v>
          </cell>
          <cell r="C44">
            <v>9.7219999999999995</v>
          </cell>
          <cell r="D44">
            <v>10.8445</v>
          </cell>
          <cell r="E44">
            <v>9.4951000000000008</v>
          </cell>
          <cell r="F44">
            <v>9.4644999999999992</v>
          </cell>
          <cell r="G44">
            <v>9.9923000000000002</v>
          </cell>
          <cell r="K44">
            <v>10.047499999999999</v>
          </cell>
          <cell r="M44">
            <v>137.09</v>
          </cell>
          <cell r="N44">
            <v>12.8</v>
          </cell>
          <cell r="O44">
            <v>1.0087720864679683</v>
          </cell>
        </row>
        <row r="45">
          <cell r="B45">
            <v>35765</v>
          </cell>
          <cell r="C45">
            <v>10.725099999999999</v>
          </cell>
          <cell r="D45">
            <v>11.8788</v>
          </cell>
          <cell r="E45">
            <v>10.698700000000001</v>
          </cell>
          <cell r="F45">
            <v>10.5677</v>
          </cell>
          <cell r="G45">
            <v>11.02</v>
          </cell>
          <cell r="K45">
            <v>11.1107</v>
          </cell>
          <cell r="M45">
            <v>137.96</v>
          </cell>
          <cell r="N45">
            <v>13.9</v>
          </cell>
          <cell r="O45">
            <v>1.0904920258603124</v>
          </cell>
        </row>
        <row r="46">
          <cell r="B46">
            <v>35796</v>
          </cell>
          <cell r="C46">
            <v>5.2571000000000003</v>
          </cell>
          <cell r="D46">
            <v>6.2294</v>
          </cell>
          <cell r="E46">
            <v>5.4861000000000004</v>
          </cell>
          <cell r="F46">
            <v>5.1993</v>
          </cell>
          <cell r="G46">
            <v>5.5772000000000004</v>
          </cell>
          <cell r="K46">
            <v>5.6467000000000001</v>
          </cell>
          <cell r="M46">
            <v>139.21</v>
          </cell>
          <cell r="N46">
            <v>13.8</v>
          </cell>
          <cell r="O46">
            <v>1.083092904288141</v>
          </cell>
        </row>
        <row r="47">
          <cell r="B47">
            <v>35827</v>
          </cell>
          <cell r="C47">
            <v>1.2219</v>
          </cell>
          <cell r="D47">
            <v>2.2101999999999999</v>
          </cell>
          <cell r="E47">
            <v>1.4297</v>
          </cell>
          <cell r="F47">
            <v>1.069</v>
          </cell>
          <cell r="G47">
            <v>1.3596999999999999</v>
          </cell>
          <cell r="K47">
            <v>1.5677000000000001</v>
          </cell>
          <cell r="M47">
            <v>140.93</v>
          </cell>
          <cell r="N47">
            <v>13.9</v>
          </cell>
          <cell r="O47">
            <v>1.0904920258603124</v>
          </cell>
        </row>
        <row r="48">
          <cell r="B48">
            <v>35855</v>
          </cell>
          <cell r="C48">
            <v>0.35410000000000003</v>
          </cell>
          <cell r="D48">
            <v>1.3444</v>
          </cell>
          <cell r="E48">
            <v>0.39710000000000001</v>
          </cell>
          <cell r="F48">
            <v>0.25879999999999997</v>
          </cell>
          <cell r="G48">
            <v>0.34520000000000001</v>
          </cell>
          <cell r="K48">
            <v>0.6532</v>
          </cell>
          <cell r="M48">
            <v>142.79</v>
          </cell>
          <cell r="N48">
            <v>15.7</v>
          </cell>
          <cell r="O48">
            <v>1.2226679466870394</v>
          </cell>
        </row>
        <row r="49">
          <cell r="B49">
            <v>35886</v>
          </cell>
          <cell r="C49">
            <v>1.5845</v>
          </cell>
          <cell r="D49">
            <v>2.5083000000000002</v>
          </cell>
          <cell r="E49">
            <v>1.0330999999999999</v>
          </cell>
          <cell r="F49">
            <v>1.8607</v>
          </cell>
          <cell r="G49">
            <v>1.7493000000000001</v>
          </cell>
          <cell r="K49">
            <v>1.8456999999999999</v>
          </cell>
          <cell r="M49">
            <v>143.66</v>
          </cell>
          <cell r="N49">
            <v>15.5</v>
          </cell>
          <cell r="O49">
            <v>1.20807518477275</v>
          </cell>
        </row>
        <row r="50">
          <cell r="B50">
            <v>35916</v>
          </cell>
          <cell r="C50">
            <v>0.57140000000000002</v>
          </cell>
          <cell r="D50">
            <v>1.2755000000000001</v>
          </cell>
          <cell r="E50">
            <v>0.37440000000000001</v>
          </cell>
          <cell r="F50">
            <v>0.82319999999999993</v>
          </cell>
          <cell r="G50">
            <v>0.66539999999999999</v>
          </cell>
          <cell r="K50">
            <v>0.76319999999999999</v>
          </cell>
          <cell r="M50">
            <v>144.52000000000001</v>
          </cell>
          <cell r="N50">
            <v>14.6</v>
          </cell>
          <cell r="O50">
            <v>1.1421197676646511</v>
          </cell>
        </row>
        <row r="51">
          <cell r="B51">
            <v>35947</v>
          </cell>
          <cell r="C51">
            <v>-2.6375000000000002</v>
          </cell>
          <cell r="D51">
            <v>-2.0924</v>
          </cell>
          <cell r="E51">
            <v>-2.9256000000000002</v>
          </cell>
          <cell r="F51">
            <v>-2.4005999999999998</v>
          </cell>
          <cell r="G51">
            <v>-2.8071999999999999</v>
          </cell>
          <cell r="K51">
            <v>-2.5615000000000001</v>
          </cell>
          <cell r="M51">
            <v>145.28</v>
          </cell>
          <cell r="N51">
            <v>14.6</v>
          </cell>
          <cell r="O51">
            <v>1.1421197676646511</v>
          </cell>
        </row>
        <row r="52">
          <cell r="B52">
            <v>35977</v>
          </cell>
          <cell r="C52">
            <v>-0.73</v>
          </cell>
          <cell r="D52">
            <v>-0.48</v>
          </cell>
          <cell r="E52">
            <v>-1.37</v>
          </cell>
          <cell r="F52">
            <v>-0.86</v>
          </cell>
          <cell r="G52">
            <v>-1.1000000000000001</v>
          </cell>
          <cell r="K52">
            <v>-0.87</v>
          </cell>
          <cell r="M52">
            <v>146.19</v>
          </cell>
          <cell r="N52">
            <v>14.7</v>
          </cell>
          <cell r="O52">
            <v>1.1494715485939944</v>
          </cell>
        </row>
        <row r="53">
          <cell r="B53">
            <v>36008</v>
          </cell>
          <cell r="C53">
            <v>-3.86</v>
          </cell>
          <cell r="D53">
            <v>-4.1900000000000004</v>
          </cell>
          <cell r="E53">
            <v>-4.96</v>
          </cell>
          <cell r="F53">
            <v>-4.3499999999999996</v>
          </cell>
          <cell r="G53">
            <v>-4.75</v>
          </cell>
          <cell r="K53">
            <v>-4.38</v>
          </cell>
          <cell r="M53">
            <v>146.58000000000001</v>
          </cell>
          <cell r="N53">
            <v>15.7</v>
          </cell>
          <cell r="O53">
            <v>1.2226679466870394</v>
          </cell>
        </row>
        <row r="54">
          <cell r="B54">
            <v>36039</v>
          </cell>
          <cell r="C54">
            <v>-6.2958999999999996</v>
          </cell>
          <cell r="D54">
            <v>-7.4143999999999997</v>
          </cell>
          <cell r="E54">
            <v>-7.4630000000000001</v>
          </cell>
          <cell r="F54">
            <v>-7.1550000000000002</v>
          </cell>
          <cell r="G54">
            <v>-7.5052000000000003</v>
          </cell>
          <cell r="K54">
            <v>-7.1352000000000002</v>
          </cell>
          <cell r="M54">
            <v>145.79</v>
          </cell>
          <cell r="N54">
            <v>17.8</v>
          </cell>
          <cell r="O54">
            <v>1.3745114400742331</v>
          </cell>
        </row>
        <row r="55">
          <cell r="B55">
            <v>36069</v>
          </cell>
          <cell r="C55">
            <v>-6.8156999999999996</v>
          </cell>
          <cell r="D55">
            <v>-7.9374000000000002</v>
          </cell>
          <cell r="E55">
            <v>-7.8254000000000001</v>
          </cell>
          <cell r="F55">
            <v>-7.4086999999999996</v>
          </cell>
          <cell r="G55">
            <v>-8.1555999999999997</v>
          </cell>
          <cell r="K55">
            <v>-7.6311999999999998</v>
          </cell>
          <cell r="M55">
            <v>145.30000000000001</v>
          </cell>
          <cell r="N55">
            <v>19.3</v>
          </cell>
          <cell r="O55">
            <v>1.4814592776692503</v>
          </cell>
        </row>
        <row r="56">
          <cell r="B56">
            <v>36100</v>
          </cell>
          <cell r="C56">
            <v>-3.1857000000000002</v>
          </cell>
          <cell r="D56">
            <v>-3.9247999999999998</v>
          </cell>
          <cell r="E56">
            <v>-5.16</v>
          </cell>
          <cell r="F56">
            <v>-3.6353</v>
          </cell>
          <cell r="G56">
            <v>-4.6368999999999998</v>
          </cell>
          <cell r="K56">
            <v>-4.0738000000000003</v>
          </cell>
          <cell r="M56">
            <v>145.35</v>
          </cell>
          <cell r="N56">
            <v>19.2</v>
          </cell>
          <cell r="O56">
            <v>1.4743678786836689</v>
          </cell>
        </row>
        <row r="57">
          <cell r="B57">
            <v>36130</v>
          </cell>
          <cell r="C57">
            <v>-3.81</v>
          </cell>
          <cell r="D57">
            <v>-4.37</v>
          </cell>
          <cell r="E57">
            <v>-6.27</v>
          </cell>
          <cell r="F57">
            <v>-4.25</v>
          </cell>
          <cell r="G57">
            <v>-5.4</v>
          </cell>
          <cell r="K57">
            <v>-4.7699999999999996</v>
          </cell>
          <cell r="M57">
            <v>146.25</v>
          </cell>
          <cell r="N57">
            <v>16.100000000000001</v>
          </cell>
          <cell r="O57">
            <v>1.2517842325310058</v>
          </cell>
        </row>
        <row r="58">
          <cell r="B58">
            <v>36161</v>
          </cell>
          <cell r="C58">
            <v>-1.5221</v>
          </cell>
          <cell r="D58">
            <v>-1.7269000000000001</v>
          </cell>
          <cell r="E58">
            <v>-4.0292000000000003</v>
          </cell>
          <cell r="F58">
            <v>-1.7950999999999999</v>
          </cell>
          <cell r="G58">
            <v>-3.13</v>
          </cell>
          <cell r="K58">
            <v>-2.3826000000000001</v>
          </cell>
          <cell r="M58">
            <v>146.27000000000001</v>
          </cell>
          <cell r="N58">
            <v>17.100000000000001</v>
          </cell>
          <cell r="O58">
            <v>1.3241745955593354</v>
          </cell>
        </row>
        <row r="59">
          <cell r="B59">
            <v>36192</v>
          </cell>
          <cell r="C59">
            <v>3.1667000000000001</v>
          </cell>
          <cell r="D59">
            <v>2.83</v>
          </cell>
          <cell r="E59">
            <v>0.49340000000000001</v>
          </cell>
          <cell r="F59">
            <v>2.9967999999999999</v>
          </cell>
          <cell r="G59">
            <v>1.4972000000000001</v>
          </cell>
          <cell r="K59">
            <v>2.2423000000000002</v>
          </cell>
          <cell r="M59">
            <v>146.72999999999999</v>
          </cell>
          <cell r="N59">
            <v>21.3</v>
          </cell>
          <cell r="O59">
            <v>1.6221549412722025</v>
          </cell>
        </row>
        <row r="60">
          <cell r="B60">
            <v>36220</v>
          </cell>
          <cell r="C60">
            <v>4.2619999999999996</v>
          </cell>
          <cell r="D60">
            <v>3.7145000000000001</v>
          </cell>
          <cell r="E60">
            <v>1.5922000000000001</v>
          </cell>
          <cell r="F60">
            <v>4.1355000000000004</v>
          </cell>
          <cell r="G60">
            <v>2.6918000000000002</v>
          </cell>
          <cell r="K60">
            <v>3.3108</v>
          </cell>
          <cell r="M60">
            <v>147.63</v>
          </cell>
          <cell r="N60">
            <v>26.6</v>
          </cell>
          <cell r="O60">
            <v>1.9849628759428306</v>
          </cell>
        </row>
        <row r="61">
          <cell r="B61">
            <v>36251</v>
          </cell>
          <cell r="C61">
            <v>2.3409</v>
          </cell>
          <cell r="D61">
            <v>1.5327999999999999</v>
          </cell>
          <cell r="E61">
            <v>-0.36330000000000001</v>
          </cell>
          <cell r="F61">
            <v>2.0356999999999998</v>
          </cell>
          <cell r="G61">
            <v>0.37769999999999998</v>
          </cell>
          <cell r="K61">
            <v>1.2085999999999999</v>
          </cell>
          <cell r="M61">
            <v>148.5</v>
          </cell>
          <cell r="N61">
            <v>19</v>
          </cell>
          <cell r="O61">
            <v>1.4601687054440093</v>
          </cell>
        </row>
        <row r="62">
          <cell r="B62">
            <v>36281</v>
          </cell>
          <cell r="C62">
            <v>4.5176999999999996</v>
          </cell>
          <cell r="D62">
            <v>3.7023000000000001</v>
          </cell>
          <cell r="E62">
            <v>1.5237000000000001</v>
          </cell>
          <cell r="F62">
            <v>4.2115</v>
          </cell>
          <cell r="G62">
            <v>2.6383999999999999</v>
          </cell>
          <cell r="K62">
            <v>3.3521999999999998</v>
          </cell>
          <cell r="M62">
            <v>149.19999999999999</v>
          </cell>
          <cell r="N62">
            <v>14.5</v>
          </cell>
          <cell r="O62">
            <v>1.1347621038123146</v>
          </cell>
        </row>
        <row r="63">
          <cell r="B63">
            <v>36312</v>
          </cell>
          <cell r="C63">
            <v>5.9649000000000001</v>
          </cell>
          <cell r="D63">
            <v>4.4607999999999999</v>
          </cell>
          <cell r="E63">
            <v>2.431</v>
          </cell>
          <cell r="F63">
            <v>5.2446000000000002</v>
          </cell>
          <cell r="G63">
            <v>4.0244999999999997</v>
          </cell>
          <cell r="K63">
            <v>4.4770000000000003</v>
          </cell>
          <cell r="M63">
            <v>149.47</v>
          </cell>
          <cell r="N63">
            <v>13.8</v>
          </cell>
          <cell r="O63">
            <v>1.083092904288141</v>
          </cell>
        </row>
        <row r="64">
          <cell r="B64">
            <v>36342</v>
          </cell>
          <cell r="C64">
            <v>6.1394000000000002</v>
          </cell>
          <cell r="D64">
            <v>4.4874999999999998</v>
          </cell>
          <cell r="E64">
            <v>2.4723000000000002</v>
          </cell>
          <cell r="F64">
            <v>5.2149000000000001</v>
          </cell>
          <cell r="G64">
            <v>4.2436999999999996</v>
          </cell>
          <cell r="K64">
            <v>4.5796000000000001</v>
          </cell>
          <cell r="M64">
            <v>149.86000000000001</v>
          </cell>
          <cell r="N64">
            <v>12.3</v>
          </cell>
          <cell r="O64">
            <v>0.97138490912604958</v>
          </cell>
        </row>
        <row r="65">
          <cell r="B65">
            <v>36373</v>
          </cell>
          <cell r="C65">
            <v>11.744199999999999</v>
          </cell>
          <cell r="D65">
            <v>10.355</v>
          </cell>
          <cell r="E65">
            <v>8.3612000000000002</v>
          </cell>
          <cell r="F65">
            <v>11.153700000000001</v>
          </cell>
          <cell r="G65">
            <v>10.292400000000001</v>
          </cell>
          <cell r="K65">
            <v>10.4331</v>
          </cell>
          <cell r="M65">
            <v>150.12</v>
          </cell>
          <cell r="N65">
            <v>10.3</v>
          </cell>
          <cell r="O65">
            <v>0.82029396024936307</v>
          </cell>
        </row>
        <row r="66">
          <cell r="B66">
            <v>36404</v>
          </cell>
          <cell r="C66">
            <v>18.444600000000001</v>
          </cell>
          <cell r="D66">
            <v>17.723299999999998</v>
          </cell>
          <cell r="E66">
            <v>15.0449</v>
          </cell>
          <cell r="F66">
            <v>18.202400000000001</v>
          </cell>
          <cell r="G66">
            <v>16.864899999999999</v>
          </cell>
          <cell r="K66">
            <v>17.302700000000002</v>
          </cell>
          <cell r="M66">
            <v>150.81</v>
          </cell>
          <cell r="N66">
            <v>11.3</v>
          </cell>
          <cell r="O66">
            <v>0.89615053525176069</v>
          </cell>
        </row>
        <row r="67">
          <cell r="B67">
            <v>36434</v>
          </cell>
          <cell r="C67">
            <v>20.703499999999998</v>
          </cell>
          <cell r="D67">
            <v>19.4038</v>
          </cell>
          <cell r="E67">
            <v>16.908100000000001</v>
          </cell>
          <cell r="F67">
            <v>19.883700000000001</v>
          </cell>
          <cell r="G67">
            <v>18.822500000000002</v>
          </cell>
          <cell r="K67">
            <v>19.221900000000002</v>
          </cell>
          <cell r="M67">
            <v>150.63</v>
          </cell>
          <cell r="N67">
            <v>13.9</v>
          </cell>
          <cell r="O67">
            <v>1.0904920258603124</v>
          </cell>
        </row>
        <row r="68">
          <cell r="B68">
            <v>36465</v>
          </cell>
          <cell r="C68">
            <v>18.5168</v>
          </cell>
          <cell r="D68">
            <v>16.623000000000001</v>
          </cell>
          <cell r="E68">
            <v>15.3269</v>
          </cell>
          <cell r="F68">
            <v>16.968900000000001</v>
          </cell>
          <cell r="G68">
            <v>15.9018</v>
          </cell>
          <cell r="K68">
            <v>16.7471</v>
          </cell>
          <cell r="M68">
            <v>151.04</v>
          </cell>
          <cell r="N68">
            <v>14.1</v>
          </cell>
          <cell r="O68">
            <v>1.1052724217629706</v>
          </cell>
        </row>
        <row r="69">
          <cell r="B69">
            <v>36495</v>
          </cell>
          <cell r="C69">
            <v>20.112500000000001</v>
          </cell>
          <cell r="D69">
            <v>18.543900000000001</v>
          </cell>
          <cell r="E69">
            <v>17.428899999999999</v>
          </cell>
          <cell r="F69">
            <v>18.932300000000001</v>
          </cell>
          <cell r="G69">
            <v>18.0182</v>
          </cell>
          <cell r="K69">
            <v>18.666399999999999</v>
          </cell>
          <cell r="M69">
            <v>151.69999999999999</v>
          </cell>
          <cell r="N69">
            <v>17.399999999999999</v>
          </cell>
          <cell r="O69">
            <v>1.3457812123617963</v>
          </cell>
        </row>
        <row r="70">
          <cell r="B70">
            <v>36526</v>
          </cell>
          <cell r="C70">
            <v>21.3659</v>
          </cell>
          <cell r="D70">
            <v>19.9785</v>
          </cell>
          <cell r="E70">
            <v>19.0943</v>
          </cell>
          <cell r="F70">
            <v>20.5563</v>
          </cell>
          <cell r="K70">
            <v>20.360600000000002</v>
          </cell>
          <cell r="L70">
            <v>5.0901500000000004</v>
          </cell>
          <cell r="M70">
            <v>151.80000000000001</v>
          </cell>
          <cell r="N70">
            <v>17.8</v>
          </cell>
          <cell r="O70">
            <v>1.3745114400742331</v>
          </cell>
        </row>
        <row r="71">
          <cell r="B71">
            <v>36557</v>
          </cell>
          <cell r="C71">
            <v>17.121400000000001</v>
          </cell>
          <cell r="D71">
            <v>16.5532</v>
          </cell>
          <cell r="E71">
            <v>15.2249</v>
          </cell>
          <cell r="F71">
            <v>16.898099999999999</v>
          </cell>
          <cell r="K71">
            <v>16.5976</v>
          </cell>
          <cell r="L71">
            <v>4.1494</v>
          </cell>
          <cell r="M71">
            <v>152.53</v>
          </cell>
          <cell r="N71">
            <v>15.8</v>
          </cell>
          <cell r="O71">
            <v>1.2299556585700477</v>
          </cell>
        </row>
        <row r="72">
          <cell r="B72">
            <v>36586</v>
          </cell>
          <cell r="C72">
            <v>14.542400000000001</v>
          </cell>
          <cell r="D72">
            <v>13.694799999999999</v>
          </cell>
          <cell r="E72">
            <v>12.408900000000001</v>
          </cell>
          <cell r="F72">
            <v>14.008100000000001</v>
          </cell>
          <cell r="K72">
            <v>13.8066</v>
          </cell>
          <cell r="L72">
            <v>3.4516499999999999</v>
          </cell>
          <cell r="M72">
            <v>153.36000000000001</v>
          </cell>
          <cell r="N72">
            <v>13.9</v>
          </cell>
          <cell r="O72">
            <v>1.0904920258603124</v>
          </cell>
        </row>
        <row r="73">
          <cell r="B73">
            <v>36617</v>
          </cell>
          <cell r="C73">
            <v>11.105700000000001</v>
          </cell>
          <cell r="D73">
            <v>10.245799999999999</v>
          </cell>
          <cell r="E73">
            <v>8.8923000000000005</v>
          </cell>
          <cell r="F73">
            <v>10.3667</v>
          </cell>
          <cell r="K73">
            <v>10.2951</v>
          </cell>
          <cell r="L73">
            <v>2.5737749999999999</v>
          </cell>
          <cell r="M73">
            <v>154.13999999999999</v>
          </cell>
          <cell r="N73">
            <v>13.7</v>
          </cell>
          <cell r="O73">
            <v>1.0756878202714981</v>
          </cell>
        </row>
        <row r="74">
          <cell r="B74">
            <v>36647</v>
          </cell>
          <cell r="C74">
            <v>6.85</v>
          </cell>
          <cell r="D74">
            <v>6.46</v>
          </cell>
          <cell r="E74">
            <v>5.23</v>
          </cell>
          <cell r="F74">
            <v>6.36</v>
          </cell>
          <cell r="K74">
            <v>6.35</v>
          </cell>
          <cell r="L74">
            <v>1.5874999999999999</v>
          </cell>
          <cell r="M74">
            <v>154.16999999999999</v>
          </cell>
          <cell r="N74">
            <v>14.4</v>
          </cell>
          <cell r="O74">
            <v>1.1273985471853543</v>
          </cell>
        </row>
        <row r="75">
          <cell r="B75">
            <v>36678</v>
          </cell>
          <cell r="C75">
            <v>5.4366000000000003</v>
          </cell>
          <cell r="D75">
            <v>6.6487999999999996</v>
          </cell>
          <cell r="E75">
            <v>5.1101000000000001</v>
          </cell>
          <cell r="F75">
            <v>6.1397000000000004</v>
          </cell>
          <cell r="K75">
            <v>5.9710999999999999</v>
          </cell>
          <cell r="L75">
            <v>1.492775</v>
          </cell>
          <cell r="M75">
            <v>154.27000000000001</v>
          </cell>
          <cell r="N75">
            <v>14.9</v>
          </cell>
          <cell r="O75">
            <v>1.1641575009651461</v>
          </cell>
        </row>
        <row r="76">
          <cell r="B76">
            <v>36708</v>
          </cell>
          <cell r="C76">
            <v>5.3152999999999997</v>
          </cell>
          <cell r="D76">
            <v>6.4802</v>
          </cell>
          <cell r="E76">
            <v>4.8358999999999996</v>
          </cell>
          <cell r="F76">
            <v>6.1154000000000002</v>
          </cell>
          <cell r="K76">
            <v>5.8403</v>
          </cell>
          <cell r="L76">
            <v>1.460075</v>
          </cell>
          <cell r="M76">
            <v>155.07</v>
          </cell>
          <cell r="N76">
            <v>15</v>
          </cell>
          <cell r="O76">
            <v>1.171491691985338</v>
          </cell>
        </row>
        <row r="77">
          <cell r="B77">
            <v>36739</v>
          </cell>
          <cell r="C77">
            <v>3.7988</v>
          </cell>
          <cell r="D77">
            <v>5.0004</v>
          </cell>
          <cell r="E77">
            <v>3.3277999999999999</v>
          </cell>
          <cell r="F77">
            <v>4.4713000000000003</v>
          </cell>
          <cell r="K77">
            <v>4.2986000000000004</v>
          </cell>
          <cell r="L77">
            <v>1.0746500000000001</v>
          </cell>
          <cell r="M77">
            <v>155.79</v>
          </cell>
          <cell r="N77">
            <v>14.1</v>
          </cell>
          <cell r="O77">
            <v>1.1052724217629706</v>
          </cell>
        </row>
        <row r="78">
          <cell r="B78">
            <v>36770</v>
          </cell>
          <cell r="C78">
            <v>0.67649999999999999</v>
          </cell>
          <cell r="D78">
            <v>1.6279999999999999</v>
          </cell>
          <cell r="E78">
            <v>4.2000000000000003E-2</v>
          </cell>
          <cell r="F78">
            <v>0.90110000000000001</v>
          </cell>
          <cell r="K78">
            <v>0.94440000000000002</v>
          </cell>
          <cell r="L78">
            <v>-2.0556000000000001</v>
          </cell>
          <cell r="M78">
            <v>156.66</v>
          </cell>
          <cell r="N78">
            <v>13.6</v>
          </cell>
          <cell r="O78">
            <v>1.0682767637553159</v>
          </cell>
        </row>
        <row r="79">
          <cell r="B79">
            <v>36800</v>
          </cell>
          <cell r="C79">
            <v>-3.9865999999999997</v>
          </cell>
          <cell r="D79">
            <v>-3.2948</v>
          </cell>
          <cell r="E79">
            <v>-4.718</v>
          </cell>
          <cell r="F79">
            <v>-3.9415</v>
          </cell>
          <cell r="K79">
            <v>-3.8656999999999995</v>
          </cell>
          <cell r="L79">
            <v>-6.8656999999999995</v>
          </cell>
          <cell r="M79">
            <v>157.02000000000001</v>
          </cell>
          <cell r="N79">
            <v>13.4</v>
          </cell>
          <cell r="O79">
            <v>1.0534366928747652</v>
          </cell>
        </row>
        <row r="80">
          <cell r="B80">
            <v>36831</v>
          </cell>
          <cell r="C80">
            <v>-6.1253000000000002</v>
          </cell>
          <cell r="D80">
            <v>-5.4661</v>
          </cell>
          <cell r="E80">
            <v>-6.6033999999999997</v>
          </cell>
          <cell r="F80">
            <v>-5.74</v>
          </cell>
          <cell r="K80">
            <v>-5.8797000000000006</v>
          </cell>
          <cell r="L80">
            <v>-8.8796999999999997</v>
          </cell>
          <cell r="M80">
            <v>157.12</v>
          </cell>
          <cell r="N80">
            <v>13.7</v>
          </cell>
          <cell r="O80">
            <v>1.0756878202714981</v>
          </cell>
        </row>
        <row r="81">
          <cell r="B81">
            <v>36861</v>
          </cell>
          <cell r="C81">
            <v>-6.8223000000000003</v>
          </cell>
          <cell r="D81">
            <v>-6.4511000000000003</v>
          </cell>
          <cell r="E81">
            <v>-7.3688000000000002</v>
          </cell>
          <cell r="F81">
            <v>-6.6440000000000001</v>
          </cell>
          <cell r="K81">
            <v>-6.7364000000000006</v>
          </cell>
          <cell r="L81">
            <v>-9.7363999999999997</v>
          </cell>
          <cell r="M81">
            <v>157.36000000000001</v>
          </cell>
          <cell r="N81">
            <v>13.5</v>
          </cell>
          <cell r="O81">
            <v>1.0608597246586804</v>
          </cell>
        </row>
        <row r="82">
          <cell r="B82">
            <v>36892</v>
          </cell>
          <cell r="C82">
            <v>-5.6086</v>
          </cell>
          <cell r="D82">
            <v>-5.7473000000000001</v>
          </cell>
          <cell r="E82">
            <v>-6.4531000000000009</v>
          </cell>
          <cell r="F82">
            <v>-6.0446</v>
          </cell>
          <cell r="K82">
            <v>-5.9021999999999997</v>
          </cell>
          <cell r="L82">
            <v>-8.9022000000000006</v>
          </cell>
          <cell r="M82">
            <v>157.66</v>
          </cell>
          <cell r="N82">
            <v>13.3</v>
          </cell>
          <cell r="O82">
            <v>1.0460076582707201</v>
          </cell>
        </row>
        <row r="83">
          <cell r="B83">
            <v>36923</v>
          </cell>
          <cell r="C83">
            <v>-3.5442</v>
          </cell>
          <cell r="D83">
            <v>-4.2990000000000004</v>
          </cell>
          <cell r="E83">
            <v>-4.5311000000000003</v>
          </cell>
          <cell r="F83">
            <v>-4.6014999999999997</v>
          </cell>
          <cell r="K83">
            <v>-4.2283999999999997</v>
          </cell>
          <cell r="L83">
            <v>-7.2283999999999997</v>
          </cell>
          <cell r="M83">
            <v>158.05000000000001</v>
          </cell>
          <cell r="N83">
            <v>12.9</v>
          </cell>
          <cell r="O83">
            <v>1.0162312880815705</v>
          </cell>
        </row>
        <row r="84">
          <cell r="B84">
            <v>36951</v>
          </cell>
          <cell r="C84">
            <v>-2.645</v>
          </cell>
          <cell r="D84">
            <v>-3.4820000000000002</v>
          </cell>
          <cell r="E84">
            <v>-3.5438999999999998</v>
          </cell>
          <cell r="F84">
            <v>-3.9614999999999996</v>
          </cell>
          <cell r="K84">
            <v>-3.4151999999999996</v>
          </cell>
          <cell r="L84">
            <v>-6.4151999999999996</v>
          </cell>
          <cell r="M84">
            <v>158.85</v>
          </cell>
          <cell r="N84">
            <v>12.7</v>
          </cell>
          <cell r="O84">
            <v>1.0013068206861098</v>
          </cell>
        </row>
        <row r="85">
          <cell r="B85">
            <v>36982</v>
          </cell>
          <cell r="C85">
            <v>-0.77929999999999999</v>
          </cell>
          <cell r="D85">
            <v>-1.0484</v>
          </cell>
          <cell r="E85">
            <v>-1.0985</v>
          </cell>
          <cell r="F85">
            <v>-1.5770999999999999</v>
          </cell>
          <cell r="K85">
            <v>-1.1377999999999999</v>
          </cell>
          <cell r="L85">
            <v>-4.1378000000000004</v>
          </cell>
          <cell r="M85">
            <v>158.19</v>
          </cell>
          <cell r="N85">
            <v>12.5</v>
          </cell>
          <cell r="O85">
            <v>0.98635805532114595</v>
          </cell>
        </row>
        <row r="86">
          <cell r="B86">
            <v>37012</v>
          </cell>
          <cell r="C86">
            <v>2.0785</v>
          </cell>
          <cell r="D86">
            <v>1.8141999999999998</v>
          </cell>
          <cell r="E86">
            <v>1.6456000000000002</v>
          </cell>
          <cell r="F86">
            <v>1.3138999999999998</v>
          </cell>
          <cell r="K86">
            <v>1.7138999999999998</v>
          </cell>
          <cell r="L86">
            <v>-1.2861000000000002</v>
          </cell>
          <cell r="M86">
            <v>158.22999999999999</v>
          </cell>
          <cell r="N86">
            <v>12.7</v>
          </cell>
          <cell r="O86">
            <v>1.0013068206861098</v>
          </cell>
        </row>
        <row r="87">
          <cell r="B87">
            <v>37043</v>
          </cell>
          <cell r="C87">
            <v>4.0617000000000001</v>
          </cell>
          <cell r="D87">
            <v>3.5173000000000001</v>
          </cell>
          <cell r="E87">
            <v>3.0812000000000004</v>
          </cell>
          <cell r="F87">
            <v>2.4871999999999996</v>
          </cell>
          <cell r="K87">
            <v>3.2978000000000001</v>
          </cell>
          <cell r="L87">
            <v>0.29780000000000006</v>
          </cell>
          <cell r="M87">
            <v>158.13999999999999</v>
          </cell>
          <cell r="N87">
            <v>12.4</v>
          </cell>
          <cell r="O87">
            <v>0.97887453502294441</v>
          </cell>
        </row>
        <row r="88">
          <cell r="B88">
            <v>37073</v>
          </cell>
          <cell r="C88">
            <v>2.92</v>
          </cell>
          <cell r="D88">
            <v>2.931</v>
          </cell>
          <cell r="E88">
            <v>2.4131</v>
          </cell>
          <cell r="F88">
            <v>1.4214</v>
          </cell>
          <cell r="K88">
            <v>2.4229000000000003</v>
          </cell>
          <cell r="L88">
            <v>-0.57709999999999972</v>
          </cell>
          <cell r="M88">
            <v>158.41</v>
          </cell>
          <cell r="N88">
            <v>12</v>
          </cell>
          <cell r="O88">
            <v>0.94887929345830457</v>
          </cell>
        </row>
        <row r="89">
          <cell r="B89">
            <v>37104</v>
          </cell>
          <cell r="C89">
            <v>4.6163999999999996</v>
          </cell>
          <cell r="D89">
            <v>4.8641999999999994</v>
          </cell>
          <cell r="E89">
            <v>4.4570999999999996</v>
          </cell>
          <cell r="F89">
            <v>3.3374999999999999</v>
          </cell>
          <cell r="K89">
            <v>4.3071000000000002</v>
          </cell>
          <cell r="L89">
            <v>1.076775</v>
          </cell>
          <cell r="M89">
            <v>157.93</v>
          </cell>
          <cell r="N89">
            <v>11.3</v>
          </cell>
          <cell r="O89">
            <v>0.89615053525176069</v>
          </cell>
        </row>
        <row r="90">
          <cell r="B90">
            <v>37135</v>
          </cell>
          <cell r="C90">
            <v>4.6286000000000005</v>
          </cell>
          <cell r="D90">
            <v>5.3750999999999998</v>
          </cell>
          <cell r="E90">
            <v>4.8975</v>
          </cell>
          <cell r="F90">
            <v>3.8647</v>
          </cell>
          <cell r="K90">
            <v>4.6859000000000002</v>
          </cell>
          <cell r="L90">
            <v>1.171475</v>
          </cell>
          <cell r="M90">
            <v>158.03</v>
          </cell>
          <cell r="N90">
            <v>10.8</v>
          </cell>
          <cell r="O90">
            <v>0.85830069477084159</v>
          </cell>
        </row>
        <row r="91">
          <cell r="B91">
            <v>37165</v>
          </cell>
          <cell r="C91">
            <v>5.5289999999999999</v>
          </cell>
          <cell r="D91">
            <v>6.7573999999999996</v>
          </cell>
          <cell r="E91">
            <v>6.0605000000000002</v>
          </cell>
          <cell r="F91">
            <v>4.8092000000000006</v>
          </cell>
          <cell r="K91">
            <v>5.7900999999999998</v>
          </cell>
          <cell r="L91">
            <v>1.447525</v>
          </cell>
          <cell r="M91">
            <v>158.09</v>
          </cell>
          <cell r="N91">
            <v>10.3</v>
          </cell>
          <cell r="O91">
            <v>0.82029396024936307</v>
          </cell>
        </row>
        <row r="92">
          <cell r="B92">
            <v>37196</v>
          </cell>
          <cell r="C92">
            <v>8.7748000000000008</v>
          </cell>
          <cell r="D92">
            <v>10.131</v>
          </cell>
          <cell r="E92">
            <v>9.5470000000000006</v>
          </cell>
          <cell r="F92">
            <v>7.8963000000000001</v>
          </cell>
          <cell r="K92">
            <v>9.0690000000000008</v>
          </cell>
          <cell r="L92">
            <v>2.2672500000000002</v>
          </cell>
          <cell r="M92">
            <v>157.31</v>
          </cell>
          <cell r="N92">
            <v>9.1</v>
          </cell>
          <cell r="O92">
            <v>0.72842945738960108</v>
          </cell>
        </row>
        <row r="93">
          <cell r="B93">
            <v>37226</v>
          </cell>
          <cell r="C93">
            <v>10.7674</v>
          </cell>
          <cell r="D93">
            <v>12.1752</v>
          </cell>
          <cell r="E93">
            <v>11.8842</v>
          </cell>
          <cell r="F93">
            <v>9.6865999999999985</v>
          </cell>
          <cell r="K93">
            <v>11.073700000000001</v>
          </cell>
          <cell r="L93">
            <v>2.7684250000000001</v>
          </cell>
          <cell r="M93">
            <v>157.16</v>
          </cell>
          <cell r="N93">
            <v>7.5</v>
          </cell>
          <cell r="O93">
            <v>0.60449190242917172</v>
          </cell>
        </row>
        <row r="94">
          <cell r="B94">
            <v>37257</v>
          </cell>
          <cell r="C94">
            <v>10.287100000000001</v>
          </cell>
          <cell r="D94">
            <v>11.919599999999999</v>
          </cell>
          <cell r="E94">
            <v>11.620800000000001</v>
          </cell>
          <cell r="F94">
            <v>9.4291999999999998</v>
          </cell>
          <cell r="K94">
            <v>10.7598</v>
          </cell>
          <cell r="L94">
            <v>2.6899500000000001</v>
          </cell>
          <cell r="M94">
            <v>156.35</v>
          </cell>
          <cell r="N94">
            <v>6.6</v>
          </cell>
          <cell r="O94">
            <v>0.53403194199830306</v>
          </cell>
        </row>
        <row r="95">
          <cell r="B95">
            <v>37288</v>
          </cell>
          <cell r="C95">
            <v>10.396800000000001</v>
          </cell>
          <cell r="D95">
            <v>12.183299999999999</v>
          </cell>
          <cell r="E95">
            <v>11.873200000000001</v>
          </cell>
          <cell r="F95">
            <v>9.7151999999999994</v>
          </cell>
          <cell r="K95">
            <v>10.9908</v>
          </cell>
          <cell r="L95">
            <v>2.7477</v>
          </cell>
          <cell r="M95">
            <v>156.29</v>
          </cell>
          <cell r="N95">
            <v>6</v>
          </cell>
          <cell r="O95">
            <v>0.48675505653430484</v>
          </cell>
        </row>
        <row r="96">
          <cell r="B96">
            <v>37316</v>
          </cell>
          <cell r="C96">
            <v>11.331799999999999</v>
          </cell>
          <cell r="D96">
            <v>13.449900000000001</v>
          </cell>
          <cell r="E96">
            <v>12.895100000000001</v>
          </cell>
          <cell r="F96">
            <v>10.943</v>
          </cell>
          <cell r="K96">
            <v>12.1251</v>
          </cell>
          <cell r="L96">
            <v>3.0312749999999999</v>
          </cell>
          <cell r="M96">
            <v>157.13871882542236</v>
          </cell>
          <cell r="N96">
            <v>5.4</v>
          </cell>
          <cell r="O96">
            <v>0.43923222705009035</v>
          </cell>
        </row>
        <row r="97">
          <cell r="B97">
            <v>37347</v>
          </cell>
          <cell r="C97">
            <v>10.653500000000001</v>
          </cell>
          <cell r="D97">
            <v>12.2172</v>
          </cell>
          <cell r="E97">
            <v>11.7431</v>
          </cell>
          <cell r="F97">
            <v>9.8003</v>
          </cell>
          <cell r="K97">
            <v>11.0723</v>
          </cell>
          <cell r="L97">
            <v>2.7680750000000001</v>
          </cell>
          <cell r="M97">
            <v>158.2860609412711</v>
          </cell>
          <cell r="N97">
            <v>5.2</v>
          </cell>
          <cell r="O97">
            <v>0.42333616592649115</v>
          </cell>
        </row>
        <row r="98">
          <cell r="B98">
            <v>37377</v>
          </cell>
          <cell r="C98">
            <v>9.6756999999999991</v>
          </cell>
          <cell r="D98">
            <v>10.5397</v>
          </cell>
          <cell r="E98">
            <v>10.3406</v>
          </cell>
          <cell r="F98">
            <v>8.1275999999999993</v>
          </cell>
          <cell r="K98">
            <v>9.6184000000000012</v>
          </cell>
          <cell r="L98">
            <v>2.4046000000000003</v>
          </cell>
          <cell r="M98">
            <v>158.50609915526951</v>
          </cell>
          <cell r="N98">
            <v>4.9000000000000004</v>
          </cell>
          <cell r="O98">
            <v>0.39944005553169681</v>
          </cell>
        </row>
        <row r="99">
          <cell r="B99">
            <v>37408</v>
          </cell>
          <cell r="C99">
            <v>9.2258999999999993</v>
          </cell>
          <cell r="D99">
            <v>9.5637000000000008</v>
          </cell>
          <cell r="E99">
            <v>9.5012000000000008</v>
          </cell>
          <cell r="F99">
            <v>7.6166</v>
          </cell>
          <cell r="K99">
            <v>8.9291</v>
          </cell>
          <cell r="L99">
            <v>2.232275</v>
          </cell>
          <cell r="M99">
            <v>158.14460780370075</v>
          </cell>
          <cell r="N99">
            <v>4.8</v>
          </cell>
          <cell r="O99">
            <v>0.3914607630530309</v>
          </cell>
        </row>
        <row r="100">
          <cell r="B100">
            <v>37438</v>
          </cell>
          <cell r="C100">
            <v>9.1363000000000003</v>
          </cell>
          <cell r="D100">
            <v>9.1157000000000004</v>
          </cell>
          <cell r="E100">
            <v>9.1509</v>
          </cell>
          <cell r="F100">
            <v>7.6162999999999998</v>
          </cell>
          <cell r="K100">
            <v>8.7123000000000008</v>
          </cell>
          <cell r="L100">
            <v>2.1780750000000002</v>
          </cell>
          <cell r="M100">
            <v>158.19175884955754</v>
          </cell>
          <cell r="N100">
            <v>4.5</v>
          </cell>
          <cell r="O100">
            <v>0.36748094004368514</v>
          </cell>
        </row>
        <row r="101">
          <cell r="B101">
            <v>37469</v>
          </cell>
          <cell r="C101">
            <v>7.8436000000000003</v>
          </cell>
          <cell r="D101">
            <v>7.9144000000000005</v>
          </cell>
          <cell r="E101">
            <v>7.7560000000000002</v>
          </cell>
          <cell r="F101">
            <v>6.3707000000000003</v>
          </cell>
          <cell r="K101">
            <v>7.4454999999999991</v>
          </cell>
          <cell r="L101">
            <v>1.8613749999999998</v>
          </cell>
          <cell r="M101">
            <v>158.34892900241354</v>
          </cell>
          <cell r="N101">
            <v>4.2</v>
          </cell>
          <cell r="O101">
            <v>0.34343792900468628</v>
          </cell>
        </row>
        <row r="102">
          <cell r="B102">
            <v>37500</v>
          </cell>
          <cell r="C102">
            <v>8.4362999999999992</v>
          </cell>
          <cell r="D102">
            <v>8.4341000000000008</v>
          </cell>
          <cell r="E102">
            <v>8.2326999999999995</v>
          </cell>
          <cell r="F102">
            <v>6.8041</v>
          </cell>
          <cell r="K102">
            <v>7.9542000000000002</v>
          </cell>
          <cell r="L102">
            <v>1.98855</v>
          </cell>
          <cell r="M102">
            <v>159.10334573612232</v>
          </cell>
          <cell r="N102">
            <v>4.0999999999999996</v>
          </cell>
          <cell r="O102">
            <v>0.33540948994528197</v>
          </cell>
        </row>
        <row r="103">
          <cell r="B103">
            <v>37530</v>
          </cell>
          <cell r="C103">
            <v>9.7744</v>
          </cell>
          <cell r="D103">
            <v>10.0632</v>
          </cell>
          <cell r="E103">
            <v>9.6818000000000008</v>
          </cell>
          <cell r="F103">
            <v>8.5050000000000008</v>
          </cell>
          <cell r="K103">
            <v>9.5005000000000006</v>
          </cell>
          <cell r="L103">
            <v>2.3751250000000002</v>
          </cell>
          <cell r="M103">
            <v>160.25068785197107</v>
          </cell>
          <cell r="N103">
            <v>4.4000000000000004</v>
          </cell>
          <cell r="O103">
            <v>0.35947364110451296</v>
          </cell>
        </row>
        <row r="104">
          <cell r="B104">
            <v>37561</v>
          </cell>
          <cell r="C104">
            <v>11.276300000000001</v>
          </cell>
          <cell r="D104">
            <v>11.545299999999999</v>
          </cell>
          <cell r="E104">
            <v>10.987299999999999</v>
          </cell>
          <cell r="F104">
            <v>10.4117</v>
          </cell>
          <cell r="K104">
            <v>11.077500000000001</v>
          </cell>
          <cell r="L104">
            <v>2.7693750000000001</v>
          </cell>
          <cell r="M104">
            <v>159.60629022526149</v>
          </cell>
          <cell r="N104">
            <v>4.5999999999999996</v>
          </cell>
          <cell r="O104">
            <v>0.37548121811461499</v>
          </cell>
        </row>
        <row r="105">
          <cell r="B105">
            <v>37591</v>
          </cell>
          <cell r="C105">
            <v>11.7788</v>
          </cell>
          <cell r="D105">
            <v>11.4831</v>
          </cell>
          <cell r="E105">
            <v>10.8079</v>
          </cell>
          <cell r="F105">
            <v>10.728300000000001</v>
          </cell>
          <cell r="K105">
            <v>11.247</v>
          </cell>
          <cell r="L105">
            <v>2.81175</v>
          </cell>
          <cell r="M105">
            <v>159.5591391794047</v>
          </cell>
          <cell r="N105">
            <v>4.7</v>
          </cell>
          <cell r="O105">
            <v>0.38347448817659391</v>
          </cell>
        </row>
        <row r="106">
          <cell r="B106">
            <v>37622</v>
          </cell>
          <cell r="C106">
            <v>10.816099999999999</v>
          </cell>
          <cell r="D106">
            <v>10.1328</v>
          </cell>
          <cell r="E106">
            <v>9.3446999999999996</v>
          </cell>
          <cell r="F106">
            <v>9.6219000000000001</v>
          </cell>
          <cell r="K106">
            <v>10.0465</v>
          </cell>
          <cell r="L106">
            <v>2.511625</v>
          </cell>
          <cell r="M106">
            <v>159.92220223250206</v>
          </cell>
          <cell r="N106">
            <v>4.5999999999999996</v>
          </cell>
          <cell r="O106">
            <v>0.37548121811461499</v>
          </cell>
        </row>
        <row r="107">
          <cell r="B107">
            <v>37653</v>
          </cell>
          <cell r="C107">
            <v>9.6461000000000006</v>
          </cell>
          <cell r="D107">
            <v>8.5217000000000009</v>
          </cell>
          <cell r="E107">
            <v>7.6151999999999997</v>
          </cell>
          <cell r="F107">
            <v>8.1463999999999999</v>
          </cell>
          <cell r="K107">
            <v>8.569799999999999</v>
          </cell>
          <cell r="L107">
            <v>2.1424499999999997</v>
          </cell>
          <cell r="M107">
            <v>160.67504726468226</v>
          </cell>
          <cell r="N107">
            <v>4.5999999999999996</v>
          </cell>
          <cell r="O107">
            <v>0.37548121811461499</v>
          </cell>
        </row>
        <row r="108">
          <cell r="B108">
            <v>37681</v>
          </cell>
          <cell r="C108">
            <v>7.7783000000000007</v>
          </cell>
          <cell r="D108">
            <v>6.7827000000000002</v>
          </cell>
          <cell r="E108">
            <v>5.8915000000000006</v>
          </cell>
          <cell r="F108">
            <v>6.4712000000000005</v>
          </cell>
          <cell r="K108">
            <v>6.8154999999999992</v>
          </cell>
          <cell r="L108">
            <v>1.7038749999999998</v>
          </cell>
          <cell r="M108">
            <v>162.46678700724058</v>
          </cell>
          <cell r="N108">
            <v>4.7</v>
          </cell>
          <cell r="O108">
            <v>0.38347448817659391</v>
          </cell>
        </row>
        <row r="109">
          <cell r="B109">
            <v>37712</v>
          </cell>
          <cell r="C109">
            <v>10.244499999999999</v>
          </cell>
          <cell r="D109">
            <v>9.6091999999999995</v>
          </cell>
          <cell r="E109">
            <v>8.4861000000000004</v>
          </cell>
          <cell r="F109">
            <v>9.2401</v>
          </cell>
          <cell r="K109">
            <v>9.4962999999999997</v>
          </cell>
          <cell r="L109">
            <v>2.3740749999999999</v>
          </cell>
          <cell r="M109">
            <v>162.38820193081256</v>
          </cell>
          <cell r="N109">
            <v>4.7</v>
          </cell>
          <cell r="O109">
            <v>0.38347448817659391</v>
          </cell>
        </row>
        <row r="110">
          <cell r="B110">
            <v>37742</v>
          </cell>
          <cell r="C110">
            <v>12.002000000000001</v>
          </cell>
          <cell r="D110">
            <v>11.8475</v>
          </cell>
          <cell r="E110">
            <v>10.6723</v>
          </cell>
          <cell r="F110">
            <v>11.589600000000001</v>
          </cell>
          <cell r="K110">
            <v>11.633000000000001</v>
          </cell>
          <cell r="L110">
            <v>2.9082500000000002</v>
          </cell>
          <cell r="M110">
            <v>162.32533386967017</v>
          </cell>
          <cell r="N110">
            <v>4.8</v>
          </cell>
          <cell r="O110">
            <v>0.3914607630530309</v>
          </cell>
        </row>
        <row r="111">
          <cell r="B111">
            <v>37773</v>
          </cell>
          <cell r="C111">
            <v>14.3072</v>
          </cell>
          <cell r="D111">
            <v>14.481400000000001</v>
          </cell>
          <cell r="E111">
            <v>13.1913</v>
          </cell>
          <cell r="F111">
            <v>13.99</v>
          </cell>
          <cell r="K111">
            <v>14.100099999999999</v>
          </cell>
          <cell r="L111">
            <v>3.5250249999999999</v>
          </cell>
          <cell r="M111">
            <v>161.57091713596139</v>
          </cell>
          <cell r="N111">
            <v>4.8</v>
          </cell>
          <cell r="O111">
            <v>0.3914607630530309</v>
          </cell>
        </row>
        <row r="112">
          <cell r="B112">
            <v>37803</v>
          </cell>
          <cell r="C112">
            <v>16.203099999999999</v>
          </cell>
          <cell r="D112">
            <v>16.685200000000002</v>
          </cell>
          <cell r="E112">
            <v>15.479799999999999</v>
          </cell>
          <cell r="F112">
            <v>16.177</v>
          </cell>
          <cell r="K112">
            <v>16.233700000000002</v>
          </cell>
          <cell r="L112">
            <v>4.0584250000000006</v>
          </cell>
          <cell r="M112">
            <v>161.31944489139181</v>
          </cell>
          <cell r="N112">
            <v>4.7</v>
          </cell>
          <cell r="O112">
            <v>0.38347448817659391</v>
          </cell>
        </row>
        <row r="113">
          <cell r="B113">
            <v>37834</v>
          </cell>
          <cell r="C113">
            <v>17.9435</v>
          </cell>
          <cell r="D113">
            <v>18.176500000000001</v>
          </cell>
          <cell r="E113">
            <v>17.094999999999999</v>
          </cell>
          <cell r="F113">
            <v>17.6219</v>
          </cell>
          <cell r="K113">
            <v>17.795500000000001</v>
          </cell>
          <cell r="L113">
            <v>4.4488750000000001</v>
          </cell>
          <cell r="M113">
            <v>161.35087892196302</v>
          </cell>
          <cell r="N113">
            <v>4.4000000000000004</v>
          </cell>
          <cell r="O113">
            <v>0.35947364110451296</v>
          </cell>
        </row>
        <row r="114">
          <cell r="B114">
            <v>37865</v>
          </cell>
          <cell r="C114">
            <v>19.162399999999998</v>
          </cell>
          <cell r="D114">
            <v>19.296199999999999</v>
          </cell>
          <cell r="E114">
            <v>18.3323</v>
          </cell>
          <cell r="F114">
            <v>18.834799999999998</v>
          </cell>
          <cell r="K114">
            <v>18.984400000000001</v>
          </cell>
          <cell r="L114">
            <v>4.7461000000000002</v>
          </cell>
          <cell r="M114">
            <v>162.24674879324218</v>
          </cell>
          <cell r="N114">
            <v>4.3</v>
          </cell>
          <cell r="O114">
            <v>0.35145930840192463</v>
          </cell>
        </row>
        <row r="115">
          <cell r="B115">
            <v>37895</v>
          </cell>
          <cell r="C115">
            <v>22.145300000000002</v>
          </cell>
          <cell r="D115">
            <v>22.2195</v>
          </cell>
          <cell r="E115">
            <v>21.482599999999998</v>
          </cell>
          <cell r="F115">
            <v>22.0534</v>
          </cell>
          <cell r="K115">
            <v>22.039300000000001</v>
          </cell>
          <cell r="L115">
            <v>5.5098250000000002</v>
          </cell>
          <cell r="M115">
            <v>162.32533386967015</v>
          </cell>
          <cell r="N115">
            <v>4.2</v>
          </cell>
          <cell r="O115">
            <v>0.34343792900468628</v>
          </cell>
        </row>
        <row r="116">
          <cell r="B116">
            <v>37926</v>
          </cell>
          <cell r="C116">
            <v>21.264199999999999</v>
          </cell>
          <cell r="D116">
            <v>21.579899999999999</v>
          </cell>
          <cell r="E116">
            <v>20.802200000000003</v>
          </cell>
          <cell r="F116">
            <v>21.316399999999998</v>
          </cell>
          <cell r="K116">
            <v>21.304500000000001</v>
          </cell>
          <cell r="L116">
            <v>5.3261250000000002</v>
          </cell>
          <cell r="M116">
            <v>162.59252312952532</v>
          </cell>
          <cell r="N116">
            <v>4.0999999999999996</v>
          </cell>
          <cell r="O116">
            <v>0.33540948994528197</v>
          </cell>
        </row>
        <row r="117">
          <cell r="B117">
            <v>37956</v>
          </cell>
          <cell r="C117">
            <v>20.923999999999999</v>
          </cell>
          <cell r="D117">
            <v>21.556900000000002</v>
          </cell>
          <cell r="E117">
            <v>20.811799999999998</v>
          </cell>
          <cell r="F117">
            <v>21.409400000000002</v>
          </cell>
          <cell r="K117">
            <v>21.237300000000001</v>
          </cell>
          <cell r="L117">
            <v>5.3093250000000003</v>
          </cell>
          <cell r="M117">
            <v>163.51982703137568</v>
          </cell>
          <cell r="N117">
            <v>3.9</v>
          </cell>
          <cell r="O117">
            <v>0.31933138078821255</v>
          </cell>
        </row>
        <row r="118">
          <cell r="B118">
            <v>37987</v>
          </cell>
          <cell r="C118">
            <v>21.815200000000001</v>
          </cell>
          <cell r="D118">
            <v>22.328099999999999</v>
          </cell>
          <cell r="E118">
            <v>21.783300000000001</v>
          </cell>
          <cell r="F118">
            <v>22.504799999999999</v>
          </cell>
          <cell r="K118">
            <v>22.1599</v>
          </cell>
          <cell r="L118">
            <v>5.5399750000000001</v>
          </cell>
          <cell r="M118">
            <v>164.39997988736923</v>
          </cell>
          <cell r="N118">
            <v>3.8</v>
          </cell>
          <cell r="O118">
            <v>0.31128168457330574</v>
          </cell>
        </row>
        <row r="119">
          <cell r="B119">
            <v>38018</v>
          </cell>
          <cell r="C119">
            <v>17.5947</v>
          </cell>
          <cell r="D119">
            <v>18.140899999999998</v>
          </cell>
          <cell r="E119">
            <v>17.7652</v>
          </cell>
          <cell r="F119">
            <v>18.391400000000001</v>
          </cell>
          <cell r="K119">
            <v>18.0108</v>
          </cell>
          <cell r="L119">
            <v>4.5026999999999999</v>
          </cell>
          <cell r="M119">
            <v>166.17600261464196</v>
          </cell>
          <cell r="N119">
            <v>3.7</v>
          </cell>
          <cell r="O119">
            <v>0.30322487646148311</v>
          </cell>
        </row>
        <row r="120">
          <cell r="B120">
            <v>38047</v>
          </cell>
          <cell r="C120">
            <v>19.236800000000002</v>
          </cell>
          <cell r="D120">
            <v>19.625699999999998</v>
          </cell>
          <cell r="E120">
            <v>19.506799999999998</v>
          </cell>
          <cell r="F120">
            <v>20.235600000000002</v>
          </cell>
          <cell r="K120">
            <v>19.674700000000001</v>
          </cell>
          <cell r="L120">
            <v>4.9186750000000004</v>
          </cell>
          <cell r="M120">
            <v>166.9461363636363</v>
          </cell>
          <cell r="N120">
            <v>3.7</v>
          </cell>
          <cell r="O120">
            <v>0.30322487646148311</v>
          </cell>
        </row>
        <row r="121">
          <cell r="B121">
            <v>38078</v>
          </cell>
          <cell r="C121">
            <v>19.011400000000002</v>
          </cell>
          <cell r="D121">
            <v>18.962200000000003</v>
          </cell>
          <cell r="E121">
            <v>19.278100000000002</v>
          </cell>
          <cell r="F121">
            <v>19.8263</v>
          </cell>
          <cell r="K121">
            <v>19.261200000000002</v>
          </cell>
          <cell r="L121">
            <v>4.8153000000000006</v>
          </cell>
          <cell r="M121">
            <v>166.91470233306512</v>
          </cell>
          <cell r="N121">
            <v>3.7</v>
          </cell>
          <cell r="O121">
            <v>0.30322487646148311</v>
          </cell>
        </row>
        <row r="122">
          <cell r="B122">
            <v>38108</v>
          </cell>
          <cell r="C122">
            <v>12.6693</v>
          </cell>
          <cell r="D122">
            <v>12.7887</v>
          </cell>
          <cell r="E122">
            <v>13.030100000000001</v>
          </cell>
          <cell r="F122">
            <v>13.569800000000001</v>
          </cell>
          <cell r="K122">
            <v>13.010400000000001</v>
          </cell>
          <cell r="L122">
            <v>3.2526000000000002</v>
          </cell>
          <cell r="M122">
            <v>167.49623189863229</v>
          </cell>
          <cell r="N122">
            <v>3.7</v>
          </cell>
          <cell r="O122">
            <v>0.30322487646148311</v>
          </cell>
        </row>
        <row r="123">
          <cell r="B123">
            <v>38139</v>
          </cell>
          <cell r="C123">
            <v>10.489600000000001</v>
          </cell>
          <cell r="D123">
            <v>10.622400000000001</v>
          </cell>
          <cell r="E123">
            <v>11.062099999999999</v>
          </cell>
          <cell r="F123">
            <v>11.705599999999999</v>
          </cell>
          <cell r="K123">
            <v>10.9549</v>
          </cell>
          <cell r="L123">
            <v>2.7387250000000001</v>
          </cell>
          <cell r="M123">
            <v>168.43925281576827</v>
          </cell>
          <cell r="N123">
            <v>3.8</v>
          </cell>
          <cell r="O123">
            <v>0.31128168457330574</v>
          </cell>
        </row>
        <row r="124">
          <cell r="B124">
            <v>38169</v>
          </cell>
          <cell r="C124">
            <v>9.4575999999999993</v>
          </cell>
          <cell r="D124">
            <v>9.5649999999999995</v>
          </cell>
          <cell r="E124">
            <v>9.9877000000000002</v>
          </cell>
          <cell r="F124">
            <v>10.5829</v>
          </cell>
          <cell r="K124">
            <v>9.8834</v>
          </cell>
          <cell r="L124">
            <v>2.47085</v>
          </cell>
          <cell r="M124">
            <v>168.76931013676585</v>
          </cell>
          <cell r="N124">
            <v>3.7</v>
          </cell>
          <cell r="O124">
            <v>0.30322487646148311</v>
          </cell>
        </row>
        <row r="125">
          <cell r="B125">
            <v>38200</v>
          </cell>
          <cell r="C125">
            <v>7.0386000000000006</v>
          </cell>
          <cell r="D125">
            <v>7.0934999999999997</v>
          </cell>
          <cell r="E125">
            <v>7.5439999999999996</v>
          </cell>
          <cell r="F125">
            <v>8.407</v>
          </cell>
          <cell r="K125">
            <v>7.5106000000000002</v>
          </cell>
          <cell r="M125">
            <v>168.75359312148026</v>
          </cell>
          <cell r="N125">
            <v>3.9</v>
          </cell>
          <cell r="O125">
            <v>0.31933138078821255</v>
          </cell>
        </row>
        <row r="126">
          <cell r="B126">
            <v>38231</v>
          </cell>
          <cell r="C126">
            <v>7.1290000000000004</v>
          </cell>
          <cell r="D126">
            <v>7.0503</v>
          </cell>
          <cell r="E126">
            <v>7.5007000000000001</v>
          </cell>
          <cell r="F126">
            <v>8.5977999999999994</v>
          </cell>
          <cell r="K126">
            <v>7.5652999999999997</v>
          </cell>
          <cell r="M126">
            <v>168.78502715205147</v>
          </cell>
          <cell r="N126">
            <v>4.0999999999999996</v>
          </cell>
          <cell r="O126">
            <v>0.33540948994528197</v>
          </cell>
        </row>
        <row r="127">
          <cell r="B127">
            <v>38261</v>
          </cell>
          <cell r="C127">
            <v>7.3256000000000006</v>
          </cell>
          <cell r="D127">
            <v>7.0051000000000005</v>
          </cell>
          <cell r="E127">
            <v>7.5341000000000005</v>
          </cell>
          <cell r="F127">
            <v>8.6166999999999998</v>
          </cell>
          <cell r="K127">
            <v>7.6113</v>
          </cell>
          <cell r="M127">
            <v>168.73787610619468</v>
          </cell>
          <cell r="N127">
            <v>4.2</v>
          </cell>
          <cell r="O127">
            <v>0.34343792900468628</v>
          </cell>
        </row>
        <row r="128">
          <cell r="B128">
            <v>38292</v>
          </cell>
          <cell r="C128">
            <v>6.6405000000000003</v>
          </cell>
          <cell r="D128">
            <v>6.1036000000000001</v>
          </cell>
          <cell r="E128">
            <v>6.6513</v>
          </cell>
          <cell r="F128">
            <v>7.6744999999999992</v>
          </cell>
          <cell r="K128">
            <v>6.7570000000000006</v>
          </cell>
          <cell r="M128">
            <v>169.22510358004826</v>
          </cell>
          <cell r="N128">
            <v>4.3</v>
          </cell>
          <cell r="O128">
            <v>0.35145930840192463</v>
          </cell>
        </row>
        <row r="129">
          <cell r="B129">
            <v>38322</v>
          </cell>
          <cell r="C129">
            <v>5.5701999999999998</v>
          </cell>
          <cell r="D129">
            <v>4.9484000000000004</v>
          </cell>
          <cell r="E129">
            <v>5.4160000000000004</v>
          </cell>
          <cell r="F129">
            <v>6.4169</v>
          </cell>
          <cell r="K129">
            <v>5.5824999999999996</v>
          </cell>
          <cell r="M129">
            <v>169.20938656476264</v>
          </cell>
          <cell r="N129">
            <v>4.5</v>
          </cell>
          <cell r="O129">
            <v>0.36748094004368514</v>
          </cell>
        </row>
        <row r="130">
          <cell r="B130">
            <v>38353</v>
          </cell>
          <cell r="C130">
            <v>3.8477999999999999</v>
          </cell>
          <cell r="D130">
            <v>3.4755000000000003</v>
          </cell>
          <cell r="E130">
            <v>3.7988</v>
          </cell>
          <cell r="F130">
            <v>4.4524999999999997</v>
          </cell>
          <cell r="K130">
            <v>3.8885000000000005</v>
          </cell>
          <cell r="M130">
            <v>169.38227373290422</v>
          </cell>
          <cell r="N130">
            <v>4.5</v>
          </cell>
          <cell r="O130">
            <v>0.36748094004368514</v>
          </cell>
        </row>
        <row r="131">
          <cell r="B131">
            <v>38384</v>
          </cell>
          <cell r="C131">
            <v>8.311300000000001</v>
          </cell>
          <cell r="D131">
            <v>8.1257999999999999</v>
          </cell>
          <cell r="E131">
            <v>8.3866999999999994</v>
          </cell>
          <cell r="F131">
            <v>9.0576000000000008</v>
          </cell>
          <cell r="K131">
            <v>8.4687999999999999</v>
          </cell>
          <cell r="M131">
            <v>168.97363133547867</v>
          </cell>
          <cell r="N131">
            <v>4.5</v>
          </cell>
          <cell r="O131">
            <v>0.36748094004368514</v>
          </cell>
        </row>
        <row r="132">
          <cell r="B132">
            <v>38412</v>
          </cell>
          <cell r="C132">
            <v>8.138399999999999</v>
          </cell>
          <cell r="D132">
            <v>8.0429999999999993</v>
          </cell>
          <cell r="E132">
            <v>8.2093000000000007</v>
          </cell>
          <cell r="F132">
            <v>8.7432999999999996</v>
          </cell>
          <cell r="K132">
            <v>8.2847000000000008</v>
          </cell>
          <cell r="M132">
            <v>170.07382240547059</v>
          </cell>
          <cell r="N132">
            <v>4.5</v>
          </cell>
          <cell r="O132">
            <v>0.36748094004368514</v>
          </cell>
        </row>
        <row r="133">
          <cell r="B133">
            <v>38443</v>
          </cell>
          <cell r="C133">
            <v>5.4903000000000004</v>
          </cell>
          <cell r="D133">
            <v>5.6805000000000003</v>
          </cell>
          <cell r="E133">
            <v>5.6477000000000004</v>
          </cell>
          <cell r="F133">
            <v>6.0244</v>
          </cell>
          <cell r="K133">
            <v>5.7202999999999999</v>
          </cell>
          <cell r="M133">
            <v>170.27814360418338</v>
          </cell>
          <cell r="N133">
            <v>4.5999999999999996</v>
          </cell>
          <cell r="O133">
            <v>0.37548121811461499</v>
          </cell>
        </row>
        <row r="134">
          <cell r="B134">
            <v>38473</v>
          </cell>
          <cell r="C134">
            <v>8.6387999999999998</v>
          </cell>
          <cell r="D134">
            <v>8.6915000000000013</v>
          </cell>
          <cell r="E134">
            <v>8.5785999999999998</v>
          </cell>
          <cell r="F134">
            <v>8.9894999999999996</v>
          </cell>
          <cell r="K134">
            <v>8.741200000000001</v>
          </cell>
          <cell r="M134">
            <v>170.49818181818179</v>
          </cell>
        </row>
        <row r="135">
          <cell r="B135">
            <v>38504</v>
          </cell>
          <cell r="M135">
            <v>0</v>
          </cell>
        </row>
        <row r="136">
          <cell r="B136">
            <v>38534</v>
          </cell>
        </row>
        <row r="137">
          <cell r="B137">
            <v>38565</v>
          </cell>
        </row>
        <row r="138">
          <cell r="B138">
            <v>38596</v>
          </cell>
        </row>
        <row r="139">
          <cell r="B139">
            <v>38626</v>
          </cell>
        </row>
        <row r="140">
          <cell r="B140">
            <v>38657</v>
          </cell>
        </row>
        <row r="141">
          <cell r="B141">
            <v>38687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tizantes"/>
      <sheetName val="cotizantes afp sexo edad"/>
      <sheetName val="ic fondos afp sexo edad"/>
      <sheetName val="cotizantes afp dep sexo"/>
      <sheetName val="IC x dpto"/>
      <sheetName val="Aporte x cot"/>
      <sheetName val="Afiliados afp dep sexo"/>
      <sheetName val="Calculo IC"/>
      <sheetName val="Evolucion de cotizantes"/>
      <sheetName val="Aporte x cotizan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7 (2)"/>
      <sheetName val="Hoja7"/>
      <sheetName val="LImites Javier (2)"/>
      <sheetName val="LImites Javier"/>
      <sheetName val="Base"/>
      <sheetName val="Base (2)"/>
      <sheetName val="Cartera"/>
      <sheetName val="Cuadros-Generale"/>
      <sheetName val=" Fondo 1"/>
      <sheetName val="PAG40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LÍMITES DE INVERSIÓN DE LOS FONDOS DE PENSIONES</v>
          </cell>
        </row>
        <row r="4">
          <cell r="B4" t="str">
            <v xml:space="preserve"> I. Límites por Categoría de Instrumento Financiero</v>
          </cell>
        </row>
        <row r="5">
          <cell r="B5" t="str">
            <v>(En porcentaje de cada Fondo)</v>
          </cell>
        </row>
        <row r="21">
          <cell r="B21" t="str">
            <v>Nota: Todas las categorías de instrumentos incluyen inversión local y en el exterior.</v>
          </cell>
        </row>
        <row r="23">
          <cell r="B23" t="str">
            <v>II. Límites Generales (Aplicable a todos los Fondos)</v>
          </cell>
        </row>
        <row r="24">
          <cell r="B24" t="str">
            <v>(En porcentaje de cada Fondo)</v>
          </cell>
        </row>
        <row r="41">
          <cell r="B41" t="str">
            <v>III. Límites por Emisor (Aplicable a todos los Fondos)</v>
          </cell>
        </row>
        <row r="57">
          <cell r="B57" t="str">
            <v xml:space="preserve"> (1) Incluye instrumentos emitidos o garantizados por el emisor. </v>
          </cell>
        </row>
        <row r="58">
          <cell r="B58" t="str">
            <v>VRDA = Valores que representan derechos sobre acciones en depósito inscritas en la Bolsa de Valores.</v>
          </cell>
          <cell r="N58" t="str">
            <v>CSP = Certificados de suscripción preferente.</v>
          </cell>
        </row>
        <row r="60">
          <cell r="B60" t="str">
            <v>III.A. Límites por Emisor de Activos Titulizados</v>
          </cell>
        </row>
        <row r="76">
          <cell r="B76" t="str">
            <v xml:space="preserve"> (1) Incluye instrumentos emitidos o garantizados por el emisor. </v>
          </cell>
        </row>
        <row r="78">
          <cell r="B78" t="str">
            <v xml:space="preserve">III.B. Límites por Emisor de Fondos Mutuos y Fondos de Inversión </v>
          </cell>
        </row>
        <row r="94">
          <cell r="B94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96">
          <cell r="B96" t="str">
            <v>III.C. Límites por Emisor de Instrumentos para el financiamiento de Proyectos</v>
          </cell>
        </row>
        <row r="112">
          <cell r="B112" t="str">
            <v>(1) Incluye instrumentos de deuda emitidos o garantizados para el financiamiento de proyectos.</v>
          </cell>
        </row>
        <row r="113">
          <cell r="B113" t="str">
            <v>(2) Incluye acciones, VRDA y certificados de suscripción preferente emitidos para el financiamiento de proyectos.</v>
          </cell>
        </row>
        <row r="114">
          <cell r="B114" t="str">
            <v>VRDA = Valores que representan derechos sobre acciones en depósito inscritas en la Bolsa de Valores.</v>
          </cell>
          <cell r="N114" t="str">
            <v>CSP = Certificados de suscripción preferente.</v>
          </cell>
        </row>
        <row r="115">
          <cell r="B115" t="str">
            <v>Nota: Las obligaciones crediticias contraidas a futuro por un emisor se incluyen dentro de los límites máximos por emisor, correspondiente a las inversiones en instrumentos de deuda emitidos o garantizados por dicho emisor.</v>
          </cell>
        </row>
        <row r="118">
          <cell r="B118" t="str">
            <v xml:space="preserve">IV. Límites por Emisión y Serie </v>
          </cell>
          <cell r="N118" t="str">
            <v>V. Límites por Grupo Económico y Vinculación</v>
          </cell>
        </row>
        <row r="119">
          <cell r="B119" t="str">
            <v>(En porcentaje de cada emisión o serie considerando todos los Fondos)</v>
          </cell>
          <cell r="N119" t="str">
            <v>(En porcentaje de cada Fondo)</v>
          </cell>
        </row>
        <row r="135">
          <cell r="B135" t="str">
            <v>(1) Incluye instrumentos emitidos o garantizados por un emisor.</v>
          </cell>
        </row>
        <row r="136">
          <cell r="B136" t="str">
            <v>VRDA = Valores que representan derechos sobre acciones en depósito inscritas en la Bolsa de Valores.</v>
          </cell>
          <cell r="N136" t="str">
            <v>CSP = Certificados de suscripción preferente.</v>
          </cell>
        </row>
        <row r="137">
          <cell r="B137" t="str">
            <v>Nota: Las obligaciones crediticias contraidas a futuro por un emisor se incluyen dentro de los límites máximos por emisión y serie, correspondientes a las inversiones en instrumentos de deuda emitidos o garantizados por dicho emisor.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tos Set"/>
      <sheetName val="Set"/>
      <sheetName val="Montos Dic99"/>
      <sheetName val="carterDic1999"/>
      <sheetName val="carteradic99"/>
      <sheetName val="Instrumentos "/>
      <sheetName val="Hoja3"/>
      <sheetName val="Result Michi Ago"/>
      <sheetName val="Resul Michi SEt"/>
      <sheetName val="Michi Set"/>
      <sheetName val="MichiDic99"/>
      <sheetName val="Rentabilidad"/>
      <sheetName val="Comunicado Ofic 024-2000"/>
      <sheetName val="TJ 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VC_Shar"/>
      <sheetName val="CD 6"/>
      <sheetName val="Sol traspa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SPP"/>
      <sheetName val="Hoja3"/>
      <sheetName val="FondoPensiones"/>
      <sheetName val="CInv InstruyAFP"/>
      <sheetName val="Cart.InvEmisor"/>
      <sheetName val="Recauda"/>
      <sheetName val="Invs.Plazo"/>
      <sheetName val="Edades"/>
      <sheetName val="Traspasos"/>
      <sheetName val="Hoja-x"/>
      <sheetName val="EEFF"/>
      <sheetName val="EEFF (2)"/>
      <sheetName val="PAG_35"/>
      <sheetName val="CD 1-2"/>
      <sheetName val="PAG_37"/>
      <sheetName val="PAG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tru"/>
      <sheetName val="CAxPlazo"/>
      <sheetName val="CA x Moneda"/>
      <sheetName val="CAxRiesgo "/>
      <sheetName val="CAXEmisor"/>
      <sheetName val="CAxAccEco"/>
      <sheetName val="Evol-Fondos"/>
      <sheetName val="AV"/>
      <sheetName val="CA-Infraes"/>
      <sheetName val="2.4"/>
      <sheetName val="VC-Diario-Fondo1"/>
      <sheetName val="VC-Diario-Fondo2"/>
      <sheetName val="VC-Diario-Fondo3"/>
      <sheetName val="VC-Promedio"/>
      <sheetName val="Rent-Fondo1"/>
      <sheetName val="Rent-Fondo2"/>
      <sheetName val="Rent-Fondo3"/>
      <sheetName val="Evol-Rent-Fondo2"/>
      <sheetName val="Rank Rent"/>
      <sheetName val="AV-CFP-SFP"/>
      <sheetName val="2.5"/>
      <sheetName val="Pen-JubPrint"/>
      <sheetName val="Pen-Inv-SobPrint"/>
      <sheetName val="Gasto-Sepelio"/>
      <sheetName val="Contratos"/>
      <sheetName val="2.6"/>
      <sheetName val="AFP-BG"/>
      <sheetName val="AFP-EGP"/>
      <sheetName val="Indicadores"/>
      <sheetName val="Com-Primas"/>
      <sheetName val="AVSP"/>
      <sheetName val="Prom-Agencias"/>
      <sheetName val="III"/>
      <sheetName val="Hoja1"/>
      <sheetName val="Hoj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2.1"/>
      <sheetName val="AfilEAc(3)"/>
      <sheetName val="Afil Act x Tipo Fondo(373)"/>
      <sheetName val="Afil x Tipo Fond Evol"/>
      <sheetName val="Afil-EdadAfiliacion (2)"/>
      <sheetName val="Afil-Dep(294) "/>
      <sheetName val="Neo-Afil-Tipotrab(296)"/>
      <sheetName val="Neo Afil-Edad-Genero(374)"/>
      <sheetName val="Neo-Afil-Depto-Genero"/>
      <sheetName val="Sol-Tras(30)"/>
      <sheetName val="Sol-Tras-Ace "/>
      <sheetName val="Tras-Efec(32)"/>
      <sheetName val="Tras-Efe-Dep(375)"/>
      <sheetName val="Tras-EFec-Acu(33)"/>
      <sheetName val="Evolución de cotizantes"/>
      <sheetName val="Cotizantes por afp sexo y edad"/>
      <sheetName val="IC por afp sexo y edad"/>
      <sheetName val="Cotizantes por afp dep y sexo"/>
      <sheetName val="IC por afp dep y sexo"/>
      <sheetName val="2.2"/>
      <sheetName val="Bono"/>
      <sheetName val="Ing-Egre"/>
      <sheetName val="2.3"/>
      <sheetName val="BG Fondos"/>
      <sheetName val="CAx Intru-Consolidado"/>
      <sheetName val="Fondo1xIntru"/>
      <sheetName val="Fondo2xIntru"/>
      <sheetName val="Fondo3xIntru"/>
      <sheetName val="CAxPlazo"/>
      <sheetName val="CA x Moneda (2)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Emisor e Instrumento"/>
      <sheetName val="2.4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-Primas "/>
      <sheetName val="AVSP "/>
      <sheetName val="Prom-Agencias"/>
      <sheetName val="TrimComp Accionaria"/>
      <sheetName val="III"/>
      <sheetName val="Hoja1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era por Instrumento"/>
      <sheetName val="Emisor y Moneda "/>
      <sheetName val="Riesgo "/>
      <sheetName val="Recaudación"/>
      <sheetName val="Fondo y Recaudacion "/>
      <sheetName val="vc ajustado"/>
      <sheetName val="patrimonio"/>
      <sheetName val="Operaciones en tránsito "/>
      <sheetName val="Cartera x plazo"/>
      <sheetName val="Detalle Titulizados"/>
      <sheetName val="cartera moneda"/>
      <sheetName val="emisor"/>
      <sheetName val="detalle bancos"/>
      <sheetName val="RV Diciembre"/>
      <sheetName val="Infraestructura"/>
      <sheetName val="renta F1 anualizada"/>
      <sheetName val="renta F1 acumulada"/>
      <sheetName val="renta F2 Anualizada"/>
      <sheetName val="renta F2 Acumulada"/>
      <sheetName val="renta F3 anualizada"/>
      <sheetName val="renta F3 acumulada"/>
      <sheetName val="Renta Ajustada x Riesgo"/>
      <sheetName val="Emisor e Instru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3"/>
      <sheetName val="CD4"/>
      <sheetName val="Afiliacion"/>
      <sheetName val="Fondo"/>
      <sheetName val="Cartera"/>
      <sheetName val="Valor Cuota"/>
      <sheetName val="Resumen"/>
      <sheetName val="PAG_34"/>
      <sheetName val="CAXEmis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Print-M"/>
      <sheetName val="2.1"/>
      <sheetName val="Afil-EAc"/>
      <sheetName val="Afil-Dep"/>
      <sheetName val="Neo-Afil"/>
      <sheetName val="Sol-Tras"/>
      <sheetName val="Tras-Efec"/>
      <sheetName val="Cotizantes"/>
      <sheetName val="2.2"/>
      <sheetName val="Ing-Egre"/>
      <sheetName val="2.3"/>
      <sheetName val="CAx Intru-Consolidado"/>
      <sheetName val="Fondo1xIntru"/>
      <sheetName val="Fondo2xIntru"/>
      <sheetName val="Fondo3xInstru"/>
      <sheetName val="CA x Moneda"/>
      <sheetName val="CAxPlazo"/>
      <sheetName val="CAxRiesgo"/>
      <sheetName val="CAXEmisor"/>
      <sheetName val="CAxAccEco"/>
      <sheetName val="Evol-Fondos"/>
      <sheetName val="VC-Promedio"/>
      <sheetName val="Rent-Fondo2"/>
      <sheetName val="2.4"/>
      <sheetName val="Pen-JubP"/>
      <sheetName val="Pen-Inv-SobP"/>
      <sheetName val="Gasto-Sepelio"/>
      <sheetName val="Contratos"/>
      <sheetName val="2.5"/>
      <sheetName val="BG-AFP"/>
      <sheetName val="EGP-AFP"/>
      <sheetName val="Indicadores"/>
      <sheetName val="Com- Primas"/>
      <sheetName val="Prom-Agencias"/>
      <sheetName val="III"/>
      <sheetName val="CD3"/>
      <sheetName val="CD 1-2"/>
      <sheetName val="CD4"/>
      <sheetName val="Fondo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 Boletin"/>
      <sheetName val="Flujo montos"/>
      <sheetName val="Flujo N°"/>
      <sheetName val="Afil x genero y edad"/>
      <sheetName val="Carpeta"/>
      <sheetName val="eleccion"/>
      <sheetName val="Edad promedio"/>
      <sheetName val="tipoaccesoy edad"/>
      <sheetName val="Flujo x tipoacceso N°"/>
      <sheetName val="Flujo xtipoacceso mo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carga"/>
      <sheetName val="VC "/>
      <sheetName val="Rent Anu"/>
      <sheetName val="Rent Acu"/>
      <sheetName val="Rankrenta"/>
      <sheetName val="Infra"/>
      <sheetName val="CAxI"/>
      <sheetName val="tipodecambio"/>
      <sheetName val="CAxR"/>
      <sheetName val="OT-CAxI"/>
      <sheetName val="CAxP"/>
      <sheetName val="CAxM"/>
      <sheetName val="Carga SISCOR INV"/>
      <sheetName val="cargasiscorafiliados"/>
      <sheetName val="Rent AV"/>
      <sheetName val="BG Fondos"/>
      <sheetName val="CAxPlazo"/>
      <sheetName val="Riesgo"/>
      <sheetName val="CAXEmisor"/>
      <sheetName val="CAxAccEco"/>
      <sheetName val="CA x Moneda"/>
      <sheetName val="ipc"/>
      <sheetName val="ipc-IN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96">
          <cell r="D596" t="str">
            <v>Fondo 0</v>
          </cell>
          <cell r="F596" t="str">
            <v>Fondo 1</v>
          </cell>
          <cell r="K596" t="str">
            <v>Fondo 2</v>
          </cell>
          <cell r="N596" t="str">
            <v>Fondo 3</v>
          </cell>
        </row>
        <row r="597">
          <cell r="D597" t="str">
            <v>GOBIERNO CENTRAL</v>
          </cell>
          <cell r="E597">
            <v>0</v>
          </cell>
          <cell r="F597" t="str">
            <v>GOBIERNO CENTRAL</v>
          </cell>
          <cell r="H597">
            <v>5472519.0866200924</v>
          </cell>
          <cell r="K597" t="str">
            <v>GOBIERNO CENTRAL</v>
          </cell>
          <cell r="L597">
            <v>19788544.923261698</v>
          </cell>
          <cell r="N597" t="str">
            <v>GOBIERNO CENTRAL</v>
          </cell>
          <cell r="O597">
            <v>36162.195005353402</v>
          </cell>
        </row>
        <row r="598">
          <cell r="D598" t="str">
            <v xml:space="preserve"> </v>
          </cell>
          <cell r="E598">
            <v>4341412.2799508646</v>
          </cell>
          <cell r="F598" t="str">
            <v xml:space="preserve"> </v>
          </cell>
          <cell r="H598">
            <v>1176722.6705123112</v>
          </cell>
          <cell r="K598" t="str">
            <v xml:space="preserve"> </v>
          </cell>
          <cell r="L598">
            <v>2246364.1118247337</v>
          </cell>
          <cell r="N598" t="str">
            <v xml:space="preserve"> </v>
          </cell>
          <cell r="O598">
            <v>288142.44936468295</v>
          </cell>
        </row>
        <row r="599">
          <cell r="D599" t="str">
            <v>Banco BCI Peru S.A.</v>
          </cell>
          <cell r="E599">
            <v>150943.65081143702</v>
          </cell>
          <cell r="F599" t="str">
            <v>Banco BCI Peru S.A.</v>
          </cell>
          <cell r="H599">
            <v>5400</v>
          </cell>
          <cell r="K599" t="str">
            <v>Banco BCI Peru S.A.</v>
          </cell>
          <cell r="L599">
            <v>1000</v>
          </cell>
          <cell r="N599" t="str">
            <v>Banco BCI Peru S.A.</v>
          </cell>
          <cell r="O599">
            <v>200</v>
          </cell>
        </row>
        <row r="600">
          <cell r="D600" t="str">
            <v>BANCO CITIBANK</v>
          </cell>
          <cell r="E600">
            <v>604.61178000000007</v>
          </cell>
          <cell r="F600" t="str">
            <v>BANCO CITIBANK</v>
          </cell>
          <cell r="H600">
            <v>151.255188672</v>
          </cell>
          <cell r="K600" t="str">
            <v>BANCO CITIBANK</v>
          </cell>
          <cell r="L600">
            <v>847.861677568</v>
          </cell>
          <cell r="N600" t="str">
            <v>BANCO CITIBANK</v>
          </cell>
          <cell r="O600">
            <v>97.588334927999995</v>
          </cell>
        </row>
        <row r="601">
          <cell r="D601" t="str">
            <v>BANCO CONTINENTAL</v>
          </cell>
          <cell r="E601">
            <v>1366274.9210496759</v>
          </cell>
          <cell r="F601" t="str">
            <v>BANCO CONTINENTAL</v>
          </cell>
          <cell r="H601">
            <v>142362.554012618</v>
          </cell>
          <cell r="K601" t="str">
            <v>BANCO CONTINENTAL</v>
          </cell>
          <cell r="L601">
            <v>665901.84603204706</v>
          </cell>
          <cell r="N601" t="str">
            <v>BANCO CONTINENTAL</v>
          </cell>
          <cell r="O601">
            <v>251264.41145999002</v>
          </cell>
        </row>
        <row r="602">
          <cell r="D602" t="str">
            <v>BANCO DE CREDITO DEL PERU</v>
          </cell>
          <cell r="E602">
            <v>8454.9178800000009</v>
          </cell>
          <cell r="F602" t="str">
            <v>BANCO DE CREDITO DEL PERU</v>
          </cell>
          <cell r="H602">
            <v>698707.65546799509</v>
          </cell>
          <cell r="K602" t="str">
            <v>BANCO DE CREDITO DEL PERU</v>
          </cell>
          <cell r="L602">
            <v>1137302.610031463</v>
          </cell>
          <cell r="N602" t="str">
            <v>BANCO DE CREDITO DEL PERU</v>
          </cell>
          <cell r="O602">
            <v>2294.8842358239999</v>
          </cell>
        </row>
        <row r="603">
          <cell r="D603" t="str">
            <v>BANCO DE LA NACION</v>
          </cell>
          <cell r="E603">
            <v>0</v>
          </cell>
          <cell r="F603" t="str">
            <v>BANCO DE LA NACION</v>
          </cell>
          <cell r="H603">
            <v>0</v>
          </cell>
          <cell r="K603" t="str">
            <v>BANCO DE LA NACION</v>
          </cell>
          <cell r="L603">
            <v>37130.211235274997</v>
          </cell>
          <cell r="N603" t="str">
            <v>BANCO DE LA NACION</v>
          </cell>
          <cell r="O603">
            <v>0</v>
          </cell>
        </row>
        <row r="604">
          <cell r="D604" t="str">
            <v>BANCO FALABELLA</v>
          </cell>
          <cell r="E604">
            <v>403843.35997041204</v>
          </cell>
          <cell r="F604" t="str">
            <v>BANCO FALABELLA</v>
          </cell>
          <cell r="H604">
            <v>0</v>
          </cell>
          <cell r="K604" t="str">
            <v>BANCO FALABELLA</v>
          </cell>
          <cell r="L604">
            <v>0</v>
          </cell>
          <cell r="N604" t="str">
            <v>BANCO FALABELLA</v>
          </cell>
          <cell r="O604">
            <v>0</v>
          </cell>
        </row>
        <row r="605">
          <cell r="D605" t="str">
            <v>Banco GNB Perú S.A.</v>
          </cell>
          <cell r="E605">
            <v>252992.131726772</v>
          </cell>
          <cell r="F605" t="str">
            <v>Banco GNB Perú S.A.</v>
          </cell>
          <cell r="H605">
            <v>8100</v>
          </cell>
          <cell r="K605" t="str">
            <v>Banco GNB Perú S.A.</v>
          </cell>
          <cell r="L605">
            <v>11600</v>
          </cell>
          <cell r="N605" t="str">
            <v>Banco GNB Perú S.A.</v>
          </cell>
          <cell r="O605">
            <v>10300</v>
          </cell>
        </row>
        <row r="606">
          <cell r="D606" t="str">
            <v>BANCO INTERAMERICANO DE FINANZAS</v>
          </cell>
          <cell r="E606">
            <v>281508.62561666401</v>
          </cell>
          <cell r="F606" t="str">
            <v>BANCO INTERAMERICANO DE FINANZAS</v>
          </cell>
          <cell r="H606">
            <v>40557.462818944601</v>
          </cell>
          <cell r="K606" t="str">
            <v>BANCO INTERAMERICANO DE FINANZAS</v>
          </cell>
          <cell r="L606">
            <v>8579.1419784999998</v>
          </cell>
          <cell r="N606" t="str">
            <v>BANCO INTERAMERICANO DE FINANZAS</v>
          </cell>
          <cell r="O606">
            <v>313.39072999999996</v>
          </cell>
        </row>
        <row r="607">
          <cell r="D607" t="str">
            <v>BANCO INTERNACIONAL DEL PERU</v>
          </cell>
          <cell r="E607">
            <v>568239.79757689999</v>
          </cell>
          <cell r="F607" t="str">
            <v>BANCO INTERNACIONAL DEL PERU</v>
          </cell>
          <cell r="H607">
            <v>198229.22914588801</v>
          </cell>
          <cell r="K607" t="str">
            <v>BANCO INTERNACIONAL DEL PERU</v>
          </cell>
          <cell r="L607">
            <v>199181.63584187001</v>
          </cell>
          <cell r="N607" t="str">
            <v>BANCO INTERNACIONAL DEL PERU</v>
          </cell>
          <cell r="O607">
            <v>5783.4454930128995</v>
          </cell>
        </row>
        <row r="608">
          <cell r="D608" t="str">
            <v>BANCO MIBANCO</v>
          </cell>
          <cell r="E608">
            <v>356759.320081004</v>
          </cell>
          <cell r="F608" t="str">
            <v>BANCO MIBANCO</v>
          </cell>
          <cell r="H608">
            <v>17702.863863003</v>
          </cell>
          <cell r="K608" t="str">
            <v>BANCO MIBANCO</v>
          </cell>
          <cell r="L608">
            <v>23819.682310707802</v>
          </cell>
          <cell r="N608" t="str">
            <v>BANCO MIBANCO</v>
          </cell>
          <cell r="O608">
            <v>500</v>
          </cell>
        </row>
        <row r="609">
          <cell r="D609" t="str">
            <v>Banco Pichincha</v>
          </cell>
          <cell r="E609">
            <v>104.43316</v>
          </cell>
          <cell r="F609" t="str">
            <v>Banco Pichincha</v>
          </cell>
          <cell r="H609">
            <v>110.8882</v>
          </cell>
          <cell r="K609" t="str">
            <v>Banco Pichincha</v>
          </cell>
          <cell r="L609">
            <v>138.75648999999999</v>
          </cell>
          <cell r="N609" t="str">
            <v>Banco Pichincha</v>
          </cell>
          <cell r="O609">
            <v>119.56092</v>
          </cell>
        </row>
        <row r="610">
          <cell r="D610" t="str">
            <v>BANCO RIPLEY</v>
          </cell>
          <cell r="E610">
            <v>20605.902219</v>
          </cell>
          <cell r="F610" t="str">
            <v>BANCO RIPLEY</v>
          </cell>
          <cell r="H610">
            <v>0</v>
          </cell>
          <cell r="K610" t="str">
            <v>BANCO RIPLEY</v>
          </cell>
          <cell r="L610">
            <v>5000</v>
          </cell>
          <cell r="N610" t="str">
            <v>BANCO RIPLEY</v>
          </cell>
          <cell r="O610">
            <v>0</v>
          </cell>
        </row>
        <row r="611">
          <cell r="D611" t="str">
            <v>BANCO SANTANDER PERÚ</v>
          </cell>
          <cell r="E611">
            <v>98436.348419999995</v>
          </cell>
          <cell r="F611" t="str">
            <v>BANCO SANTANDER PERÚ</v>
          </cell>
          <cell r="H611">
            <v>19920.0120756</v>
          </cell>
          <cell r="K611" t="str">
            <v>BANCO SANTANDER PERÚ</v>
          </cell>
          <cell r="L611">
            <v>41829.234099200003</v>
          </cell>
          <cell r="N611" t="str">
            <v>BANCO SANTANDER PERÚ</v>
          </cell>
          <cell r="O611">
            <v>11813.494473968</v>
          </cell>
        </row>
        <row r="612">
          <cell r="D612" t="str">
            <v>BANCO SCOTIABANK DEL PERU S.A.A</v>
          </cell>
          <cell r="E612">
            <v>791415.74356900004</v>
          </cell>
          <cell r="F612" t="str">
            <v>BANCO SCOTIABANK DEL PERU S.A.A</v>
          </cell>
          <cell r="H612">
            <v>45480.749739590698</v>
          </cell>
          <cell r="K612" t="str">
            <v>BANCO SCOTIABANK DEL PERU S.A.A</v>
          </cell>
          <cell r="L612">
            <v>114033.132128103</v>
          </cell>
          <cell r="N612" t="str">
            <v>BANCO SCOTIABANK DEL PERU S.A.A</v>
          </cell>
          <cell r="O612">
            <v>5455.6737169600001</v>
          </cell>
        </row>
        <row r="613">
          <cell r="D613" t="str">
            <v>ICBC Perú Bank S.A.</v>
          </cell>
          <cell r="E613">
            <v>41228.516090000005</v>
          </cell>
          <cell r="F613" t="str">
            <v>ICBC Perú Bank S.A.</v>
          </cell>
          <cell r="H613">
            <v>0</v>
          </cell>
          <cell r="K613" t="str">
            <v>ICBC Perú Bank S.A.</v>
          </cell>
          <cell r="L613">
            <v>0</v>
          </cell>
          <cell r="N613" t="str">
            <v>ICBC Perú Bank S.A.</v>
          </cell>
          <cell r="O613">
            <v>0</v>
          </cell>
        </row>
        <row r="614">
          <cell r="D614" t="str">
            <v xml:space="preserve"> </v>
          </cell>
          <cell r="E614">
            <v>1166572.8950586978</v>
          </cell>
          <cell r="F614" t="str">
            <v xml:space="preserve"> </v>
          </cell>
          <cell r="H614">
            <v>8228.8041176799998</v>
          </cell>
          <cell r="K614" t="str">
            <v xml:space="preserve"> </v>
          </cell>
          <cell r="L614">
            <v>6171.6030882599998</v>
          </cell>
          <cell r="N614" t="str">
            <v xml:space="preserve"> </v>
          </cell>
          <cell r="O614">
            <v>0</v>
          </cell>
        </row>
        <row r="615">
          <cell r="D615" t="str">
            <v>Caja Municipal de Ahorro y Crédito de Arequip</v>
          </cell>
          <cell r="E615">
            <v>61841.555759999996</v>
          </cell>
          <cell r="F615" t="str">
            <v>Caja Municipal de Ahorro y Crédito de Arequip</v>
          </cell>
          <cell r="H615">
            <v>0</v>
          </cell>
          <cell r="K615" t="str">
            <v>Caja Municipal de Ahorro y Crédito de Arequip</v>
          </cell>
          <cell r="L615">
            <v>0</v>
          </cell>
          <cell r="N615" t="str">
            <v>Caja Municipal de Ahorro y Crédito de Arequip</v>
          </cell>
          <cell r="O615">
            <v>0</v>
          </cell>
        </row>
        <row r="616">
          <cell r="D616" t="str">
            <v>Compartamos Financiera S.A.</v>
          </cell>
          <cell r="E616">
            <v>372077.14105079306</v>
          </cell>
          <cell r="F616" t="str">
            <v>Compartamos Financiera S.A.</v>
          </cell>
          <cell r="H616">
            <v>0</v>
          </cell>
          <cell r="K616" t="str">
            <v>Compartamos Financiera S.A.</v>
          </cell>
          <cell r="L616">
            <v>0</v>
          </cell>
          <cell r="N616" t="str">
            <v>Compartamos Financiera S.A.</v>
          </cell>
          <cell r="O616">
            <v>0</v>
          </cell>
        </row>
        <row r="617">
          <cell r="D617" t="str">
            <v>CREDISCOTIA FINANCIERA</v>
          </cell>
          <cell r="E617">
            <v>174812.26699671999</v>
          </cell>
          <cell r="F617" t="str">
            <v>CREDISCOTIA FINANCIERA</v>
          </cell>
          <cell r="H617">
            <v>0</v>
          </cell>
          <cell r="K617" t="str">
            <v>CREDISCOTIA FINANCIERA</v>
          </cell>
          <cell r="L617">
            <v>0</v>
          </cell>
          <cell r="N617" t="str">
            <v>CREDISCOTIA FINANCIERA</v>
          </cell>
          <cell r="O617">
            <v>0</v>
          </cell>
        </row>
        <row r="618">
          <cell r="D618" t="str">
            <v>Edpyme Santander Consumo Perú S.A.</v>
          </cell>
          <cell r="E618">
            <v>220694.45565200603</v>
          </cell>
          <cell r="F618" t="str">
            <v>Edpyme Santander Consumo Perú S.A.</v>
          </cell>
          <cell r="H618">
            <v>0</v>
          </cell>
          <cell r="K618" t="str">
            <v>Edpyme Santander Consumo Perú S.A.</v>
          </cell>
          <cell r="L618">
            <v>0</v>
          </cell>
          <cell r="N618" t="str">
            <v>Edpyme Santander Consumo Perú S.A.</v>
          </cell>
          <cell r="O618">
            <v>0</v>
          </cell>
        </row>
        <row r="619">
          <cell r="D619" t="str">
            <v>Financiera Confianza S.A.A.</v>
          </cell>
          <cell r="E619">
            <v>59612.166046208295</v>
          </cell>
          <cell r="F619" t="str">
            <v>Financiera Confianza S.A.A.</v>
          </cell>
          <cell r="H619">
            <v>0</v>
          </cell>
          <cell r="K619" t="str">
            <v>Financiera Confianza S.A.A.</v>
          </cell>
          <cell r="L619">
            <v>0</v>
          </cell>
          <cell r="N619" t="str">
            <v>Financiera Confianza S.A.A.</v>
          </cell>
          <cell r="O619">
            <v>0</v>
          </cell>
        </row>
        <row r="620">
          <cell r="D620" t="str">
            <v>Financiera Efectiva S.A.</v>
          </cell>
          <cell r="E620">
            <v>51157.057277286403</v>
          </cell>
          <cell r="F620" t="str">
            <v>Financiera Efectiva S.A.</v>
          </cell>
          <cell r="H620">
            <v>0</v>
          </cell>
          <cell r="K620" t="str">
            <v>Financiera Efectiva S.A.</v>
          </cell>
          <cell r="L620">
            <v>0</v>
          </cell>
          <cell r="N620" t="str">
            <v>Financiera Efectiva S.A.</v>
          </cell>
          <cell r="O620">
            <v>0</v>
          </cell>
        </row>
        <row r="621">
          <cell r="D621" t="str">
            <v>Financiera Oh! S.A.</v>
          </cell>
          <cell r="E621">
            <v>226378.252275684</v>
          </cell>
          <cell r="F621" t="str">
            <v>Financiera Oh! S.A.</v>
          </cell>
          <cell r="H621">
            <v>8228.8041176799998</v>
          </cell>
          <cell r="K621" t="str">
            <v>Financiera Oh! S.A.</v>
          </cell>
          <cell r="L621">
            <v>6171.6030882599998</v>
          </cell>
          <cell r="N621" t="str">
            <v>Financiera Oh! S.A.</v>
          </cell>
          <cell r="O621">
            <v>0</v>
          </cell>
        </row>
        <row r="622">
          <cell r="D622" t="str">
            <v xml:space="preserve"> </v>
          </cell>
          <cell r="E622">
            <v>50964.694765500004</v>
          </cell>
          <cell r="F622" t="str">
            <v xml:space="preserve"> </v>
          </cell>
          <cell r="H622">
            <v>397414.16567803535</v>
          </cell>
          <cell r="K622" t="str">
            <v xml:space="preserve"> </v>
          </cell>
          <cell r="L622">
            <v>680184.41771739197</v>
          </cell>
          <cell r="N622" t="str">
            <v xml:space="preserve"> </v>
          </cell>
          <cell r="O622">
            <v>18171.225440366394</v>
          </cell>
        </row>
        <row r="623">
          <cell r="D623" t="str">
            <v>CONTINENTAL SOCIEDAD TITULIZADORA S.A.</v>
          </cell>
          <cell r="E623">
            <v>50964.694765500004</v>
          </cell>
          <cell r="F623" t="str">
            <v>CONTINENTAL SOCIEDAD TITULIZADORA S.A.</v>
          </cell>
          <cell r="H623">
            <v>0</v>
          </cell>
          <cell r="K623" t="str">
            <v>CONTINENTAL SOCIEDAD TITULIZADORA S.A.</v>
          </cell>
          <cell r="L623">
            <v>0</v>
          </cell>
          <cell r="N623" t="str">
            <v>CONTINENTAL SOCIEDAD TITULIZADORA S.A.</v>
          </cell>
          <cell r="O623">
            <v>0</v>
          </cell>
        </row>
        <row r="624">
          <cell r="D624" t="str">
            <v>Credicorp Capital Sociedad Titulizadora S.A.</v>
          </cell>
          <cell r="E624">
            <v>0</v>
          </cell>
          <cell r="F624" t="str">
            <v>Credicorp Capital Sociedad Titulizadora S.A.</v>
          </cell>
          <cell r="H624">
            <v>2017.3556898972001</v>
          </cell>
          <cell r="K624" t="str">
            <v>Credicorp Capital Sociedad Titulizadora S.A.</v>
          </cell>
          <cell r="L624">
            <v>33519.179354558997</v>
          </cell>
          <cell r="N624" t="str">
            <v>Credicorp Capital Sociedad Titulizadora S.A.</v>
          </cell>
          <cell r="O624">
            <v>0</v>
          </cell>
        </row>
        <row r="625">
          <cell r="D625" t="str">
            <v>CRPAO VAC Trust, Series 2009-100</v>
          </cell>
          <cell r="E625">
            <v>0</v>
          </cell>
          <cell r="F625" t="str">
            <v>CRPAO VAC Trust, Series 2009-100</v>
          </cell>
          <cell r="H625">
            <v>1162.701291651</v>
          </cell>
          <cell r="K625" t="str">
            <v>CRPAO VAC Trust, Series 2009-100</v>
          </cell>
          <cell r="L625">
            <v>765.32236918800004</v>
          </cell>
          <cell r="N625" t="str">
            <v>CRPAO VAC Trust, Series 2009-100</v>
          </cell>
          <cell r="O625">
            <v>63.776864099000001</v>
          </cell>
        </row>
        <row r="626">
          <cell r="D626" t="str">
            <v>Huascacocha Finance Limited</v>
          </cell>
          <cell r="E626">
            <v>0</v>
          </cell>
          <cell r="F626" t="str">
            <v>Huascacocha Finance Limited</v>
          </cell>
          <cell r="H626">
            <v>1681.6458081608998</v>
          </cell>
          <cell r="K626" t="str">
            <v>Huascacocha Finance Limited</v>
          </cell>
          <cell r="L626">
            <v>17044.513752585299</v>
          </cell>
          <cell r="N626" t="str">
            <v>Huascacocha Finance Limited</v>
          </cell>
          <cell r="O626">
            <v>64.666045521000001</v>
          </cell>
        </row>
        <row r="627">
          <cell r="D627" t="str">
            <v>InRetail Consumer</v>
          </cell>
          <cell r="E627">
            <v>0</v>
          </cell>
          <cell r="F627" t="str">
            <v>InRetail Consumer</v>
          </cell>
          <cell r="H627">
            <v>106103.23337274</v>
          </cell>
          <cell r="K627" t="str">
            <v>InRetail Consumer</v>
          </cell>
          <cell r="L627">
            <v>350968.4577955</v>
          </cell>
          <cell r="N627" t="str">
            <v>InRetail Consumer</v>
          </cell>
          <cell r="O627">
            <v>0</v>
          </cell>
        </row>
        <row r="628">
          <cell r="D628" t="str">
            <v>InRetail Shopping Malls</v>
          </cell>
          <cell r="E628">
            <v>0</v>
          </cell>
          <cell r="F628" t="str">
            <v>InRetail Shopping Malls</v>
          </cell>
          <cell r="H628">
            <v>43392.852347874999</v>
          </cell>
          <cell r="K628" t="str">
            <v>InRetail Shopping Malls</v>
          </cell>
          <cell r="L628">
            <v>198696.27478092501</v>
          </cell>
          <cell r="N628" t="str">
            <v>InRetail Shopping Malls</v>
          </cell>
          <cell r="O628">
            <v>17542.889177499997</v>
          </cell>
        </row>
        <row r="629">
          <cell r="D629" t="str">
            <v>INTERNACIONAL DE TITULOS SOC. TITULIZADORA</v>
          </cell>
          <cell r="E629">
            <v>0</v>
          </cell>
          <cell r="F629" t="str">
            <v>INTERNACIONAL DE TITULOS SOC. TITULIZADORA</v>
          </cell>
          <cell r="H629">
            <v>146368.89239523502</v>
          </cell>
          <cell r="K629" t="str">
            <v>INTERNACIONAL DE TITULOS SOC. TITULIZADORA</v>
          </cell>
          <cell r="L629">
            <v>45808.654276000001</v>
          </cell>
          <cell r="N629" t="str">
            <v>INTERNACIONAL DE TITULOS SOC. TITULIZADORA</v>
          </cell>
          <cell r="O629">
            <v>0</v>
          </cell>
        </row>
        <row r="630">
          <cell r="D630" t="str">
            <v>Red Dorsal Finance Limited</v>
          </cell>
          <cell r="E630">
            <v>0</v>
          </cell>
          <cell r="F630" t="str">
            <v>Red Dorsal Finance Limited</v>
          </cell>
          <cell r="H630">
            <v>499.89335324640001</v>
          </cell>
          <cell r="K630" t="str">
            <v>Red Dorsal Finance Limited</v>
          </cell>
          <cell r="L630">
            <v>6998.5069454507002</v>
          </cell>
          <cell r="N630" t="str">
            <v>Red Dorsal Finance Limited</v>
          </cell>
          <cell r="O630">
            <v>499.89335324640001</v>
          </cell>
        </row>
        <row r="631">
          <cell r="D631" t="str">
            <v>SCOTIA SOCIEDAD TITULIZADORA S.A.</v>
          </cell>
          <cell r="E631">
            <v>0</v>
          </cell>
          <cell r="F631" t="str">
            <v>SCOTIA SOCIEDAD TITULIZADORA S.A.</v>
          </cell>
          <cell r="H631">
            <v>96187.591419229895</v>
          </cell>
          <cell r="K631" t="str">
            <v>SCOTIA SOCIEDAD TITULIZADORA S.A.</v>
          </cell>
          <cell r="L631">
            <v>26383.508443184</v>
          </cell>
          <cell r="N631" t="str">
            <v>SCOTIA SOCIEDAD TITULIZADORA S.A.</v>
          </cell>
          <cell r="O631">
            <v>0</v>
          </cell>
        </row>
        <row r="632">
          <cell r="D632" t="str">
            <v xml:space="preserve"> </v>
          </cell>
          <cell r="E632">
            <v>152285.82089997499</v>
          </cell>
          <cell r="F632" t="str">
            <v xml:space="preserve"> </v>
          </cell>
          <cell r="H632">
            <v>221736.14150869989</v>
          </cell>
          <cell r="K632" t="str">
            <v xml:space="preserve"> </v>
          </cell>
          <cell r="L632">
            <v>4082853.5431012879</v>
          </cell>
          <cell r="N632" t="str">
            <v xml:space="preserve"> </v>
          </cell>
          <cell r="O632">
            <v>603593.58759380085</v>
          </cell>
        </row>
        <row r="633">
          <cell r="D633" t="str">
            <v>CONSORCIO CREDICORP</v>
          </cell>
          <cell r="E633">
            <v>0</v>
          </cell>
          <cell r="F633" t="str">
            <v>CONSORCIO CREDICORP</v>
          </cell>
          <cell r="H633">
            <v>50937.870079871995</v>
          </cell>
          <cell r="K633" t="str">
            <v>CONSORCIO CREDICORP</v>
          </cell>
          <cell r="L633">
            <v>2244776.9377731839</v>
          </cell>
          <cell r="N633" t="str">
            <v>CONSORCIO CREDICORP</v>
          </cell>
          <cell r="O633">
            <v>355801.40721100802</v>
          </cell>
        </row>
        <row r="634">
          <cell r="D634" t="str">
            <v>CORPORACION FINANCIERA DE DESARROLLO</v>
          </cell>
          <cell r="E634">
            <v>152285.82089997499</v>
          </cell>
          <cell r="F634" t="str">
            <v>CORPORACION FINANCIERA DE DESARROLLO</v>
          </cell>
          <cell r="H634">
            <v>66.423150765399996</v>
          </cell>
          <cell r="K634" t="str">
            <v>CORPORACION FINANCIERA DE DESARROLLO</v>
          </cell>
          <cell r="L634">
            <v>137.95577466659998</v>
          </cell>
          <cell r="N634" t="str">
            <v>CORPORACION FINANCIERA DE DESARROLLO</v>
          </cell>
          <cell r="O634">
            <v>0</v>
          </cell>
        </row>
        <row r="635">
          <cell r="D635" t="str">
            <v>Fondo Mivivienda S.A.</v>
          </cell>
          <cell r="E635">
            <v>0</v>
          </cell>
          <cell r="F635" t="str">
            <v>Fondo Mivivienda S.A.</v>
          </cell>
          <cell r="H635">
            <v>5377.7954391192006</v>
          </cell>
          <cell r="K635" t="str">
            <v>Fondo Mivivienda S.A.</v>
          </cell>
          <cell r="L635">
            <v>226365.40305388899</v>
          </cell>
          <cell r="N635" t="str">
            <v>Fondo Mivivienda S.A.</v>
          </cell>
          <cell r="O635">
            <v>0</v>
          </cell>
        </row>
        <row r="636">
          <cell r="D636" t="str">
            <v>Intercorp Financial Services Inc.</v>
          </cell>
          <cell r="E636">
            <v>0</v>
          </cell>
          <cell r="F636" t="str">
            <v>Intercorp Financial Services Inc.</v>
          </cell>
          <cell r="H636">
            <v>43326.821712880403</v>
          </cell>
          <cell r="K636" t="str">
            <v>Intercorp Financial Services Inc.</v>
          </cell>
          <cell r="L636">
            <v>1166424.0089573059</v>
          </cell>
          <cell r="N636" t="str">
            <v>Intercorp Financial Services Inc.</v>
          </cell>
          <cell r="O636">
            <v>245021.28196373</v>
          </cell>
        </row>
        <row r="637">
          <cell r="D637" t="str">
            <v>Intercorp Perú Ltd.</v>
          </cell>
          <cell r="E637">
            <v>0</v>
          </cell>
          <cell r="F637" t="str">
            <v>Intercorp Perú Ltd.</v>
          </cell>
          <cell r="H637">
            <v>85349.657095176502</v>
          </cell>
          <cell r="K637" t="str">
            <v>Intercorp Perú Ltd.</v>
          </cell>
          <cell r="L637">
            <v>329728.08783262601</v>
          </cell>
          <cell r="N637" t="str">
            <v>Intercorp Perú Ltd.</v>
          </cell>
          <cell r="O637">
            <v>2770.8984190629999</v>
          </cell>
        </row>
        <row r="638">
          <cell r="D638" t="str">
            <v>INTERSEGURO</v>
          </cell>
          <cell r="E638">
            <v>0</v>
          </cell>
          <cell r="F638" t="str">
            <v>INTERSEGURO</v>
          </cell>
          <cell r="H638">
            <v>20048.240926282902</v>
          </cell>
          <cell r="K638" t="str">
            <v>INTERSEGURO</v>
          </cell>
          <cell r="L638">
            <v>35056.666115160901</v>
          </cell>
          <cell r="N638" t="str">
            <v>INTERSEGURO</v>
          </cell>
          <cell r="O638">
            <v>0</v>
          </cell>
        </row>
        <row r="639">
          <cell r="D639" t="str">
            <v>Pacifico Compañía de Seguros y Reaseguros</v>
          </cell>
          <cell r="E639">
            <v>0</v>
          </cell>
          <cell r="F639" t="str">
            <v>Pacifico Compañía de Seguros y Reaseguros</v>
          </cell>
          <cell r="H639">
            <v>16629.333104603498</v>
          </cell>
          <cell r="K639" t="str">
            <v>Pacifico Compañía de Seguros y Reaseguros</v>
          </cell>
          <cell r="L639">
            <v>80364.483594455087</v>
          </cell>
          <cell r="N639" t="str">
            <v>Pacifico Compañía de Seguros y Reaseguros</v>
          </cell>
          <cell r="O639">
            <v>0</v>
          </cell>
        </row>
        <row r="640">
          <cell r="D640" t="str">
            <v xml:space="preserve"> </v>
          </cell>
          <cell r="E640">
            <v>274035.62070459902</v>
          </cell>
          <cell r="F640" t="str">
            <v xml:space="preserve"> </v>
          </cell>
          <cell r="H640">
            <v>2488386.7612760975</v>
          </cell>
          <cell r="K640" t="str">
            <v xml:space="preserve"> </v>
          </cell>
          <cell r="L640">
            <v>11251548.568396166</v>
          </cell>
          <cell r="N640" t="str">
            <v xml:space="preserve"> </v>
          </cell>
          <cell r="O640">
            <v>4850396.3050456885</v>
          </cell>
        </row>
        <row r="641">
          <cell r="D641" t="str">
            <v>Administradora Jockey Plaza Shopping Center S</v>
          </cell>
          <cell r="E641">
            <v>0</v>
          </cell>
          <cell r="F641" t="str">
            <v>Administradora Jockey Plaza Shopping Center S</v>
          </cell>
          <cell r="H641">
            <v>27686.945084814703</v>
          </cell>
          <cell r="K641" t="str">
            <v>Administradora Jockey Plaza Shopping Center S</v>
          </cell>
          <cell r="L641">
            <v>121596.802286772</v>
          </cell>
          <cell r="N641" t="str">
            <v>Administradora Jockey Plaza Shopping Center S</v>
          </cell>
          <cell r="O641">
            <v>520.94090180000001</v>
          </cell>
        </row>
        <row r="642">
          <cell r="D642" t="str">
            <v>AENZA S.A.A. (antes GRANA &amp; MONTERO S.A.A.)</v>
          </cell>
          <cell r="E642">
            <v>0</v>
          </cell>
          <cell r="F642" t="str">
            <v>AENZA S.A.A. (antes GRANA &amp; MONTERO S.A.A.)</v>
          </cell>
          <cell r="H642">
            <v>16314.4423642368</v>
          </cell>
          <cell r="K642" t="str">
            <v>AENZA S.A.A. (antes GRANA &amp; MONTERO S.A.A.)</v>
          </cell>
          <cell r="L642">
            <v>129311.858409205</v>
          </cell>
          <cell r="N642" t="str">
            <v>AENZA S.A.A. (antes GRANA &amp; MONTERO S.A.A.)</v>
          </cell>
          <cell r="O642">
            <v>220092.55247401199</v>
          </cell>
        </row>
        <row r="643">
          <cell r="D643" t="str">
            <v>ALICORP S.A.</v>
          </cell>
          <cell r="E643">
            <v>56059.004488013998</v>
          </cell>
          <cell r="F643" t="str">
            <v>ALICORP S.A.</v>
          </cell>
          <cell r="H643">
            <v>386634.78581576998</v>
          </cell>
          <cell r="K643" t="str">
            <v>ALICORP S.A.</v>
          </cell>
          <cell r="L643">
            <v>781190.36688986095</v>
          </cell>
          <cell r="N643" t="str">
            <v>ALICORP S.A.</v>
          </cell>
          <cell r="O643">
            <v>121282.32412012901</v>
          </cell>
        </row>
        <row r="644">
          <cell r="D644" t="str">
            <v>Asociación Tecsup N° 2</v>
          </cell>
          <cell r="E644">
            <v>0</v>
          </cell>
          <cell r="F644" t="str">
            <v>Asociación Tecsup N° 2</v>
          </cell>
          <cell r="H644">
            <v>13305.600728250001</v>
          </cell>
          <cell r="K644" t="str">
            <v>Asociación Tecsup N° 2</v>
          </cell>
          <cell r="L644">
            <v>0</v>
          </cell>
          <cell r="N644" t="str">
            <v>Asociación Tecsup N° 2</v>
          </cell>
          <cell r="O644">
            <v>0</v>
          </cell>
        </row>
        <row r="645">
          <cell r="D645" t="str">
            <v>CEMENTOS PACASMAYO S.A.A.</v>
          </cell>
          <cell r="E645">
            <v>0</v>
          </cell>
          <cell r="F645" t="str">
            <v>CEMENTOS PACASMAYO S.A.A.</v>
          </cell>
          <cell r="H645">
            <v>49069.957959758802</v>
          </cell>
          <cell r="K645" t="str">
            <v>CEMENTOS PACASMAYO S.A.A.</v>
          </cell>
          <cell r="L645">
            <v>250572.838069166</v>
          </cell>
          <cell r="N645" t="str">
            <v>CEMENTOS PACASMAYO S.A.A.</v>
          </cell>
          <cell r="O645">
            <v>264345.63391059404</v>
          </cell>
        </row>
        <row r="646">
          <cell r="D646" t="str">
            <v>CIA MINERA BUENAVENTURA</v>
          </cell>
          <cell r="E646">
            <v>0</v>
          </cell>
          <cell r="F646" t="str">
            <v>CIA MINERA BUENAVENTURA</v>
          </cell>
          <cell r="H646">
            <v>92066.791163759495</v>
          </cell>
          <cell r="K646" t="str">
            <v>CIA MINERA BUENAVENTURA</v>
          </cell>
          <cell r="L646">
            <v>1815696.8629841632</v>
          </cell>
          <cell r="N646" t="str">
            <v>CIA MINERA BUENAVENTURA</v>
          </cell>
          <cell r="O646">
            <v>780603.63184559997</v>
          </cell>
        </row>
        <row r="647">
          <cell r="D647" t="str">
            <v>CONCESIONARIA TRASVASE OLMOS S.A.</v>
          </cell>
          <cell r="E647">
            <v>0</v>
          </cell>
          <cell r="F647" t="str">
            <v>CONCESIONARIA TRASVASE OLMOS S.A.</v>
          </cell>
          <cell r="H647">
            <v>0</v>
          </cell>
          <cell r="K647" t="str">
            <v>CONCESIONARIA TRASVASE OLMOS S.A.</v>
          </cell>
          <cell r="L647">
            <v>34313.623987866296</v>
          </cell>
          <cell r="N647" t="str">
            <v>CONCESIONARIA TRASVASE OLMOS S.A.</v>
          </cell>
          <cell r="O647">
            <v>0</v>
          </cell>
        </row>
        <row r="648">
          <cell r="D648" t="str">
            <v>CORPORACION ACEROS AREQUIPA</v>
          </cell>
          <cell r="E648">
            <v>0</v>
          </cell>
          <cell r="F648" t="str">
            <v>CORPORACION ACEROS AREQUIPA</v>
          </cell>
          <cell r="H648">
            <v>105.12717934</v>
          </cell>
          <cell r="K648" t="str">
            <v>CORPORACION ACEROS AREQUIPA</v>
          </cell>
          <cell r="L648">
            <v>4150.3031710789992</v>
          </cell>
          <cell r="N648" t="str">
            <v>CORPORACION ACEROS AREQUIPA</v>
          </cell>
          <cell r="O648">
            <v>4299.6506303160004</v>
          </cell>
        </row>
        <row r="649">
          <cell r="D649" t="str">
            <v>CORPORACION PRIMAX S.A</v>
          </cell>
          <cell r="E649">
            <v>0</v>
          </cell>
          <cell r="F649" t="str">
            <v>CORPORACION PRIMAX S.A</v>
          </cell>
          <cell r="H649">
            <v>116101.247466895</v>
          </cell>
          <cell r="K649" t="str">
            <v>CORPORACION PRIMAX S.A</v>
          </cell>
          <cell r="L649">
            <v>179975.671221614</v>
          </cell>
          <cell r="N649" t="str">
            <v>CORPORACION PRIMAX S.A</v>
          </cell>
          <cell r="O649">
            <v>0</v>
          </cell>
        </row>
        <row r="650">
          <cell r="D650" t="str">
            <v>Cosapi S.A.</v>
          </cell>
          <cell r="E650">
            <v>0</v>
          </cell>
          <cell r="F650" t="str">
            <v>Cosapi S.A.</v>
          </cell>
          <cell r="H650">
            <v>0</v>
          </cell>
          <cell r="K650" t="str">
            <v>Cosapi S.A.</v>
          </cell>
          <cell r="L650">
            <v>4905.4530734</v>
          </cell>
          <cell r="N650" t="str">
            <v>Cosapi S.A.</v>
          </cell>
          <cell r="O650">
            <v>0</v>
          </cell>
        </row>
        <row r="651">
          <cell r="D651" t="str">
            <v>EDITORA EL COMERCIO</v>
          </cell>
          <cell r="E651">
            <v>0</v>
          </cell>
          <cell r="F651" t="str">
            <v>EDITORA EL COMERCIO</v>
          </cell>
          <cell r="H651">
            <v>842.32385999999997</v>
          </cell>
          <cell r="K651" t="str">
            <v>EDITORA EL COMERCIO</v>
          </cell>
          <cell r="L651">
            <v>2045.3088600000001</v>
          </cell>
          <cell r="N651" t="str">
            <v>EDITORA EL COMERCIO</v>
          </cell>
          <cell r="O651">
            <v>2543.3062199999999</v>
          </cell>
        </row>
        <row r="652">
          <cell r="D652" t="str">
            <v>Enel Distribucion Peru S.A.A.</v>
          </cell>
          <cell r="E652">
            <v>12680.073973912</v>
          </cell>
          <cell r="F652" t="str">
            <v>Enel Distribucion Peru S.A.A.</v>
          </cell>
          <cell r="H652">
            <v>112878.76573713099</v>
          </cell>
          <cell r="K652" t="str">
            <v>Enel Distribucion Peru S.A.A.</v>
          </cell>
          <cell r="L652">
            <v>1300337.02405566</v>
          </cell>
          <cell r="N652" t="str">
            <v>Enel Distribucion Peru S.A.A.</v>
          </cell>
          <cell r="O652">
            <v>347645.22165405203</v>
          </cell>
        </row>
        <row r="653">
          <cell r="D653" t="str">
            <v>Enel Generación Perú S.A.A.</v>
          </cell>
          <cell r="E653">
            <v>0</v>
          </cell>
          <cell r="F653" t="str">
            <v>Enel Generación Perú S.A.A.</v>
          </cell>
          <cell r="H653">
            <v>20652.434558338002</v>
          </cell>
          <cell r="K653" t="str">
            <v>Enel Generación Perú S.A.A.</v>
          </cell>
          <cell r="L653">
            <v>143663.85626764601</v>
          </cell>
          <cell r="N653" t="str">
            <v>Enel Generación Perú S.A.A.</v>
          </cell>
          <cell r="O653">
            <v>106048.056643936</v>
          </cell>
        </row>
        <row r="654">
          <cell r="D654" t="str">
            <v>Engie Energía Perú S.A.</v>
          </cell>
          <cell r="E654">
            <v>0</v>
          </cell>
          <cell r="F654" t="str">
            <v>Engie Energía Perú S.A.</v>
          </cell>
          <cell r="H654">
            <v>42926.841909637398</v>
          </cell>
          <cell r="K654" t="str">
            <v>Engie Energía Perú S.A.</v>
          </cell>
          <cell r="L654">
            <v>537200.64162000001</v>
          </cell>
          <cell r="N654" t="str">
            <v>Engie Energía Perú S.A.</v>
          </cell>
          <cell r="O654">
            <v>263414.39490000001</v>
          </cell>
        </row>
        <row r="655">
          <cell r="D655" t="str">
            <v>Ferreycorp S.A.A.</v>
          </cell>
          <cell r="E655">
            <v>0</v>
          </cell>
          <cell r="F655" t="str">
            <v>Ferreycorp S.A.A.</v>
          </cell>
          <cell r="H655">
            <v>153556.732192069</v>
          </cell>
          <cell r="K655" t="str">
            <v>Ferreycorp S.A.A.</v>
          </cell>
          <cell r="L655">
            <v>644792.16353228397</v>
          </cell>
          <cell r="N655" t="str">
            <v>Ferreycorp S.A.A.</v>
          </cell>
          <cell r="O655">
            <v>621944.85253662895</v>
          </cell>
        </row>
        <row r="656">
          <cell r="D656" t="str">
            <v>Fossal S.A.A.</v>
          </cell>
          <cell r="E656">
            <v>0</v>
          </cell>
          <cell r="F656" t="str">
            <v>Fossal S.A.A.</v>
          </cell>
          <cell r="H656">
            <v>2.4607348307999999</v>
          </cell>
          <cell r="K656" t="str">
            <v>Fossal S.A.A.</v>
          </cell>
          <cell r="L656">
            <v>26.6113598359</v>
          </cell>
          <cell r="N656" t="str">
            <v>Fossal S.A.A.</v>
          </cell>
          <cell r="O656">
            <v>14.994679811399999</v>
          </cell>
        </row>
        <row r="657">
          <cell r="D657" t="str">
            <v>Gas Natural de Lima y Callao S.A.</v>
          </cell>
          <cell r="E657">
            <v>0</v>
          </cell>
          <cell r="F657" t="str">
            <v>Gas Natural de Lima y Callao S.A.</v>
          </cell>
          <cell r="H657">
            <v>0</v>
          </cell>
          <cell r="K657" t="str">
            <v>Gas Natural de Lima y Callao S.A.</v>
          </cell>
          <cell r="L657">
            <v>84.525327759600003</v>
          </cell>
          <cell r="N657" t="str">
            <v>Gas Natural de Lima y Callao S.A.</v>
          </cell>
          <cell r="O657">
            <v>0</v>
          </cell>
        </row>
        <row r="658">
          <cell r="D658" t="str">
            <v>Hermes Transportes Blindados S.A.</v>
          </cell>
          <cell r="E658">
            <v>0</v>
          </cell>
          <cell r="F658" t="str">
            <v>Hermes Transportes Blindados S.A.</v>
          </cell>
          <cell r="H658">
            <v>33983.119120584</v>
          </cell>
          <cell r="K658" t="str">
            <v>Hermes Transportes Blindados S.A.</v>
          </cell>
          <cell r="L658">
            <v>5736.0087331645009</v>
          </cell>
          <cell r="N658" t="str">
            <v>Hermes Transportes Blindados S.A.</v>
          </cell>
          <cell r="O658">
            <v>0</v>
          </cell>
        </row>
        <row r="659">
          <cell r="D659" t="str">
            <v>HOCHSCHILD MINING PLC</v>
          </cell>
          <cell r="E659">
            <v>0</v>
          </cell>
          <cell r="F659" t="str">
            <v>HOCHSCHILD MINING PLC</v>
          </cell>
          <cell r="H659">
            <v>1311.654116594</v>
          </cell>
          <cell r="K659" t="str">
            <v>HOCHSCHILD MINING PLC</v>
          </cell>
          <cell r="L659">
            <v>54970.233188284205</v>
          </cell>
          <cell r="N659" t="str">
            <v>HOCHSCHILD MINING PLC</v>
          </cell>
          <cell r="O659">
            <v>24656.802322037602</v>
          </cell>
        </row>
        <row r="660">
          <cell r="D660" t="str">
            <v>Inca Rail S.A.C.</v>
          </cell>
          <cell r="E660">
            <v>0</v>
          </cell>
          <cell r="F660" t="str">
            <v>Inca Rail S.A.C.</v>
          </cell>
          <cell r="H660">
            <v>66595.480099875102</v>
          </cell>
          <cell r="K660" t="str">
            <v>Inca Rail S.A.C.</v>
          </cell>
          <cell r="L660">
            <v>23308.418034956299</v>
          </cell>
          <cell r="N660" t="str">
            <v>Inca Rail S.A.C.</v>
          </cell>
          <cell r="O660">
            <v>0</v>
          </cell>
        </row>
        <row r="661">
          <cell r="D661" t="str">
            <v>Inversiones Nacionales de Turismo S.A.</v>
          </cell>
          <cell r="E661">
            <v>0</v>
          </cell>
          <cell r="F661" t="str">
            <v>Inversiones Nacionales de Turismo S.A.</v>
          </cell>
          <cell r="H661">
            <v>102199.18885556101</v>
          </cell>
          <cell r="K661" t="str">
            <v>Inversiones Nacionales de Turismo S.A.</v>
          </cell>
          <cell r="L661">
            <v>116618.82749479399</v>
          </cell>
          <cell r="N661" t="str">
            <v>Inversiones Nacionales de Turismo S.A.</v>
          </cell>
          <cell r="O661">
            <v>0</v>
          </cell>
        </row>
        <row r="662">
          <cell r="D662" t="str">
            <v>Línea Amarilla S.A.C.</v>
          </cell>
          <cell r="E662">
            <v>0</v>
          </cell>
          <cell r="F662" t="str">
            <v>Línea Amarilla S.A.C.</v>
          </cell>
          <cell r="H662">
            <v>55884.460776153603</v>
          </cell>
          <cell r="K662" t="str">
            <v>Línea Amarilla S.A.C.</v>
          </cell>
          <cell r="L662">
            <v>504831.96255334403</v>
          </cell>
          <cell r="N662" t="str">
            <v>Línea Amarilla S.A.C.</v>
          </cell>
          <cell r="O662">
            <v>47652.117931302397</v>
          </cell>
        </row>
        <row r="663">
          <cell r="D663" t="str">
            <v>LUZ DEL SUR S.A.</v>
          </cell>
          <cell r="E663">
            <v>205296.54224267302</v>
          </cell>
          <cell r="F663" t="str">
            <v>LUZ DEL SUR S.A.</v>
          </cell>
          <cell r="H663">
            <v>11.001525936599998</v>
          </cell>
          <cell r="K663" t="str">
            <v>LUZ DEL SUR S.A.</v>
          </cell>
          <cell r="L663">
            <v>10.5113337652</v>
          </cell>
          <cell r="N663" t="str">
            <v>LUZ DEL SUR S.A.</v>
          </cell>
          <cell r="O663">
            <v>0</v>
          </cell>
        </row>
        <row r="664">
          <cell r="D664" t="str">
            <v>MINSUR</v>
          </cell>
          <cell r="E664">
            <v>0</v>
          </cell>
          <cell r="F664" t="str">
            <v>MINSUR</v>
          </cell>
          <cell r="H664">
            <v>247800.36654168001</v>
          </cell>
          <cell r="K664" t="str">
            <v>MINSUR</v>
          </cell>
          <cell r="L664">
            <v>1857210.9764676399</v>
          </cell>
          <cell r="N664" t="str">
            <v>MINSUR</v>
          </cell>
          <cell r="O664">
            <v>1059451.6471200001</v>
          </cell>
        </row>
        <row r="665">
          <cell r="D665" t="str">
            <v>Nexa Resources Atacocha S.A.A.</v>
          </cell>
          <cell r="E665">
            <v>0</v>
          </cell>
          <cell r="F665" t="str">
            <v>Nexa Resources Atacocha S.A.A.</v>
          </cell>
          <cell r="H665">
            <v>0</v>
          </cell>
          <cell r="K665" t="str">
            <v>Nexa Resources Atacocha S.A.A.</v>
          </cell>
          <cell r="L665">
            <v>0</v>
          </cell>
          <cell r="N665" t="str">
            <v>Nexa Resources Atacocha S.A.A.</v>
          </cell>
          <cell r="O665">
            <v>0</v>
          </cell>
        </row>
        <row r="666">
          <cell r="D666" t="str">
            <v>Norvial S.A.</v>
          </cell>
          <cell r="E666">
            <v>0</v>
          </cell>
          <cell r="F666" t="str">
            <v>Norvial S.A.</v>
          </cell>
          <cell r="H666">
            <v>3471.6362844576001</v>
          </cell>
          <cell r="K666" t="str">
            <v>Norvial S.A.</v>
          </cell>
          <cell r="L666">
            <v>17389.178174827801</v>
          </cell>
          <cell r="N666" t="str">
            <v>Norvial S.A.</v>
          </cell>
          <cell r="O666">
            <v>206.645016932</v>
          </cell>
        </row>
        <row r="667">
          <cell r="D667" t="str">
            <v>ORAZUL ENERGY EGENOR S. EN C. POR A.</v>
          </cell>
          <cell r="E667">
            <v>0</v>
          </cell>
          <cell r="F667" t="str">
            <v>ORAZUL ENERGY EGENOR S. EN C. POR A.</v>
          </cell>
          <cell r="H667">
            <v>44828.065645999995</v>
          </cell>
          <cell r="K667" t="str">
            <v>ORAZUL ENERGY EGENOR S. EN C. POR A.</v>
          </cell>
          <cell r="L667">
            <v>130293.33785975</v>
          </cell>
          <cell r="N667" t="str">
            <v>ORAZUL ENERGY EGENOR S. EN C. POR A.</v>
          </cell>
          <cell r="O667">
            <v>0</v>
          </cell>
        </row>
        <row r="668">
          <cell r="D668" t="str">
            <v>PERU LNG S.R.L.</v>
          </cell>
          <cell r="E668">
            <v>0</v>
          </cell>
          <cell r="F668" t="str">
            <v>PERU LNG S.R.L.</v>
          </cell>
          <cell r="H668">
            <v>791.05680582640002</v>
          </cell>
          <cell r="K668" t="str">
            <v>PERU LNG S.R.L.</v>
          </cell>
          <cell r="L668">
            <v>28441.173717956099</v>
          </cell>
          <cell r="N668" t="str">
            <v>PERU LNG S.R.L.</v>
          </cell>
          <cell r="O668">
            <v>6003.3166916746013</v>
          </cell>
        </row>
        <row r="669">
          <cell r="D669" t="str">
            <v>Petróleos del Perú - Petroperú S.A.</v>
          </cell>
          <cell r="E669">
            <v>0</v>
          </cell>
          <cell r="F669" t="str">
            <v>Petróleos del Perú - Petroperú S.A.</v>
          </cell>
          <cell r="H669">
            <v>0</v>
          </cell>
          <cell r="K669" t="str">
            <v>Petróleos del Perú - Petroperú S.A.</v>
          </cell>
          <cell r="L669">
            <v>211403.28810237101</v>
          </cell>
          <cell r="N669" t="str">
            <v>Petróleos del Perú - Petroperú S.A.</v>
          </cell>
          <cell r="O669">
            <v>0</v>
          </cell>
        </row>
        <row r="670">
          <cell r="D670" t="str">
            <v>PLUSPETROL CAMISEA S.A.</v>
          </cell>
          <cell r="E670">
            <v>0</v>
          </cell>
          <cell r="F670" t="str">
            <v>PLUSPETROL CAMISEA S.A.</v>
          </cell>
          <cell r="H670">
            <v>4600.7028721094002</v>
          </cell>
          <cell r="K670" t="str">
            <v>PLUSPETROL CAMISEA S.A.</v>
          </cell>
          <cell r="L670">
            <v>9584.7976502279998</v>
          </cell>
          <cell r="N670" t="str">
            <v>PLUSPETROL CAMISEA S.A.</v>
          </cell>
          <cell r="O670">
            <v>0</v>
          </cell>
        </row>
        <row r="671">
          <cell r="D671" t="str">
            <v>RED DE ENERGIA DEL PERU</v>
          </cell>
          <cell r="E671">
            <v>0</v>
          </cell>
          <cell r="F671" t="str">
            <v>RED DE ENERGIA DEL PERU</v>
          </cell>
          <cell r="H671">
            <v>213.15523150200002</v>
          </cell>
          <cell r="K671" t="str">
            <v>RED DE ENERGIA DEL PERU</v>
          </cell>
          <cell r="L671">
            <v>319.73284725299999</v>
          </cell>
          <cell r="N671" t="str">
            <v>RED DE ENERGIA DEL PERU</v>
          </cell>
          <cell r="O671">
            <v>0</v>
          </cell>
        </row>
        <row r="672">
          <cell r="D672" t="str">
            <v>Rutas de Lima S.A.C.</v>
          </cell>
          <cell r="E672">
            <v>0</v>
          </cell>
          <cell r="F672" t="str">
            <v>Rutas de Lima S.A.C.</v>
          </cell>
          <cell r="H672">
            <v>117427.39005631801</v>
          </cell>
          <cell r="K672" t="str">
            <v>Rutas de Lima S.A.C.</v>
          </cell>
          <cell r="L672">
            <v>486951.43733182794</v>
          </cell>
          <cell r="N672" t="str">
            <v>Rutas de Lima S.A.C.</v>
          </cell>
          <cell r="O672">
            <v>28938.9122745936</v>
          </cell>
        </row>
        <row r="673">
          <cell r="D673" t="str">
            <v>San Miguel Industrias Pet S.A.</v>
          </cell>
          <cell r="E673">
            <v>0</v>
          </cell>
          <cell r="F673" t="str">
            <v>San Miguel Industrias Pet S.A.</v>
          </cell>
          <cell r="H673">
            <v>49368.000004979294</v>
          </cell>
          <cell r="K673" t="str">
            <v>San Miguel Industrias Pet S.A.</v>
          </cell>
          <cell r="L673">
            <v>48584.487710097499</v>
          </cell>
          <cell r="N673" t="str">
            <v>San Miguel Industrias Pet S.A.</v>
          </cell>
          <cell r="O673">
            <v>0</v>
          </cell>
        </row>
        <row r="674">
          <cell r="D674" t="str">
            <v>Sites del Perú S.A.C.</v>
          </cell>
          <cell r="E674">
            <v>0</v>
          </cell>
          <cell r="F674" t="str">
            <v>Sites del Perú S.A.C.</v>
          </cell>
          <cell r="H674">
            <v>276170.03357138997</v>
          </cell>
          <cell r="K674" t="str">
            <v>Sites del Perú S.A.C.</v>
          </cell>
          <cell r="L674">
            <v>211748.43012561</v>
          </cell>
          <cell r="N674" t="str">
            <v>Sites del Perú S.A.C.</v>
          </cell>
          <cell r="O674">
            <v>0</v>
          </cell>
        </row>
        <row r="675">
          <cell r="D675" t="str">
            <v>SOCIEDAD MINERA CERRO VERDE</v>
          </cell>
          <cell r="E675">
            <v>0</v>
          </cell>
          <cell r="F675" t="str">
            <v>SOCIEDAD MINERA CERRO VERDE</v>
          </cell>
          <cell r="H675">
            <v>91495.028428574689</v>
          </cell>
          <cell r="K675" t="str">
            <v>SOCIEDAD MINERA CERRO VERDE</v>
          </cell>
          <cell r="L675">
            <v>363262.74665169604</v>
          </cell>
          <cell r="N675" t="str">
            <v>SOCIEDAD MINERA CERRO VERDE</v>
          </cell>
          <cell r="O675">
            <v>548379.14548257692</v>
          </cell>
        </row>
        <row r="676">
          <cell r="D676" t="str">
            <v>TELEFONICA DEL PERU</v>
          </cell>
          <cell r="E676">
            <v>0</v>
          </cell>
          <cell r="F676" t="str">
            <v>TELEFONICA DEL PERU</v>
          </cell>
          <cell r="H676">
            <v>305462.02058157197</v>
          </cell>
          <cell r="K676" t="str">
            <v>TELEFONICA DEL PERU</v>
          </cell>
          <cell r="L676">
            <v>796922.10860023997</v>
          </cell>
          <cell r="N676" t="str">
            <v>TELEFONICA DEL PERU</v>
          </cell>
          <cell r="O676">
            <v>20877.139108825697</v>
          </cell>
        </row>
        <row r="677">
          <cell r="D677" t="str">
            <v>U. DE CERVECERIAS PERUANAS B &amp; J</v>
          </cell>
          <cell r="E677">
            <v>0</v>
          </cell>
          <cell r="F677" t="str">
            <v>U. DE CERVECERIAS PERUANAS B &amp; J</v>
          </cell>
          <cell r="H677">
            <v>1170.2803263525</v>
          </cell>
          <cell r="K677" t="str">
            <v>U. DE CERVECERIAS PERUANAS B &amp; J</v>
          </cell>
          <cell r="L677">
            <v>25070.5572733107</v>
          </cell>
          <cell r="N677" t="str">
            <v>U. DE CERVECERIAS PERUANAS B &amp; J</v>
          </cell>
          <cell r="O677">
            <v>25960.505051996999</v>
          </cell>
        </row>
        <row r="678">
          <cell r="D678" t="str">
            <v>UNACEM CORP S.A.A.</v>
          </cell>
          <cell r="E678">
            <v>0</v>
          </cell>
          <cell r="F678" t="str">
            <v>UNACEM CORP S.A.A.</v>
          </cell>
          <cell r="H678">
            <v>39065.995138684804</v>
          </cell>
          <cell r="K678" t="str">
            <v>UNACEM CORP S.A.A.</v>
          </cell>
          <cell r="L678">
            <v>305947.16810554999</v>
          </cell>
          <cell r="N678" t="str">
            <v>UNACEM CORP S.A.A.</v>
          </cell>
          <cell r="O678">
            <v>243540.48045807501</v>
          </cell>
        </row>
        <row r="679">
          <cell r="D679" t="str">
            <v>VOLCAN CIA MINERA</v>
          </cell>
          <cell r="E679">
            <v>0</v>
          </cell>
          <cell r="F679" t="str">
            <v>VOLCAN CIA MINERA</v>
          </cell>
          <cell r="H679">
            <v>14393.668537115</v>
          </cell>
          <cell r="K679" t="str">
            <v>VOLCAN CIA MINERA</v>
          </cell>
          <cell r="L679">
            <v>103079.27532318499</v>
          </cell>
          <cell r="N679" t="str">
            <v>VOLCAN CIA MINERA</v>
          </cell>
          <cell r="O679">
            <v>111974.033070794</v>
          </cell>
        </row>
        <row r="680">
          <cell r="D680" t="str">
            <v xml:space="preserve"> </v>
          </cell>
          <cell r="E680">
            <v>9198.3029695250007</v>
          </cell>
          <cell r="F680" t="str">
            <v xml:space="preserve"> </v>
          </cell>
          <cell r="H680">
            <v>442760.00570682244</v>
          </cell>
          <cell r="K680" t="str">
            <v xml:space="preserve"> </v>
          </cell>
          <cell r="L680">
            <v>3172778.0045007295</v>
          </cell>
          <cell r="N680" t="str">
            <v xml:space="preserve"> </v>
          </cell>
          <cell r="O680">
            <v>775904.72443751909</v>
          </cell>
        </row>
        <row r="681">
          <cell r="D681" t="str">
            <v>AC CAPITALES SAFI S.A.</v>
          </cell>
          <cell r="E681">
            <v>0</v>
          </cell>
          <cell r="F681" t="str">
            <v>AC CAPITALES SAFI S.A.</v>
          </cell>
          <cell r="H681">
            <v>12.657032108100001</v>
          </cell>
          <cell r="K681" t="str">
            <v>AC CAPITALES SAFI S.A.</v>
          </cell>
          <cell r="L681">
            <v>125956.253530826</v>
          </cell>
          <cell r="N681" t="str">
            <v>AC CAPITALES SAFI S.A.</v>
          </cell>
          <cell r="O681">
            <v>31941.368768881202</v>
          </cell>
        </row>
        <row r="682">
          <cell r="D682" t="str">
            <v>BD Capital SAFI SAC</v>
          </cell>
          <cell r="E682">
            <v>0</v>
          </cell>
          <cell r="F682" t="str">
            <v>BD Capital SAFI SAC</v>
          </cell>
          <cell r="H682">
            <v>241232.54499209501</v>
          </cell>
          <cell r="K682" t="str">
            <v>BD Capital SAFI SAC</v>
          </cell>
          <cell r="L682">
            <v>265665.91212802602</v>
          </cell>
          <cell r="N682" t="str">
            <v>BD Capital SAFI SAC</v>
          </cell>
          <cell r="O682">
            <v>0</v>
          </cell>
        </row>
        <row r="683">
          <cell r="D683" t="str">
            <v>BlackRock Institutional Trust Company PE</v>
          </cell>
          <cell r="E683">
            <v>0</v>
          </cell>
          <cell r="F683" t="str">
            <v>BlackRock Institutional Trust Company PE</v>
          </cell>
          <cell r="H683">
            <v>2.1452139520000002</v>
          </cell>
          <cell r="K683" t="str">
            <v>BlackRock Institutional Trust Company PE</v>
          </cell>
          <cell r="L683">
            <v>166960.776047616</v>
          </cell>
          <cell r="N683" t="str">
            <v>BlackRock Institutional Trust Company PE</v>
          </cell>
          <cell r="O683">
            <v>199.50489753600002</v>
          </cell>
        </row>
        <row r="684">
          <cell r="D684" t="str">
            <v>Carlyle Peru GP, L.P.</v>
          </cell>
          <cell r="E684">
            <v>0</v>
          </cell>
          <cell r="F684" t="str">
            <v>Carlyle Peru GP, L.P.</v>
          </cell>
          <cell r="H684">
            <v>0</v>
          </cell>
          <cell r="K684" t="str">
            <v>Carlyle Peru GP, L.P.</v>
          </cell>
          <cell r="L684">
            <v>203124.610708772</v>
          </cell>
          <cell r="N684" t="str">
            <v>Carlyle Peru GP, L.P.</v>
          </cell>
          <cell r="O684">
            <v>136833.45642364799</v>
          </cell>
        </row>
        <row r="685">
          <cell r="D685" t="str">
            <v>COMPASS GROUP SAFI S.A.</v>
          </cell>
          <cell r="E685">
            <v>9198.3029695250007</v>
          </cell>
          <cell r="F685" t="str">
            <v>COMPASS GROUP SAFI S.A.</v>
          </cell>
          <cell r="H685">
            <v>27867.360837329998</v>
          </cell>
          <cell r="K685" t="str">
            <v>COMPASS GROUP SAFI S.A.</v>
          </cell>
          <cell r="L685">
            <v>122420.74704458199</v>
          </cell>
          <cell r="N685" t="str">
            <v>COMPASS GROUP SAFI S.A.</v>
          </cell>
          <cell r="O685">
            <v>59413.658095894301</v>
          </cell>
        </row>
        <row r="686">
          <cell r="D686" t="str">
            <v>Credicorp Capital S.A. Sociedad Admin. Fondos</v>
          </cell>
          <cell r="E686">
            <v>0</v>
          </cell>
          <cell r="F686" t="str">
            <v>Credicorp Capital S.A. Sociedad Admin. Fondos</v>
          </cell>
          <cell r="H686">
            <v>48740.162270599998</v>
          </cell>
          <cell r="K686" t="str">
            <v>Credicorp Capital S.A. Sociedad Admin. Fondos</v>
          </cell>
          <cell r="L686">
            <v>268901.30054999999</v>
          </cell>
          <cell r="N686" t="str">
            <v>Credicorp Capital S.A. Sociedad Admin. Fondos</v>
          </cell>
          <cell r="O686">
            <v>70500.921849599996</v>
          </cell>
        </row>
        <row r="687">
          <cell r="D687" t="str">
            <v>El Dorado Asset Management</v>
          </cell>
          <cell r="E687">
            <v>0</v>
          </cell>
          <cell r="F687" t="str">
            <v>El Dorado Asset Management</v>
          </cell>
          <cell r="H687">
            <v>0</v>
          </cell>
          <cell r="K687" t="str">
            <v>El Dorado Asset Management</v>
          </cell>
          <cell r="L687">
            <v>290046.87675955199</v>
          </cell>
          <cell r="N687" t="str">
            <v>El Dorado Asset Management</v>
          </cell>
          <cell r="O687">
            <v>0</v>
          </cell>
        </row>
        <row r="688">
          <cell r="D688" t="str">
            <v>Enfoca SAFI S.A.</v>
          </cell>
          <cell r="E688">
            <v>0</v>
          </cell>
          <cell r="F688" t="str">
            <v>Enfoca SAFI S.A.</v>
          </cell>
          <cell r="H688">
            <v>0</v>
          </cell>
          <cell r="K688" t="str">
            <v>Enfoca SAFI S.A.</v>
          </cell>
          <cell r="L688">
            <v>195740.33919999999</v>
          </cell>
          <cell r="N688" t="str">
            <v>Enfoca SAFI S.A.</v>
          </cell>
          <cell r="O688">
            <v>129276.26879999999</v>
          </cell>
        </row>
        <row r="689">
          <cell r="D689" t="str">
            <v>Faro Capital SAFI S.A.</v>
          </cell>
          <cell r="E689">
            <v>0</v>
          </cell>
          <cell r="F689" t="str">
            <v>Faro Capital SAFI S.A.</v>
          </cell>
          <cell r="H689">
            <v>0</v>
          </cell>
          <cell r="K689" t="str">
            <v>Faro Capital SAFI S.A.</v>
          </cell>
          <cell r="L689">
            <v>99402.39881839999</v>
          </cell>
          <cell r="N689" t="str">
            <v>Faro Capital SAFI S.A.</v>
          </cell>
          <cell r="O689">
            <v>41166.857981599998</v>
          </cell>
        </row>
        <row r="690">
          <cell r="D690" t="str">
            <v>HMC Asset Management S.A. Sociedad Administra</v>
          </cell>
          <cell r="E690">
            <v>0</v>
          </cell>
          <cell r="F690" t="str">
            <v>HMC Asset Management S.A. Sociedad Administra</v>
          </cell>
          <cell r="H690">
            <v>80507.642099177305</v>
          </cell>
          <cell r="K690" t="str">
            <v>HMC Asset Management S.A. Sociedad Administra</v>
          </cell>
          <cell r="L690">
            <v>164726.842438141</v>
          </cell>
          <cell r="N690" t="str">
            <v>HMC Asset Management S.A. Sociedad Administra</v>
          </cell>
          <cell r="O690">
            <v>29085.310605035596</v>
          </cell>
        </row>
        <row r="691">
          <cell r="D691" t="str">
            <v>Larráin Vial S.A. SAF - Perú</v>
          </cell>
          <cell r="E691">
            <v>0</v>
          </cell>
          <cell r="F691" t="str">
            <v>Larráin Vial S.A. SAF - Perú</v>
          </cell>
          <cell r="H691">
            <v>44397.493261559997</v>
          </cell>
          <cell r="K691" t="str">
            <v>Larráin Vial S.A. SAF - Perú</v>
          </cell>
          <cell r="L691">
            <v>340910.73741121002</v>
          </cell>
          <cell r="N691" t="str">
            <v>Larráin Vial S.A. SAF - Perú</v>
          </cell>
          <cell r="O691">
            <v>48194.478525407998</v>
          </cell>
        </row>
        <row r="692">
          <cell r="D692" t="str">
            <v>Macrocapitales SAFI S.A.</v>
          </cell>
          <cell r="E692">
            <v>0</v>
          </cell>
          <cell r="F692" t="str">
            <v>Macrocapitales SAFI S.A.</v>
          </cell>
          <cell r="H692">
            <v>0</v>
          </cell>
          <cell r="K692" t="str">
            <v>Macrocapitales SAFI S.A.</v>
          </cell>
          <cell r="L692">
            <v>470511.82203532796</v>
          </cell>
          <cell r="N692" t="str">
            <v>Macrocapitales SAFI S.A.</v>
          </cell>
          <cell r="O692">
            <v>111964.078700032</v>
          </cell>
        </row>
        <row r="693">
          <cell r="D693" t="str">
            <v>SIGMA SAFI SA</v>
          </cell>
          <cell r="E693">
            <v>0</v>
          </cell>
          <cell r="F693" t="str">
            <v>SIGMA SAFI SA</v>
          </cell>
          <cell r="H693">
            <v>0</v>
          </cell>
          <cell r="K693" t="str">
            <v>SIGMA SAFI SA</v>
          </cell>
          <cell r="L693">
            <v>364685.85036758397</v>
          </cell>
          <cell r="N693" t="str">
            <v>SIGMA SAFI SA</v>
          </cell>
          <cell r="O693">
            <v>105327.655846112</v>
          </cell>
        </row>
        <row r="694">
          <cell r="D694" t="str">
            <v>Union para la Infraestructura Peru SAC</v>
          </cell>
          <cell r="E694">
            <v>0</v>
          </cell>
          <cell r="F694" t="str">
            <v>Union para la Infraestructura Peru SAC</v>
          </cell>
          <cell r="H694">
            <v>0</v>
          </cell>
          <cell r="K694" t="str">
            <v>Union para la Infraestructura Peru SAC</v>
          </cell>
          <cell r="L694">
            <v>64920.744575999997</v>
          </cell>
          <cell r="N694" t="str">
            <v>Union para la Infraestructura Peru SAC</v>
          </cell>
          <cell r="O694">
            <v>0</v>
          </cell>
        </row>
        <row r="695">
          <cell r="D695" t="str">
            <v>W Capital SAFI S.A.</v>
          </cell>
          <cell r="E695">
            <v>0</v>
          </cell>
          <cell r="F695" t="str">
            <v>W Capital SAFI S.A.</v>
          </cell>
          <cell r="H695">
            <v>0</v>
          </cell>
          <cell r="K695" t="str">
            <v>W Capital SAFI S.A.</v>
          </cell>
          <cell r="L695">
            <v>28802.792884691997</v>
          </cell>
          <cell r="N695" t="str">
            <v>W Capital SAFI S.A.</v>
          </cell>
          <cell r="O695">
            <v>12001.163943771999</v>
          </cell>
        </row>
        <row r="696">
          <cell r="D696" t="str">
            <v xml:space="preserve"> </v>
          </cell>
          <cell r="E696">
            <v>0</v>
          </cell>
          <cell r="F696" t="str">
            <v xml:space="preserve"> </v>
          </cell>
          <cell r="H696">
            <v>371243.16882657033</v>
          </cell>
          <cell r="K696" t="str">
            <v xml:space="preserve"> </v>
          </cell>
          <cell r="L696">
            <v>2996415.1469753217</v>
          </cell>
          <cell r="N696" t="str">
            <v xml:space="preserve"> </v>
          </cell>
          <cell r="O696">
            <v>1201192.9038506674</v>
          </cell>
        </row>
        <row r="697">
          <cell r="D697" t="str">
            <v>AL INVERSIONES PALO ALTO II S. A. C.</v>
          </cell>
          <cell r="E697">
            <v>0</v>
          </cell>
          <cell r="F697" t="str">
            <v>AL INVERSIONES PALO ALTO II S. A. C.</v>
          </cell>
          <cell r="H697">
            <v>33736.461801899997</v>
          </cell>
          <cell r="K697" t="str">
            <v>AL INVERSIONES PALO ALTO II S. A. C.</v>
          </cell>
          <cell r="L697">
            <v>0</v>
          </cell>
          <cell r="N697" t="str">
            <v>AL INVERSIONES PALO ALTO II S. A. C.</v>
          </cell>
          <cell r="O697">
            <v>0</v>
          </cell>
        </row>
        <row r="698">
          <cell r="D698" t="str">
            <v>Electro Dunas S.A.A.</v>
          </cell>
          <cell r="E698">
            <v>0</v>
          </cell>
          <cell r="F698" t="str">
            <v>Electro Dunas S.A.A.</v>
          </cell>
          <cell r="H698">
            <v>21.8435553025</v>
          </cell>
          <cell r="K698" t="str">
            <v>Electro Dunas S.A.A.</v>
          </cell>
          <cell r="L698">
            <v>0</v>
          </cell>
          <cell r="N698" t="str">
            <v>Electro Dunas S.A.A.</v>
          </cell>
          <cell r="O698">
            <v>0</v>
          </cell>
        </row>
        <row r="699">
          <cell r="D699" t="str">
            <v>Hunt Oil Company of Peru L.L.C.,</v>
          </cell>
          <cell r="E699">
            <v>0</v>
          </cell>
          <cell r="F699" t="str">
            <v>Hunt Oil Company of Peru L.L.C.,</v>
          </cell>
          <cell r="H699">
            <v>940.97073149999994</v>
          </cell>
          <cell r="K699" t="str">
            <v>Hunt Oil Company of Peru L.L.C.,</v>
          </cell>
          <cell r="L699">
            <v>5645.8243890000003</v>
          </cell>
          <cell r="N699" t="str">
            <v>Hunt Oil Company of Peru L.L.C.,</v>
          </cell>
          <cell r="O699">
            <v>0</v>
          </cell>
        </row>
        <row r="700">
          <cell r="D700" t="str">
            <v>InRetail Peru Corp.</v>
          </cell>
          <cell r="E700">
            <v>0</v>
          </cell>
          <cell r="F700" t="str">
            <v>InRetail Peru Corp.</v>
          </cell>
          <cell r="H700">
            <v>133724.17448922101</v>
          </cell>
          <cell r="K700" t="str">
            <v>InRetail Peru Corp.</v>
          </cell>
          <cell r="L700">
            <v>1733649.4764450472</v>
          </cell>
          <cell r="N700" t="str">
            <v>InRetail Peru Corp.</v>
          </cell>
          <cell r="O700">
            <v>711240.86954248091</v>
          </cell>
        </row>
        <row r="701">
          <cell r="D701" t="str">
            <v>InRetail Pharma S.A.</v>
          </cell>
          <cell r="E701">
            <v>0</v>
          </cell>
          <cell r="F701" t="str">
            <v>InRetail Pharma S.A.</v>
          </cell>
          <cell r="H701">
            <v>102199.046907475</v>
          </cell>
          <cell r="K701" t="str">
            <v>InRetail Pharma S.A.</v>
          </cell>
          <cell r="L701">
            <v>247442.51997548802</v>
          </cell>
          <cell r="N701" t="str">
            <v>InRetail Pharma S.A.</v>
          </cell>
          <cell r="O701">
            <v>4530.9922274249993</v>
          </cell>
        </row>
        <row r="702">
          <cell r="D702" t="str">
            <v>Inverfal Perú S.A.</v>
          </cell>
          <cell r="E702">
            <v>0</v>
          </cell>
          <cell r="F702" t="str">
            <v>Inverfal Perú S.A.</v>
          </cell>
          <cell r="H702">
            <v>11731.1609674755</v>
          </cell>
          <cell r="K702" t="str">
            <v>Inverfal Perú S.A.</v>
          </cell>
          <cell r="L702">
            <v>63033.8566458969</v>
          </cell>
          <cell r="N702" t="str">
            <v>Inverfal Perú S.A.</v>
          </cell>
          <cell r="O702">
            <v>0</v>
          </cell>
        </row>
        <row r="703">
          <cell r="D703" t="str">
            <v>Inversiones Portuarias Chancay S.A.A</v>
          </cell>
          <cell r="E703">
            <v>0</v>
          </cell>
          <cell r="F703" t="str">
            <v>Inversiones Portuarias Chancay S.A.A</v>
          </cell>
          <cell r="H703">
            <v>29676.780672225101</v>
          </cell>
          <cell r="K703" t="str">
            <v>Inversiones Portuarias Chancay S.A.A</v>
          </cell>
          <cell r="L703">
            <v>191126.59087470098</v>
          </cell>
          <cell r="N703" t="str">
            <v>Inversiones Portuarias Chancay S.A.A</v>
          </cell>
          <cell r="O703">
            <v>189522.70601758899</v>
          </cell>
        </row>
        <row r="704">
          <cell r="D704" t="str">
            <v>Nexa Resources Perú S.A.A.</v>
          </cell>
          <cell r="E704">
            <v>0</v>
          </cell>
          <cell r="F704" t="str">
            <v>Nexa Resources Perú S.A.A.</v>
          </cell>
          <cell r="H704">
            <v>17833.327971916799</v>
          </cell>
          <cell r="K704" t="str">
            <v>Nexa Resources Perú S.A.A.</v>
          </cell>
          <cell r="L704">
            <v>204401.29052073602</v>
          </cell>
          <cell r="N704" t="str">
            <v>Nexa Resources Perú S.A.A.</v>
          </cell>
          <cell r="O704">
            <v>58245.314513222394</v>
          </cell>
        </row>
        <row r="705">
          <cell r="D705" t="str">
            <v>Nexa Resources S.A. Peru</v>
          </cell>
          <cell r="E705">
            <v>0</v>
          </cell>
          <cell r="F705" t="str">
            <v>Nexa Resources S.A. Peru</v>
          </cell>
          <cell r="H705">
            <v>41379.401729554396</v>
          </cell>
          <cell r="K705" t="str">
            <v>Nexa Resources S.A. Peru</v>
          </cell>
          <cell r="L705">
            <v>551114.7274985041</v>
          </cell>
          <cell r="N705" t="str">
            <v>Nexa Resources S.A. Peru</v>
          </cell>
          <cell r="O705">
            <v>237653.02154995</v>
          </cell>
        </row>
        <row r="706">
          <cell r="D706" t="str">
            <v>Pacifico S.A. Entidad Prestadora de Salud</v>
          </cell>
          <cell r="E706">
            <v>0</v>
          </cell>
          <cell r="F706" t="str">
            <v>Pacifico S.A. Entidad Prestadora de Salud</v>
          </cell>
          <cell r="H706">
            <v>0</v>
          </cell>
          <cell r="K706" t="str">
            <v>Pacifico S.A. Entidad Prestadora de Salud</v>
          </cell>
          <cell r="L706">
            <v>0.86062594850000007</v>
          </cell>
          <cell r="N706" t="str">
            <v>Pacifico S.A. Entidad Prestadora de Salud</v>
          </cell>
          <cell r="O706">
            <v>0</v>
          </cell>
        </row>
        <row r="707">
          <cell r="D707" t="str">
            <v xml:space="preserve"> </v>
          </cell>
          <cell r="E707">
            <v>0</v>
          </cell>
          <cell r="F707" t="str">
            <v xml:space="preserve"> </v>
          </cell>
          <cell r="H707">
            <v>10544216.362115888</v>
          </cell>
          <cell r="K707" t="str">
            <v xml:space="preserve"> </v>
          </cell>
          <cell r="L707">
            <v>36525817.422813185</v>
          </cell>
          <cell r="N707" t="str">
            <v xml:space="preserve"> </v>
          </cell>
          <cell r="O707">
            <v>6103865.8428569101</v>
          </cell>
        </row>
        <row r="708">
          <cell r="D708" t="str">
            <v xml:space="preserve"> </v>
          </cell>
          <cell r="E708">
            <v>0</v>
          </cell>
          <cell r="F708" t="str">
            <v xml:space="preserve"> </v>
          </cell>
          <cell r="H708">
            <v>4262910.7519693989</v>
          </cell>
          <cell r="K708" t="str">
            <v xml:space="preserve"> </v>
          </cell>
          <cell r="L708">
            <v>1972036.343057208</v>
          </cell>
          <cell r="N708" t="str">
            <v xml:space="preserve"> </v>
          </cell>
          <cell r="O708">
            <v>54648.371446504803</v>
          </cell>
        </row>
        <row r="709">
          <cell r="D709" t="str">
            <v>Gobierno de Australia</v>
          </cell>
          <cell r="E709">
            <v>0</v>
          </cell>
          <cell r="F709" t="str">
            <v>Gobierno de Australia</v>
          </cell>
          <cell r="H709">
            <v>90620.740935647991</v>
          </cell>
          <cell r="K709" t="str">
            <v>Gobierno de Australia</v>
          </cell>
          <cell r="L709">
            <v>248960.34777826301</v>
          </cell>
          <cell r="N709" t="str">
            <v>Gobierno de Australia</v>
          </cell>
          <cell r="O709">
            <v>0</v>
          </cell>
        </row>
        <row r="710">
          <cell r="D710" t="str">
            <v>GOBIERNO DE LOS ESTADOS UNIDOS</v>
          </cell>
          <cell r="E710">
            <v>0</v>
          </cell>
          <cell r="F710" t="str">
            <v>GOBIERNO DE LOS ESTADOS UNIDOS</v>
          </cell>
          <cell r="H710">
            <v>157703.61887355699</v>
          </cell>
          <cell r="K710" t="str">
            <v>GOBIERNO DE LOS ESTADOS UNIDOS</v>
          </cell>
          <cell r="L710">
            <v>0</v>
          </cell>
          <cell r="N710" t="str">
            <v>GOBIERNO DE LOS ESTADOS UNIDOS</v>
          </cell>
          <cell r="O710">
            <v>0</v>
          </cell>
        </row>
        <row r="711">
          <cell r="D711" t="str">
            <v>GOBIERNO DE MEXICO</v>
          </cell>
          <cell r="E711">
            <v>0</v>
          </cell>
          <cell r="F711" t="str">
            <v>GOBIERNO DE MEXICO</v>
          </cell>
          <cell r="H711">
            <v>684841.24483308697</v>
          </cell>
          <cell r="K711" t="str">
            <v>GOBIERNO DE MEXICO</v>
          </cell>
          <cell r="L711">
            <v>133412.743568048</v>
          </cell>
          <cell r="N711" t="str">
            <v>GOBIERNO DE MEXICO</v>
          </cell>
          <cell r="O711">
            <v>853.82152467840001</v>
          </cell>
        </row>
        <row r="712">
          <cell r="D712" t="str">
            <v>GOBIERNO DEL REINO UNIDO</v>
          </cell>
          <cell r="E712">
            <v>0</v>
          </cell>
          <cell r="F712" t="str">
            <v>GOBIERNO DEL REINO UNIDO</v>
          </cell>
          <cell r="H712">
            <v>154562.17632301201</v>
          </cell>
          <cell r="K712" t="str">
            <v>GOBIERNO DEL REINO UNIDO</v>
          </cell>
          <cell r="L712">
            <v>140129.02591453501</v>
          </cell>
          <cell r="N712" t="str">
            <v>GOBIERNO DEL REINO UNIDO</v>
          </cell>
          <cell r="O712">
            <v>0</v>
          </cell>
        </row>
        <row r="713">
          <cell r="D713" t="str">
            <v>REPUBLICA DE CHILE</v>
          </cell>
          <cell r="E713">
            <v>0</v>
          </cell>
          <cell r="F713" t="str">
            <v>REPUBLICA DE CHILE</v>
          </cell>
          <cell r="H713">
            <v>257365.16633324997</v>
          </cell>
          <cell r="K713" t="str">
            <v>REPUBLICA DE CHILE</v>
          </cell>
          <cell r="L713">
            <v>44446.007076800001</v>
          </cell>
          <cell r="N713" t="str">
            <v>REPUBLICA DE CHILE</v>
          </cell>
          <cell r="O713">
            <v>0</v>
          </cell>
        </row>
        <row r="714">
          <cell r="D714" t="str">
            <v>REPUBLICA DE COLOMBIA</v>
          </cell>
          <cell r="E714">
            <v>0</v>
          </cell>
          <cell r="F714" t="str">
            <v>REPUBLICA DE COLOMBIA</v>
          </cell>
          <cell r="H714">
            <v>1535284.45056933</v>
          </cell>
          <cell r="K714" t="str">
            <v>REPUBLICA DE COLOMBIA</v>
          </cell>
          <cell r="L714">
            <v>842384.63189170999</v>
          </cell>
          <cell r="N714" t="str">
            <v>REPUBLICA DE COLOMBIA</v>
          </cell>
          <cell r="O714">
            <v>53794.549921826401</v>
          </cell>
        </row>
        <row r="715">
          <cell r="D715" t="str">
            <v>REPUBLICA FEDERAL DE BRASIL</v>
          </cell>
          <cell r="E715">
            <v>0</v>
          </cell>
          <cell r="F715" t="str">
            <v>REPUBLICA FEDERAL DE BRASIL</v>
          </cell>
          <cell r="H715">
            <v>1382533.3541015142</v>
          </cell>
          <cell r="K715" t="str">
            <v>REPUBLICA FEDERAL DE BRASIL</v>
          </cell>
          <cell r="L715">
            <v>562703.58682785206</v>
          </cell>
          <cell r="N715" t="str">
            <v>REPUBLICA FEDERAL DE BRASIL</v>
          </cell>
          <cell r="O715">
            <v>0</v>
          </cell>
        </row>
        <row r="716">
          <cell r="D716" t="str">
            <v xml:space="preserve"> </v>
          </cell>
          <cell r="E716">
            <v>0</v>
          </cell>
          <cell r="F716" t="str">
            <v xml:space="preserve"> </v>
          </cell>
          <cell r="H716">
            <v>697872.67547813256</v>
          </cell>
          <cell r="K716" t="str">
            <v xml:space="preserve"> </v>
          </cell>
          <cell r="L716">
            <v>837066.02099676919</v>
          </cell>
          <cell r="N716" t="str">
            <v xml:space="preserve"> </v>
          </cell>
          <cell r="O716">
            <v>-52482.547208862139</v>
          </cell>
        </row>
        <row r="717">
          <cell r="D717" t="str">
            <v>BANCOLOMBIA S.A.</v>
          </cell>
          <cell r="E717">
            <v>0</v>
          </cell>
          <cell r="F717" t="str">
            <v>BANCOLOMBIA S.A.</v>
          </cell>
          <cell r="H717">
            <v>38891.191139007999</v>
          </cell>
          <cell r="K717" t="str">
            <v>BANCOLOMBIA S.A.</v>
          </cell>
          <cell r="L717">
            <v>27251.0576311029</v>
          </cell>
          <cell r="N717" t="str">
            <v>BANCOLOMBIA S.A.</v>
          </cell>
          <cell r="O717">
            <v>0</v>
          </cell>
        </row>
        <row r="718">
          <cell r="D718" t="str">
            <v>BBVA Bancomer S.A.</v>
          </cell>
          <cell r="E718">
            <v>0</v>
          </cell>
          <cell r="F718" t="str">
            <v>BBVA Bancomer S.A.</v>
          </cell>
          <cell r="H718">
            <v>187421.167349144</v>
          </cell>
          <cell r="K718" t="str">
            <v>BBVA Bancomer S.A.</v>
          </cell>
          <cell r="L718">
            <v>146949.56876827401</v>
          </cell>
          <cell r="N718" t="str">
            <v>BBVA Bancomer S.A.</v>
          </cell>
          <cell r="O718">
            <v>0</v>
          </cell>
        </row>
        <row r="719">
          <cell r="D719" t="str">
            <v>BNP Paribas S.A.</v>
          </cell>
          <cell r="E719">
            <v>0</v>
          </cell>
          <cell r="F719" t="str">
            <v>BNP Paribas S.A.</v>
          </cell>
          <cell r="H719">
            <v>0</v>
          </cell>
          <cell r="K719" t="str">
            <v>BNP Paribas S.A.</v>
          </cell>
          <cell r="L719">
            <v>0</v>
          </cell>
          <cell r="N719" t="str">
            <v>BNP Paribas S.A.</v>
          </cell>
          <cell r="O719">
            <v>0</v>
          </cell>
        </row>
        <row r="720">
          <cell r="D720" t="str">
            <v>BROWN BROTHERS HARRIMAN &amp; CO.</v>
          </cell>
          <cell r="E720">
            <v>0</v>
          </cell>
          <cell r="F720" t="str">
            <v>BROWN BROTHERS HARRIMAN &amp; CO.</v>
          </cell>
          <cell r="H720">
            <v>190392.21025737701</v>
          </cell>
          <cell r="K720" t="str">
            <v>BROWN BROTHERS HARRIMAN &amp; CO.</v>
          </cell>
          <cell r="L720">
            <v>83931.479554218909</v>
          </cell>
          <cell r="N720" t="str">
            <v>BROWN BROTHERS HARRIMAN &amp; CO.</v>
          </cell>
          <cell r="O720">
            <v>38534.241106212699</v>
          </cell>
        </row>
        <row r="721">
          <cell r="D721" t="str">
            <v>CITIBANK N.A.</v>
          </cell>
          <cell r="E721">
            <v>0</v>
          </cell>
          <cell r="F721" t="str">
            <v>CITIBANK N.A.</v>
          </cell>
          <cell r="H721">
            <v>35331.400533273198</v>
          </cell>
          <cell r="K721" t="str">
            <v>CITIBANK N.A.</v>
          </cell>
          <cell r="L721">
            <v>124440.155748832</v>
          </cell>
          <cell r="N721" t="str">
            <v>CITIBANK N.A.</v>
          </cell>
          <cell r="O721">
            <v>19053.075039184001</v>
          </cell>
        </row>
        <row r="722">
          <cell r="D722" t="str">
            <v>DBS Bank Ltd</v>
          </cell>
          <cell r="E722">
            <v>0</v>
          </cell>
          <cell r="F722" t="str">
            <v>DBS Bank Ltd</v>
          </cell>
          <cell r="H722">
            <v>0</v>
          </cell>
          <cell r="K722" t="str">
            <v>DBS Bank Ltd</v>
          </cell>
          <cell r="L722">
            <v>0</v>
          </cell>
          <cell r="N722" t="str">
            <v>DBS Bank Ltd</v>
          </cell>
          <cell r="O722">
            <v>5428.9834774880001</v>
          </cell>
        </row>
        <row r="723">
          <cell r="D723" t="str">
            <v>GRUPO FINANCIERO BANORTE</v>
          </cell>
          <cell r="E723">
            <v>0</v>
          </cell>
          <cell r="F723" t="str">
            <v>GRUPO FINANCIERO BANORTE</v>
          </cell>
          <cell r="H723">
            <v>22905.2722588215</v>
          </cell>
          <cell r="K723" t="str">
            <v>GRUPO FINANCIERO BANORTE</v>
          </cell>
          <cell r="L723">
            <v>71177.803813881299</v>
          </cell>
          <cell r="N723" t="str">
            <v>GRUPO FINANCIERO BANORTE</v>
          </cell>
          <cell r="O723">
            <v>0</v>
          </cell>
        </row>
        <row r="724">
          <cell r="D724" t="str">
            <v>JP MORGAN CHASE &amp; CO</v>
          </cell>
          <cell r="E724">
            <v>0</v>
          </cell>
          <cell r="F724" t="str">
            <v>JP MORGAN CHASE &amp; CO</v>
          </cell>
          <cell r="H724">
            <v>14812.4205951481</v>
          </cell>
          <cell r="K724" t="str">
            <v>JP MORGAN CHASE &amp; CO</v>
          </cell>
          <cell r="L724">
            <v>108215.13090773299</v>
          </cell>
          <cell r="N724" t="str">
            <v>JP MORGAN CHASE &amp; CO</v>
          </cell>
          <cell r="O724">
            <v>7575.1121369927996</v>
          </cell>
        </row>
        <row r="725">
          <cell r="D725" t="str">
            <v>JP Morgan Chase Bank N.A</v>
          </cell>
          <cell r="E725">
            <v>0</v>
          </cell>
          <cell r="F725" t="str">
            <v>JP Morgan Chase Bank N.A</v>
          </cell>
          <cell r="H725">
            <v>11126.767651536002</v>
          </cell>
          <cell r="K725" t="str">
            <v>JP Morgan Chase Bank N.A</v>
          </cell>
          <cell r="L725">
            <v>68600.871929471992</v>
          </cell>
          <cell r="N725" t="str">
            <v>JP Morgan Chase Bank N.A</v>
          </cell>
          <cell r="O725">
            <v>13305.647354432</v>
          </cell>
        </row>
        <row r="726">
          <cell r="D726" t="str">
            <v>Skandinaviska Enskilda Banken AB</v>
          </cell>
          <cell r="E726">
            <v>0</v>
          </cell>
          <cell r="F726" t="str">
            <v>Skandinaviska Enskilda Banken AB</v>
          </cell>
          <cell r="H726">
            <v>153671.07656726398</v>
          </cell>
          <cell r="K726" t="str">
            <v>Skandinaviska Enskilda Banken AB</v>
          </cell>
          <cell r="L726">
            <v>45753.728782783997</v>
          </cell>
          <cell r="N726" t="str">
            <v>Skandinaviska Enskilda Banken AB</v>
          </cell>
          <cell r="O726">
            <v>0</v>
          </cell>
        </row>
        <row r="727">
          <cell r="D727" t="str">
            <v>Societe Generale</v>
          </cell>
          <cell r="E727">
            <v>0</v>
          </cell>
          <cell r="F727" t="str">
            <v>Societe Generale</v>
          </cell>
          <cell r="H727">
            <v>1.1551840000000001E-3</v>
          </cell>
          <cell r="K727" t="str">
            <v>Societe Generale</v>
          </cell>
          <cell r="L727">
            <v>10331.457005136001</v>
          </cell>
          <cell r="N727" t="str">
            <v>Societe Generale</v>
          </cell>
          <cell r="O727">
            <v>1782.3377162240001</v>
          </cell>
        </row>
        <row r="728">
          <cell r="D728" t="str">
            <v>STATE STREET BANK AND TRUST COMPANY</v>
          </cell>
          <cell r="E728">
            <v>0</v>
          </cell>
          <cell r="F728" t="str">
            <v>STATE STREET BANK AND TRUST COMPANY</v>
          </cell>
          <cell r="H728">
            <v>40999.013629024805</v>
          </cell>
          <cell r="K728" t="str">
            <v>STATE STREET BANK AND TRUST COMPANY</v>
          </cell>
          <cell r="L728">
            <v>36539.999795662996</v>
          </cell>
          <cell r="N728" t="str">
            <v>STATE STREET BANK AND TRUST COMPANY</v>
          </cell>
          <cell r="O728">
            <v>-148972.77253594503</v>
          </cell>
        </row>
        <row r="729">
          <cell r="D729" t="str">
            <v>Sumitomo Mitsui Banking Corporation</v>
          </cell>
          <cell r="E729">
            <v>0</v>
          </cell>
          <cell r="F729" t="str">
            <v>Sumitomo Mitsui Banking Corporation</v>
          </cell>
          <cell r="H729">
            <v>0</v>
          </cell>
          <cell r="K729" t="str">
            <v>Sumitomo Mitsui Banking Corporation</v>
          </cell>
          <cell r="L729">
            <v>42060.876711992103</v>
          </cell>
          <cell r="N729" t="str">
            <v>Sumitomo Mitsui Banking Corporation</v>
          </cell>
          <cell r="O729">
            <v>8110.1502803894</v>
          </cell>
        </row>
        <row r="730">
          <cell r="D730" t="str">
            <v>The Bank  of Nova Scotia</v>
          </cell>
          <cell r="E730">
            <v>0</v>
          </cell>
          <cell r="F730" t="str">
            <v>The Bank  of Nova Scotia</v>
          </cell>
          <cell r="H730">
            <v>2322.1543423520002</v>
          </cell>
          <cell r="K730" t="str">
            <v>The Bank  of Nova Scotia</v>
          </cell>
          <cell r="L730">
            <v>71813.890347680004</v>
          </cell>
          <cell r="N730" t="str">
            <v>The Bank  of Nova Scotia</v>
          </cell>
          <cell r="O730">
            <v>2700.6782161599999</v>
          </cell>
        </row>
        <row r="731">
          <cell r="D731" t="str">
            <v xml:space="preserve"> </v>
          </cell>
          <cell r="E731">
            <v>0</v>
          </cell>
          <cell r="F731" t="str">
            <v xml:space="preserve"> </v>
          </cell>
          <cell r="H731">
            <v>10803.819754496</v>
          </cell>
          <cell r="K731" t="str">
            <v xml:space="preserve"> </v>
          </cell>
          <cell r="L731">
            <v>27961.487443952003</v>
          </cell>
          <cell r="N731" t="str">
            <v xml:space="preserve"> </v>
          </cell>
          <cell r="O731">
            <v>2969.6850571679997</v>
          </cell>
        </row>
        <row r="732">
          <cell r="D732" t="str">
            <v>INTL FCStone Financial Inc.</v>
          </cell>
          <cell r="E732">
            <v>0</v>
          </cell>
          <cell r="F732" t="str">
            <v>INTL FCStone Financial Inc.</v>
          </cell>
          <cell r="H732">
            <v>10803.819754496</v>
          </cell>
          <cell r="K732" t="str">
            <v>INTL FCStone Financial Inc.</v>
          </cell>
          <cell r="L732">
            <v>27961.487443952003</v>
          </cell>
          <cell r="N732" t="str">
            <v>INTL FCStone Financial Inc.</v>
          </cell>
          <cell r="O732">
            <v>2969.6850571679997</v>
          </cell>
        </row>
        <row r="733">
          <cell r="D733" t="str">
            <v xml:space="preserve"> </v>
          </cell>
          <cell r="E733">
            <v>0</v>
          </cell>
          <cell r="F733" t="str">
            <v xml:space="preserve"> </v>
          </cell>
          <cell r="H733">
            <v>1263969.2409729783</v>
          </cell>
          <cell r="K733" t="str">
            <v xml:space="preserve"> </v>
          </cell>
          <cell r="L733">
            <v>2008397.3884504624</v>
          </cell>
          <cell r="N733" t="str">
            <v xml:space="preserve"> </v>
          </cell>
          <cell r="O733">
            <v>52715.106347766101</v>
          </cell>
        </row>
        <row r="734">
          <cell r="D734" t="str">
            <v>AES GENER</v>
          </cell>
          <cell r="E734">
            <v>0</v>
          </cell>
          <cell r="F734" t="str">
            <v>AES GENER</v>
          </cell>
          <cell r="H734">
            <v>20781.744874918302</v>
          </cell>
          <cell r="K734" t="str">
            <v>AES GENER</v>
          </cell>
          <cell r="L734">
            <v>34575.873281363703</v>
          </cell>
          <cell r="N734" t="str">
            <v>AES GENER</v>
          </cell>
          <cell r="O734">
            <v>0</v>
          </cell>
        </row>
        <row r="735">
          <cell r="D735" t="str">
            <v>AMERICA MOVIL SAB DE CV</v>
          </cell>
          <cell r="E735">
            <v>0</v>
          </cell>
          <cell r="F735" t="str">
            <v>AMERICA MOVIL SAB DE CV</v>
          </cell>
          <cell r="H735">
            <v>81128.146571781996</v>
          </cell>
          <cell r="K735" t="str">
            <v>AMERICA MOVIL SAB DE CV</v>
          </cell>
          <cell r="L735">
            <v>133883.848797304</v>
          </cell>
          <cell r="N735" t="str">
            <v>AMERICA MOVIL SAB DE CV</v>
          </cell>
          <cell r="O735">
            <v>0</v>
          </cell>
        </row>
        <row r="736">
          <cell r="D736" t="str">
            <v>Auna S.A.A.</v>
          </cell>
          <cell r="E736">
            <v>0</v>
          </cell>
          <cell r="F736" t="str">
            <v>Auna S.A.A.</v>
          </cell>
          <cell r="H736">
            <v>13776.4600201416</v>
          </cell>
          <cell r="K736" t="str">
            <v>Auna S.A.A.</v>
          </cell>
          <cell r="L736">
            <v>319539.51259224303</v>
          </cell>
          <cell r="N736" t="str">
            <v>Auna S.A.A.</v>
          </cell>
          <cell r="O736">
            <v>46835.985331206401</v>
          </cell>
        </row>
        <row r="737">
          <cell r="D737" t="str">
            <v>Comisión Federal de Electricidad</v>
          </cell>
          <cell r="E737">
            <v>0</v>
          </cell>
          <cell r="F737" t="str">
            <v>Comisión Federal de Electricidad</v>
          </cell>
          <cell r="H737">
            <v>1681.7876688000001</v>
          </cell>
          <cell r="K737" t="str">
            <v>Comisión Federal de Electricidad</v>
          </cell>
          <cell r="L737">
            <v>0</v>
          </cell>
          <cell r="N737" t="str">
            <v>Comisión Federal de Electricidad</v>
          </cell>
          <cell r="O737">
            <v>0</v>
          </cell>
        </row>
        <row r="738">
          <cell r="D738" t="str">
            <v>Compañía Vale do Rio Doce</v>
          </cell>
          <cell r="E738">
            <v>0</v>
          </cell>
          <cell r="F738" t="str">
            <v>Compañía Vale do Rio Doce</v>
          </cell>
          <cell r="H738">
            <v>10386.5164773008</v>
          </cell>
          <cell r="K738" t="str">
            <v>Compañía Vale do Rio Doce</v>
          </cell>
          <cell r="L738">
            <v>7682.2959559583996</v>
          </cell>
          <cell r="N738" t="str">
            <v>Compañía Vale do Rio Doce</v>
          </cell>
          <cell r="O738">
            <v>0</v>
          </cell>
        </row>
        <row r="739">
          <cell r="D739" t="str">
            <v>ECOPETROL S.A.</v>
          </cell>
          <cell r="E739">
            <v>0</v>
          </cell>
          <cell r="F739" t="str">
            <v>ECOPETROL S.A.</v>
          </cell>
          <cell r="H739">
            <v>421272.67254274699</v>
          </cell>
          <cell r="K739" t="str">
            <v>ECOPETROL S.A.</v>
          </cell>
          <cell r="L739">
            <v>448260.603101018</v>
          </cell>
          <cell r="N739" t="str">
            <v>ECOPETROL S.A.</v>
          </cell>
          <cell r="O739">
            <v>5879.1210165596995</v>
          </cell>
        </row>
        <row r="740">
          <cell r="D740" t="str">
            <v>EMPRESAS PÚBLICAS DE MEDELLIN</v>
          </cell>
          <cell r="E740">
            <v>0</v>
          </cell>
          <cell r="F740" t="str">
            <v>EMPRESAS PÚBLICAS DE MEDELLIN</v>
          </cell>
          <cell r="H740">
            <v>545193.36461463897</v>
          </cell>
          <cell r="K740" t="str">
            <v>EMPRESAS PÚBLICAS DE MEDELLIN</v>
          </cell>
          <cell r="L740">
            <v>849212.95076047489</v>
          </cell>
          <cell r="N740" t="str">
            <v>EMPRESAS PÚBLICAS DE MEDELLIN</v>
          </cell>
          <cell r="O740">
            <v>0</v>
          </cell>
        </row>
        <row r="741">
          <cell r="D741" t="str">
            <v>Industrias Peñoles S.A.B. de C.V.</v>
          </cell>
          <cell r="E741">
            <v>0</v>
          </cell>
          <cell r="F741" t="str">
            <v>Industrias Peñoles S.A.B. de C.V.</v>
          </cell>
          <cell r="H741">
            <v>76114.254079942111</v>
          </cell>
          <cell r="K741" t="str">
            <v>Industrias Peñoles S.A.B. de C.V.</v>
          </cell>
          <cell r="L741">
            <v>165485.51203558</v>
          </cell>
          <cell r="N741" t="str">
            <v>Industrias Peñoles S.A.B. de C.V.</v>
          </cell>
          <cell r="O741">
            <v>0</v>
          </cell>
        </row>
        <row r="742">
          <cell r="D742" t="str">
            <v>Inversiones CMPC S.A.</v>
          </cell>
          <cell r="E742">
            <v>0</v>
          </cell>
          <cell r="F742" t="str">
            <v>Inversiones CMPC S.A.</v>
          </cell>
          <cell r="H742">
            <v>735.69104119999997</v>
          </cell>
          <cell r="K742" t="str">
            <v>Inversiones CMPC S.A.</v>
          </cell>
          <cell r="L742">
            <v>0</v>
          </cell>
          <cell r="N742" t="str">
            <v>Inversiones CMPC S.A.</v>
          </cell>
          <cell r="O742">
            <v>0</v>
          </cell>
        </row>
        <row r="743">
          <cell r="D743" t="str">
            <v>Minera México, S.A. de C.V.</v>
          </cell>
          <cell r="E743">
            <v>0</v>
          </cell>
          <cell r="F743" t="str">
            <v>Minera México, S.A. de C.V.</v>
          </cell>
          <cell r="H743">
            <v>11173.929473</v>
          </cell>
          <cell r="K743" t="str">
            <v>Minera México, S.A. de C.V.</v>
          </cell>
          <cell r="L743">
            <v>11086.382363000001</v>
          </cell>
          <cell r="N743" t="str">
            <v>Minera México, S.A. de C.V.</v>
          </cell>
          <cell r="O743">
            <v>0</v>
          </cell>
        </row>
        <row r="744">
          <cell r="D744" t="str">
            <v xml:space="preserve">S.A.C.I. FALABELLA S.A. </v>
          </cell>
          <cell r="E744">
            <v>0</v>
          </cell>
          <cell r="F744" t="str">
            <v xml:space="preserve">S.A.C.I. FALABELLA S.A. </v>
          </cell>
          <cell r="H744">
            <v>47124.904330697202</v>
          </cell>
          <cell r="K744" t="str">
            <v xml:space="preserve">S.A.C.I. FALABELLA S.A. </v>
          </cell>
          <cell r="L744">
            <v>12908.2214207284</v>
          </cell>
          <cell r="N744" t="str">
            <v xml:space="preserve">S.A.C.I. FALABELLA S.A. </v>
          </cell>
          <cell r="O744">
            <v>0</v>
          </cell>
        </row>
        <row r="745">
          <cell r="D745" t="str">
            <v>Southern Copper Corporation</v>
          </cell>
          <cell r="E745">
            <v>0</v>
          </cell>
          <cell r="F745" t="str">
            <v>Southern Copper Corporation</v>
          </cell>
          <cell r="H745">
            <v>34599.769277810403</v>
          </cell>
          <cell r="K745" t="str">
            <v>Southern Copper Corporation</v>
          </cell>
          <cell r="L745">
            <v>25762.188142792002</v>
          </cell>
          <cell r="N745" t="str">
            <v>Southern Copper Corporation</v>
          </cell>
          <cell r="O745">
            <v>0</v>
          </cell>
        </row>
        <row r="746">
          <cell r="D746" t="str">
            <v xml:space="preserve"> </v>
          </cell>
          <cell r="E746">
            <v>0</v>
          </cell>
          <cell r="F746" t="str">
            <v xml:space="preserve"> </v>
          </cell>
          <cell r="H746">
            <v>4157607.377686609</v>
          </cell>
          <cell r="K746" t="str">
            <v xml:space="preserve"> </v>
          </cell>
          <cell r="L746">
            <v>31129266.719820604</v>
          </cell>
          <cell r="N746" t="str">
            <v xml:space="preserve"> </v>
          </cell>
          <cell r="O746">
            <v>6007398.8408373632</v>
          </cell>
        </row>
        <row r="747">
          <cell r="D747" t="str">
            <v>Aberdeen Global Services S.A.</v>
          </cell>
          <cell r="E747">
            <v>0</v>
          </cell>
          <cell r="F747" t="str">
            <v>Aberdeen Global Services S.A.</v>
          </cell>
          <cell r="H747">
            <v>0</v>
          </cell>
          <cell r="K747" t="str">
            <v>Aberdeen Global Services S.A.</v>
          </cell>
          <cell r="L747">
            <v>1.5576261000000001E-2</v>
          </cell>
          <cell r="N747" t="str">
            <v>Aberdeen Global Services S.A.</v>
          </cell>
          <cell r="O747">
            <v>4.0086354399999996E-2</v>
          </cell>
        </row>
        <row r="748">
          <cell r="D748" t="str">
            <v>Actis GP LLP</v>
          </cell>
          <cell r="E748">
            <v>0</v>
          </cell>
          <cell r="F748" t="str">
            <v>Actis GP LLP</v>
          </cell>
          <cell r="H748">
            <v>0</v>
          </cell>
          <cell r="K748" t="str">
            <v>Actis GP LLP</v>
          </cell>
          <cell r="L748">
            <v>92418.446281589902</v>
          </cell>
          <cell r="N748" t="str">
            <v>Actis GP LLP</v>
          </cell>
          <cell r="O748">
            <v>23111.132726783599</v>
          </cell>
        </row>
        <row r="749">
          <cell r="D749" t="str">
            <v>ALLIANCE BERNSTEIN L.P</v>
          </cell>
          <cell r="E749">
            <v>0</v>
          </cell>
          <cell r="F749" t="str">
            <v>ALLIANCE BERNSTEIN L.P</v>
          </cell>
          <cell r="H749">
            <v>466.25915880989999</v>
          </cell>
          <cell r="K749" t="str">
            <v>ALLIANCE BERNSTEIN L.P</v>
          </cell>
          <cell r="L749">
            <v>1020.6228858805999</v>
          </cell>
          <cell r="N749" t="str">
            <v>ALLIANCE BERNSTEIN L.P</v>
          </cell>
          <cell r="O749">
            <v>15237.3914558499</v>
          </cell>
        </row>
        <row r="750">
          <cell r="D750" t="str">
            <v>ALLIANZ GLOBAL INVESTORS</v>
          </cell>
          <cell r="E750">
            <v>0</v>
          </cell>
          <cell r="F750" t="str">
            <v>ALLIANZ GLOBAL INVESTORS</v>
          </cell>
          <cell r="H750">
            <v>2282.8196066677997</v>
          </cell>
          <cell r="K750" t="str">
            <v>ALLIANZ GLOBAL INVESTORS</v>
          </cell>
          <cell r="L750">
            <v>43322.985927806403</v>
          </cell>
          <cell r="N750" t="str">
            <v>ALLIANZ GLOBAL INVESTORS</v>
          </cell>
          <cell r="O750">
            <v>20521.917404094402</v>
          </cell>
        </row>
        <row r="751">
          <cell r="D751" t="str">
            <v>Altamar Capital Privado, S.G.E.C.R.</v>
          </cell>
          <cell r="E751">
            <v>0</v>
          </cell>
          <cell r="F751" t="str">
            <v>Altamar Capital Privado, S.G.E.C.R.</v>
          </cell>
          <cell r="H751">
            <v>0</v>
          </cell>
          <cell r="K751" t="str">
            <v>Altamar Capital Privado, S.G.E.C.R.</v>
          </cell>
          <cell r="L751">
            <v>80758.481483286698</v>
          </cell>
          <cell r="N751" t="str">
            <v>Altamar Capital Privado, S.G.E.C.R.</v>
          </cell>
          <cell r="O751">
            <v>74701.066319763297</v>
          </cell>
        </row>
        <row r="752">
          <cell r="D752" t="str">
            <v>Amundi Asset Management</v>
          </cell>
          <cell r="E752">
            <v>0</v>
          </cell>
          <cell r="F752" t="str">
            <v>Amundi Asset Management</v>
          </cell>
          <cell r="H752">
            <v>545.87315847210004</v>
          </cell>
          <cell r="K752" t="str">
            <v>Amundi Asset Management</v>
          </cell>
          <cell r="L752">
            <v>63.576355224400004</v>
          </cell>
          <cell r="N752" t="str">
            <v>Amundi Asset Management</v>
          </cell>
          <cell r="O752">
            <v>4.2304328599999996E-2</v>
          </cell>
        </row>
        <row r="753">
          <cell r="D753" t="str">
            <v>Antin Infrastructure Partners IV Luxembourg G</v>
          </cell>
          <cell r="E753">
            <v>0</v>
          </cell>
          <cell r="F753" t="str">
            <v>Antin Infrastructure Partners IV Luxembourg G</v>
          </cell>
          <cell r="H753">
            <v>0</v>
          </cell>
          <cell r="K753" t="str">
            <v>Antin Infrastructure Partners IV Luxembourg G</v>
          </cell>
          <cell r="L753">
            <v>156948.21700343001</v>
          </cell>
          <cell r="N753" t="str">
            <v>Antin Infrastructure Partners IV Luxembourg G</v>
          </cell>
          <cell r="O753">
            <v>54931.876134831597</v>
          </cell>
        </row>
        <row r="754">
          <cell r="D754" t="str">
            <v>Antin Infrastructure Partners V Luxembourg GP</v>
          </cell>
          <cell r="E754">
            <v>0</v>
          </cell>
          <cell r="F754" t="str">
            <v>Antin Infrastructure Partners V Luxembourg GP</v>
          </cell>
          <cell r="H754">
            <v>0</v>
          </cell>
          <cell r="K754" t="str">
            <v>Antin Infrastructure Partners V Luxembourg GP</v>
          </cell>
          <cell r="L754">
            <v>0</v>
          </cell>
          <cell r="N754" t="str">
            <v>Antin Infrastructure Partners V Luxembourg GP</v>
          </cell>
          <cell r="O754">
            <v>4502.3411950123</v>
          </cell>
        </row>
        <row r="755">
          <cell r="D755" t="str">
            <v>Apax IX GP Co. Limited</v>
          </cell>
          <cell r="E755">
            <v>0</v>
          </cell>
          <cell r="F755" t="str">
            <v>Apax IX GP Co. Limited</v>
          </cell>
          <cell r="H755">
            <v>0</v>
          </cell>
          <cell r="K755" t="str">
            <v>Apax IX GP Co. Limited</v>
          </cell>
          <cell r="L755">
            <v>352398.44103510492</v>
          </cell>
          <cell r="N755" t="str">
            <v>Apax IX GP Co. Limited</v>
          </cell>
          <cell r="O755">
            <v>0</v>
          </cell>
        </row>
        <row r="756">
          <cell r="D756" t="str">
            <v>APAX VIII GP L.P. INC.</v>
          </cell>
          <cell r="E756">
            <v>0</v>
          </cell>
          <cell r="F756" t="str">
            <v>APAX VIII GP L.P. INC.</v>
          </cell>
          <cell r="H756">
            <v>0</v>
          </cell>
          <cell r="K756" t="str">
            <v>APAX VIII GP L.P. INC.</v>
          </cell>
          <cell r="L756">
            <v>14060.4802745918</v>
          </cell>
          <cell r="N756" t="str">
            <v>APAX VIII GP L.P. INC.</v>
          </cell>
          <cell r="O756">
            <v>3515.1261527430006</v>
          </cell>
        </row>
        <row r="757">
          <cell r="D757" t="str">
            <v>APAX X USD Feeder L.P.</v>
          </cell>
          <cell r="E757">
            <v>0</v>
          </cell>
          <cell r="F757" t="str">
            <v>APAX X USD Feeder L.P.</v>
          </cell>
          <cell r="H757">
            <v>0</v>
          </cell>
          <cell r="K757" t="str">
            <v>APAX X USD Feeder L.P.</v>
          </cell>
          <cell r="L757">
            <v>832717.17524696293</v>
          </cell>
          <cell r="N757" t="str">
            <v>APAX X USD Feeder L.P.</v>
          </cell>
          <cell r="O757">
            <v>94675.562068361192</v>
          </cell>
        </row>
        <row r="758">
          <cell r="D758" t="str">
            <v>Apollo Credit Opportunity Advisors III LP</v>
          </cell>
          <cell r="E758">
            <v>0</v>
          </cell>
          <cell r="F758" t="str">
            <v>Apollo Credit Opportunity Advisors III LP</v>
          </cell>
          <cell r="H758">
            <v>0</v>
          </cell>
          <cell r="K758" t="str">
            <v>Apollo Credit Opportunity Advisors III LP</v>
          </cell>
          <cell r="L758">
            <v>6162.0868166657992</v>
          </cell>
          <cell r="N758" t="str">
            <v>Apollo Credit Opportunity Advisors III LP</v>
          </cell>
          <cell r="O758">
            <v>2279.1631372868001</v>
          </cell>
        </row>
        <row r="759">
          <cell r="D759" t="str">
            <v>Apollo EPF Adivosrs III, L.P</v>
          </cell>
          <cell r="E759">
            <v>0</v>
          </cell>
          <cell r="F759" t="str">
            <v>Apollo EPF Adivosrs III, L.P</v>
          </cell>
          <cell r="H759">
            <v>0</v>
          </cell>
          <cell r="K759" t="str">
            <v>Apollo EPF Adivosrs III, L.P</v>
          </cell>
          <cell r="L759">
            <v>186382.11528642001</v>
          </cell>
          <cell r="N759" t="str">
            <v>Apollo EPF Adivosrs III, L.P</v>
          </cell>
          <cell r="O759">
            <v>23112.942895560398</v>
          </cell>
        </row>
        <row r="760">
          <cell r="D760" t="str">
            <v>ARCANO CAPITAL, SGECR, S.A.</v>
          </cell>
          <cell r="E760">
            <v>0</v>
          </cell>
          <cell r="F760" t="str">
            <v>ARCANO CAPITAL, SGECR, S.A.</v>
          </cell>
          <cell r="H760">
            <v>18855.524702765601</v>
          </cell>
          <cell r="K760" t="str">
            <v>ARCANO CAPITAL, SGECR, S.A.</v>
          </cell>
          <cell r="L760">
            <v>0</v>
          </cell>
          <cell r="N760" t="str">
            <v>ARCANO CAPITAL, SGECR, S.A.</v>
          </cell>
          <cell r="O760">
            <v>0</v>
          </cell>
        </row>
        <row r="761">
          <cell r="D761" t="str">
            <v>Arias Resource Capital GP II Ltd.</v>
          </cell>
          <cell r="E761">
            <v>0</v>
          </cell>
          <cell r="F761" t="str">
            <v>Arias Resource Capital GP II Ltd.</v>
          </cell>
          <cell r="H761">
            <v>0</v>
          </cell>
          <cell r="K761" t="str">
            <v>Arias Resource Capital GP II Ltd.</v>
          </cell>
          <cell r="L761">
            <v>95633.517206264703</v>
          </cell>
          <cell r="N761" t="str">
            <v>Arias Resource Capital GP II Ltd.</v>
          </cell>
          <cell r="O761">
            <v>52675.089842863097</v>
          </cell>
        </row>
        <row r="762">
          <cell r="D762" t="str">
            <v>ASF Cosmos Co-Invest L.P.</v>
          </cell>
          <cell r="E762">
            <v>0</v>
          </cell>
          <cell r="F762" t="str">
            <v>ASF Cosmos Co-Invest L.P.</v>
          </cell>
          <cell r="H762">
            <v>0</v>
          </cell>
          <cell r="K762" t="str">
            <v>ASF Cosmos Co-Invest L.P.</v>
          </cell>
          <cell r="L762">
            <v>102759.053599113</v>
          </cell>
          <cell r="N762" t="str">
            <v>ASF Cosmos Co-Invest L.P.</v>
          </cell>
          <cell r="O762">
            <v>0</v>
          </cell>
        </row>
        <row r="763">
          <cell r="D763" t="str">
            <v>ASF VII GP Limited</v>
          </cell>
          <cell r="E763">
            <v>0</v>
          </cell>
          <cell r="F763" t="str">
            <v>ASF VII GP Limited</v>
          </cell>
          <cell r="H763">
            <v>0</v>
          </cell>
          <cell r="K763" t="str">
            <v>ASF VII GP Limited</v>
          </cell>
          <cell r="L763">
            <v>76071.024104640208</v>
          </cell>
          <cell r="N763" t="str">
            <v>ASF VII GP Limited</v>
          </cell>
          <cell r="O763">
            <v>0</v>
          </cell>
        </row>
        <row r="764">
          <cell r="D764" t="str">
            <v>ASF VIII GP Limited</v>
          </cell>
          <cell r="E764">
            <v>0</v>
          </cell>
          <cell r="F764" t="str">
            <v>ASF VIII GP Limited</v>
          </cell>
          <cell r="H764">
            <v>0</v>
          </cell>
          <cell r="K764" t="str">
            <v>ASF VIII GP Limited</v>
          </cell>
          <cell r="L764">
            <v>386747.02916624199</v>
          </cell>
          <cell r="N764" t="str">
            <v>ASF VIII GP Limited</v>
          </cell>
          <cell r="O764">
            <v>13812.396386211401</v>
          </cell>
        </row>
        <row r="765">
          <cell r="D765" t="str">
            <v>Ashmore Investment Management (Ireland) Limit</v>
          </cell>
          <cell r="E765">
            <v>0</v>
          </cell>
          <cell r="F765" t="str">
            <v>Ashmore Investment Management (Ireland) Limit</v>
          </cell>
          <cell r="H765">
            <v>1503.2316863996998</v>
          </cell>
          <cell r="K765" t="str">
            <v>Ashmore Investment Management (Ireland) Limit</v>
          </cell>
          <cell r="L765">
            <v>28562.482388378401</v>
          </cell>
          <cell r="N765" t="str">
            <v>Ashmore Investment Management (Ireland) Limit</v>
          </cell>
          <cell r="O765">
            <v>18790.4002131333</v>
          </cell>
        </row>
        <row r="766">
          <cell r="D766" t="str">
            <v>Ashmore Investment Management Limited</v>
          </cell>
          <cell r="E766">
            <v>0</v>
          </cell>
          <cell r="F766" t="str">
            <v>Ashmore Investment Management Limited</v>
          </cell>
          <cell r="H766">
            <v>0.26924887059999997</v>
          </cell>
          <cell r="K766" t="str">
            <v>Ashmore Investment Management Limited</v>
          </cell>
          <cell r="L766">
            <v>4217.0433673540001</v>
          </cell>
          <cell r="N766" t="str">
            <v>Ashmore Investment Management Limited</v>
          </cell>
          <cell r="O766">
            <v>0</v>
          </cell>
        </row>
        <row r="767">
          <cell r="D767" t="str">
            <v>ASSF Operating Manager IV, LP</v>
          </cell>
          <cell r="E767">
            <v>0</v>
          </cell>
          <cell r="F767" t="str">
            <v>ASSF Operating Manager IV, LP</v>
          </cell>
          <cell r="H767">
            <v>0</v>
          </cell>
          <cell r="K767" t="str">
            <v>ASSF Operating Manager IV, LP</v>
          </cell>
          <cell r="L767">
            <v>193608.417468106</v>
          </cell>
          <cell r="N767" t="str">
            <v>ASSF Operating Manager IV, LP</v>
          </cell>
          <cell r="O767">
            <v>13829.169519871601</v>
          </cell>
        </row>
        <row r="768">
          <cell r="D768" t="str">
            <v>Avenue Europe Capital Partners III, LLC</v>
          </cell>
          <cell r="E768">
            <v>0</v>
          </cell>
          <cell r="F768" t="str">
            <v>Avenue Europe Capital Partners III, LLC</v>
          </cell>
          <cell r="H768">
            <v>0</v>
          </cell>
          <cell r="K768" t="str">
            <v>Avenue Europe Capital Partners III, LLC</v>
          </cell>
          <cell r="L768">
            <v>244508.84266935001</v>
          </cell>
          <cell r="N768" t="str">
            <v>Avenue Europe Capital Partners III, LLC</v>
          </cell>
          <cell r="O768">
            <v>27167.706641496301</v>
          </cell>
        </row>
        <row r="769">
          <cell r="D769" t="str">
            <v>AXA FUNDS MANAGEMENT</v>
          </cell>
          <cell r="E769">
            <v>0</v>
          </cell>
          <cell r="F769" t="str">
            <v>AXA FUNDS MANAGEMENT</v>
          </cell>
          <cell r="H769">
            <v>1459.7069928003998</v>
          </cell>
          <cell r="K769" t="str">
            <v>AXA FUNDS MANAGEMENT</v>
          </cell>
          <cell r="L769">
            <v>0.778594016</v>
          </cell>
          <cell r="N769" t="str">
            <v>AXA FUNDS MANAGEMENT</v>
          </cell>
          <cell r="O769">
            <v>190.09995775850001</v>
          </cell>
        </row>
        <row r="770">
          <cell r="D770" t="str">
            <v>Baillie Gifford &amp; Co Ltd</v>
          </cell>
          <cell r="E770">
            <v>0</v>
          </cell>
          <cell r="F770" t="str">
            <v>Baillie Gifford &amp; Co Ltd</v>
          </cell>
          <cell r="H770">
            <v>6369.6817531897996</v>
          </cell>
          <cell r="K770" t="str">
            <v>Baillie Gifford &amp; Co Ltd</v>
          </cell>
          <cell r="L770">
            <v>54802.030574778997</v>
          </cell>
          <cell r="N770" t="str">
            <v>Baillie Gifford &amp; Co Ltd</v>
          </cell>
          <cell r="O770">
            <v>16050.0079111019</v>
          </cell>
        </row>
        <row r="771">
          <cell r="D771" t="str">
            <v>Baillie Gifford Overseas Growth Funds ICVC</v>
          </cell>
          <cell r="E771">
            <v>0</v>
          </cell>
          <cell r="F771" t="str">
            <v>Baillie Gifford Overseas Growth Funds ICVC</v>
          </cell>
          <cell r="H771">
            <v>0</v>
          </cell>
          <cell r="K771" t="str">
            <v>Baillie Gifford Overseas Growth Funds ICVC</v>
          </cell>
          <cell r="L771">
            <v>58.059773516699991</v>
          </cell>
          <cell r="N771" t="str">
            <v>Baillie Gifford Overseas Growth Funds ICVC</v>
          </cell>
          <cell r="O771">
            <v>19.8735532631</v>
          </cell>
        </row>
        <row r="772">
          <cell r="D772" t="str">
            <v>Bain Capital Distressed and Special Situation</v>
          </cell>
          <cell r="E772">
            <v>0</v>
          </cell>
          <cell r="F772" t="str">
            <v>Bain Capital Distressed and Special Situation</v>
          </cell>
          <cell r="H772">
            <v>0</v>
          </cell>
          <cell r="K772" t="str">
            <v>Bain Capital Distressed and Special Situation</v>
          </cell>
          <cell r="L772">
            <v>69858.529955208302</v>
          </cell>
          <cell r="N772" t="str">
            <v>Bain Capital Distressed and Special Situation</v>
          </cell>
          <cell r="O772">
            <v>2408.9121791253997</v>
          </cell>
        </row>
        <row r="773">
          <cell r="D773" t="str">
            <v>BANK OF NEW YORK</v>
          </cell>
          <cell r="E773">
            <v>0</v>
          </cell>
          <cell r="F773" t="str">
            <v>BANK OF NEW YORK</v>
          </cell>
          <cell r="H773">
            <v>16448.053473759999</v>
          </cell>
          <cell r="K773" t="str">
            <v>BANK OF NEW YORK</v>
          </cell>
          <cell r="L773">
            <v>599291.93766719999</v>
          </cell>
          <cell r="N773" t="str">
            <v>BANK OF NEW YORK</v>
          </cell>
          <cell r="O773">
            <v>73164.873936639997</v>
          </cell>
        </row>
        <row r="774">
          <cell r="D774" t="str">
            <v>BARING INTERNATIONAL FUND MANAGERS (IRL) LTD</v>
          </cell>
          <cell r="E774">
            <v>0</v>
          </cell>
          <cell r="F774" t="str">
            <v>BARING INTERNATIONAL FUND MANAGERS (IRL) LTD</v>
          </cell>
          <cell r="H774">
            <v>2307.4891135975004</v>
          </cell>
          <cell r="K774" t="str">
            <v>BARING INTERNATIONAL FUND MANAGERS (IRL) LTD</v>
          </cell>
          <cell r="L774">
            <v>1045.6120545967999</v>
          </cell>
          <cell r="N774" t="str">
            <v>BARING INTERNATIONAL FUND MANAGERS (IRL) LTD</v>
          </cell>
          <cell r="O774">
            <v>0</v>
          </cell>
        </row>
        <row r="775">
          <cell r="D775" t="str">
            <v>BlackRock Asset Management (Deutschland) AG</v>
          </cell>
          <cell r="E775">
            <v>0</v>
          </cell>
          <cell r="F775" t="str">
            <v>BlackRock Asset Management (Deutschland) AG</v>
          </cell>
          <cell r="H775">
            <v>0</v>
          </cell>
          <cell r="K775" t="str">
            <v>BlackRock Asset Management (Deutschland) AG</v>
          </cell>
          <cell r="L775">
            <v>71684.089230345606</v>
          </cell>
          <cell r="N775" t="str">
            <v>BlackRock Asset Management (Deutschland) AG</v>
          </cell>
          <cell r="O775">
            <v>0</v>
          </cell>
        </row>
        <row r="776">
          <cell r="D776" t="str">
            <v>BlackRock Asset Management Ireland Limited</v>
          </cell>
          <cell r="E776">
            <v>0</v>
          </cell>
          <cell r="F776" t="str">
            <v>BlackRock Asset Management Ireland Limited</v>
          </cell>
          <cell r="H776">
            <v>0.160551944</v>
          </cell>
          <cell r="K776" t="str">
            <v>BlackRock Asset Management Ireland Limited</v>
          </cell>
          <cell r="L776">
            <v>0</v>
          </cell>
          <cell r="N776" t="str">
            <v>BlackRock Asset Management Ireland Limited</v>
          </cell>
          <cell r="O776">
            <v>0</v>
          </cell>
        </row>
        <row r="777">
          <cell r="D777" t="str">
            <v>BlackRock Fund Advisors</v>
          </cell>
          <cell r="E777">
            <v>0</v>
          </cell>
          <cell r="F777" t="str">
            <v>BlackRock Fund Advisors</v>
          </cell>
          <cell r="H777">
            <v>950106.31396854401</v>
          </cell>
          <cell r="K777" t="str">
            <v>BlackRock Fund Advisors</v>
          </cell>
          <cell r="L777">
            <v>4917330.1645406727</v>
          </cell>
          <cell r="N777" t="str">
            <v>BlackRock Fund Advisors</v>
          </cell>
          <cell r="O777">
            <v>1238176.85036752</v>
          </cell>
        </row>
        <row r="778">
          <cell r="D778" t="str">
            <v>BlackRock Luxembourg S.A.</v>
          </cell>
          <cell r="E778">
            <v>0</v>
          </cell>
          <cell r="F778" t="str">
            <v>BlackRock Luxembourg S.A.</v>
          </cell>
          <cell r="H778">
            <v>9074.5348132306008</v>
          </cell>
          <cell r="K778" t="str">
            <v>BlackRock Luxembourg S.A.</v>
          </cell>
          <cell r="L778">
            <v>54362.532689770196</v>
          </cell>
          <cell r="N778" t="str">
            <v>BlackRock Luxembourg S.A.</v>
          </cell>
          <cell r="O778">
            <v>57337.5929345271</v>
          </cell>
        </row>
        <row r="779">
          <cell r="D779" t="str">
            <v>Blackstone Growth Associates L.P.</v>
          </cell>
          <cell r="E779">
            <v>0</v>
          </cell>
          <cell r="F779" t="str">
            <v>Blackstone Growth Associates L.P.</v>
          </cell>
          <cell r="H779">
            <v>0</v>
          </cell>
          <cell r="K779" t="str">
            <v>Blackstone Growth Associates L.P.</v>
          </cell>
          <cell r="L779">
            <v>78105.410129785101</v>
          </cell>
          <cell r="N779" t="str">
            <v>Blackstone Growth Associates L.P.</v>
          </cell>
          <cell r="O779">
            <v>52070.2757853359</v>
          </cell>
        </row>
        <row r="780">
          <cell r="D780" t="str">
            <v>Blackstone Real Estate Associates Europe VI (</v>
          </cell>
          <cell r="E780">
            <v>0</v>
          </cell>
          <cell r="F780" t="str">
            <v>Blackstone Real Estate Associates Europe VI (</v>
          </cell>
          <cell r="H780">
            <v>0</v>
          </cell>
          <cell r="K780" t="str">
            <v>Blackstone Real Estate Associates Europe VI (</v>
          </cell>
          <cell r="L780">
            <v>278443.17276410299</v>
          </cell>
          <cell r="N780" t="str">
            <v>Blackstone Real Estate Associates Europe VI (</v>
          </cell>
          <cell r="O780">
            <v>0</v>
          </cell>
        </row>
        <row r="781">
          <cell r="D781" t="str">
            <v>BlueBay Funds Management Company S.A.</v>
          </cell>
          <cell r="E781">
            <v>0</v>
          </cell>
          <cell r="F781" t="str">
            <v>BlueBay Funds Management Company S.A.</v>
          </cell>
          <cell r="H781">
            <v>203313.56120348</v>
          </cell>
          <cell r="K781" t="str">
            <v>BlueBay Funds Management Company S.A.</v>
          </cell>
          <cell r="L781">
            <v>77766.383748521301</v>
          </cell>
          <cell r="N781" t="str">
            <v>BlueBay Funds Management Company S.A.</v>
          </cell>
          <cell r="O781">
            <v>36552.001294854199</v>
          </cell>
        </row>
        <row r="782">
          <cell r="D782" t="str">
            <v>BNP PARIBAS ASSET MANAGEMENT S.A.S</v>
          </cell>
          <cell r="E782">
            <v>0</v>
          </cell>
          <cell r="F782" t="str">
            <v>BNP PARIBAS ASSET MANAGEMENT S.A.S</v>
          </cell>
          <cell r="H782">
            <v>0</v>
          </cell>
          <cell r="K782" t="str">
            <v>BNP PARIBAS ASSET MANAGEMENT S.A.S</v>
          </cell>
          <cell r="L782">
            <v>10668.822900500099</v>
          </cell>
          <cell r="N782" t="str">
            <v>BNP PARIBAS ASSET MANAGEMENT S.A.S</v>
          </cell>
          <cell r="O782">
            <v>3663.9812211988001</v>
          </cell>
        </row>
        <row r="783">
          <cell r="D783" t="str">
            <v xml:space="preserve">BNP PARIBAS INVESTMENT PARTNERS LUXEMBOURG </v>
          </cell>
          <cell r="E783">
            <v>0</v>
          </cell>
          <cell r="F783" t="str">
            <v xml:space="preserve">BNP PARIBAS INVESTMENT PARTNERS LUXEMBOURG </v>
          </cell>
          <cell r="H783">
            <v>240.23792471250002</v>
          </cell>
          <cell r="K783" t="str">
            <v xml:space="preserve">BNP PARIBAS INVESTMENT PARTNERS LUXEMBOURG </v>
          </cell>
          <cell r="L783">
            <v>547.17191539340001</v>
          </cell>
          <cell r="N783" t="str">
            <v xml:space="preserve">BNP PARIBAS INVESTMENT PARTNERS LUXEMBOURG </v>
          </cell>
          <cell r="O783">
            <v>2433.5699039921001</v>
          </cell>
        </row>
        <row r="784">
          <cell r="D784" t="str">
            <v>Bridgepoint Advisers Limited</v>
          </cell>
          <cell r="E784">
            <v>0</v>
          </cell>
          <cell r="F784" t="str">
            <v>Bridgepoint Advisers Limited</v>
          </cell>
          <cell r="H784">
            <v>0</v>
          </cell>
          <cell r="K784" t="str">
            <v>Bridgepoint Advisers Limited</v>
          </cell>
          <cell r="L784">
            <v>262886.21648546599</v>
          </cell>
          <cell r="N784" t="str">
            <v>Bridgepoint Advisers Limited</v>
          </cell>
          <cell r="O784">
            <v>51766.691560293199</v>
          </cell>
        </row>
        <row r="785">
          <cell r="D785" t="str">
            <v>Buyout VII Management SAS</v>
          </cell>
          <cell r="E785">
            <v>0</v>
          </cell>
          <cell r="F785" t="str">
            <v>Buyout VII Management SAS</v>
          </cell>
          <cell r="H785">
            <v>0</v>
          </cell>
          <cell r="K785" t="str">
            <v>Buyout VII Management SAS</v>
          </cell>
          <cell r="L785">
            <v>89152.612668309594</v>
          </cell>
          <cell r="N785" t="str">
            <v>Buyout VII Management SAS</v>
          </cell>
          <cell r="O785">
            <v>0</v>
          </cell>
        </row>
        <row r="786">
          <cell r="D786" t="str">
            <v>Candriam Luxembourg</v>
          </cell>
          <cell r="E786">
            <v>0</v>
          </cell>
          <cell r="F786" t="str">
            <v>Candriam Luxembourg</v>
          </cell>
          <cell r="H786">
            <v>1557.2023425982002</v>
          </cell>
          <cell r="K786" t="str">
            <v>Candriam Luxembourg</v>
          </cell>
          <cell r="L786">
            <v>346.72793534610003</v>
          </cell>
          <cell r="N786" t="str">
            <v>Candriam Luxembourg</v>
          </cell>
          <cell r="O786">
            <v>11.0374363322</v>
          </cell>
        </row>
        <row r="787">
          <cell r="D787" t="str">
            <v>Carlyle Partners VII</v>
          </cell>
          <cell r="E787">
            <v>0</v>
          </cell>
          <cell r="F787" t="str">
            <v>Carlyle Partners VII</v>
          </cell>
          <cell r="H787">
            <v>0</v>
          </cell>
          <cell r="K787" t="str">
            <v>Carlyle Partners VII</v>
          </cell>
          <cell r="L787">
            <v>312276.12992285902</v>
          </cell>
          <cell r="N787" t="str">
            <v>Carlyle Partners VII</v>
          </cell>
          <cell r="O787">
            <v>0</v>
          </cell>
        </row>
        <row r="788">
          <cell r="D788" t="str">
            <v>Carlyle Realty VIII LLC</v>
          </cell>
          <cell r="E788">
            <v>0</v>
          </cell>
          <cell r="F788" t="str">
            <v>Carlyle Realty VIII LLC</v>
          </cell>
          <cell r="H788">
            <v>0</v>
          </cell>
          <cell r="K788" t="str">
            <v>Carlyle Realty VIII LLC</v>
          </cell>
          <cell r="L788">
            <v>143825.51289678802</v>
          </cell>
          <cell r="N788" t="str">
            <v>Carlyle Realty VIII LLC</v>
          </cell>
          <cell r="O788">
            <v>35956.3685918872</v>
          </cell>
        </row>
        <row r="789">
          <cell r="D789" t="str">
            <v>Carlyle South America Buyout General Partner</v>
          </cell>
          <cell r="E789">
            <v>0</v>
          </cell>
          <cell r="F789" t="str">
            <v>Carlyle South America Buyout General Partner</v>
          </cell>
          <cell r="H789">
            <v>0</v>
          </cell>
          <cell r="K789" t="str">
            <v>Carlyle South America Buyout General Partner</v>
          </cell>
          <cell r="L789">
            <v>44291.766672271398</v>
          </cell>
          <cell r="N789" t="str">
            <v>Carlyle South America Buyout General Partner</v>
          </cell>
          <cell r="O789">
            <v>19893.4533913954</v>
          </cell>
        </row>
        <row r="790">
          <cell r="D790" t="str">
            <v xml:space="preserve">Carne Global Fund Managers (Ireland) Limited </v>
          </cell>
          <cell r="E790">
            <v>0</v>
          </cell>
          <cell r="F790" t="str">
            <v xml:space="preserve">Carne Global Fund Managers (Ireland) Limited </v>
          </cell>
          <cell r="H790">
            <v>57551.875414147398</v>
          </cell>
          <cell r="K790" t="str">
            <v xml:space="preserve">Carne Global Fund Managers (Ireland) Limited </v>
          </cell>
          <cell r="L790">
            <v>310311.01604640798</v>
          </cell>
          <cell r="N790" t="str">
            <v xml:space="preserve">Carne Global Fund Managers (Ireland) Limited </v>
          </cell>
          <cell r="O790">
            <v>5.4103199099999999E-2</v>
          </cell>
        </row>
        <row r="791">
          <cell r="D791" t="str">
            <v>Carne Global Fund Managers (Luxembourg) S.A.</v>
          </cell>
          <cell r="E791">
            <v>0</v>
          </cell>
          <cell r="F791" t="str">
            <v>Carne Global Fund Managers (Luxembourg) S.A.</v>
          </cell>
          <cell r="H791">
            <v>2324.9697411459001</v>
          </cell>
          <cell r="K791" t="str">
            <v>Carne Global Fund Managers (Luxembourg) S.A.</v>
          </cell>
          <cell r="L791">
            <v>21883.166454140202</v>
          </cell>
          <cell r="N791" t="str">
            <v>Carne Global Fund Managers (Luxembourg) S.A.</v>
          </cell>
          <cell r="O791">
            <v>19097.1955904407</v>
          </cell>
        </row>
        <row r="792">
          <cell r="D792" t="str">
            <v>CD&amp;R Associates XI, L.P.</v>
          </cell>
          <cell r="E792">
            <v>0</v>
          </cell>
          <cell r="F792" t="str">
            <v>CD&amp;R Associates XI, L.P.</v>
          </cell>
          <cell r="H792">
            <v>0</v>
          </cell>
          <cell r="K792" t="str">
            <v>CD&amp;R Associates XI, L.P.</v>
          </cell>
          <cell r="L792">
            <v>192253.28395582401</v>
          </cell>
          <cell r="N792" t="str">
            <v>CD&amp;R Associates XI, L.P.</v>
          </cell>
          <cell r="O792">
            <v>48063.2496174958</v>
          </cell>
        </row>
        <row r="793">
          <cell r="D793" t="str">
            <v>CEP V Lux GP S.à.r.l</v>
          </cell>
          <cell r="E793">
            <v>0</v>
          </cell>
          <cell r="F793" t="str">
            <v>CEP V Lux GP S.à.r.l</v>
          </cell>
          <cell r="H793">
            <v>0</v>
          </cell>
          <cell r="K793" t="str">
            <v>CEP V Lux GP S.à.r.l</v>
          </cell>
          <cell r="L793">
            <v>157197.14419308602</v>
          </cell>
          <cell r="N793" t="str">
            <v>CEP V Lux GP S.à.r.l</v>
          </cell>
          <cell r="O793">
            <v>0</v>
          </cell>
        </row>
        <row r="794">
          <cell r="D794" t="str">
            <v>Cinven Capital Management (VII) Limited Partn</v>
          </cell>
          <cell r="E794">
            <v>0</v>
          </cell>
          <cell r="F794" t="str">
            <v>Cinven Capital Management (VII) Limited Partn</v>
          </cell>
          <cell r="H794">
            <v>0</v>
          </cell>
          <cell r="K794" t="str">
            <v>Cinven Capital Management (VII) Limited Partn</v>
          </cell>
          <cell r="L794">
            <v>107379.94738347801</v>
          </cell>
          <cell r="N794" t="str">
            <v>Cinven Capital Management (VII) Limited Partn</v>
          </cell>
          <cell r="O794">
            <v>26609.498833906502</v>
          </cell>
        </row>
        <row r="795">
          <cell r="D795" t="str">
            <v>CIP VI Overseas Feeder, Ltd.</v>
          </cell>
          <cell r="E795">
            <v>0</v>
          </cell>
          <cell r="F795" t="str">
            <v>CIP VI Overseas Feeder, Ltd.</v>
          </cell>
          <cell r="H795">
            <v>0</v>
          </cell>
          <cell r="K795" t="str">
            <v>CIP VI Overseas Feeder, Ltd.</v>
          </cell>
          <cell r="L795">
            <v>178079.39398246602</v>
          </cell>
          <cell r="N795" t="str">
            <v>CIP VI Overseas Feeder, Ltd.</v>
          </cell>
          <cell r="O795">
            <v>0</v>
          </cell>
        </row>
        <row r="796">
          <cell r="D796" t="str">
            <v>Colchester Global Investors Limited</v>
          </cell>
          <cell r="E796">
            <v>0</v>
          </cell>
          <cell r="F796" t="str">
            <v>Colchester Global Investors Limited</v>
          </cell>
          <cell r="H796">
            <v>61052.622131199998</v>
          </cell>
          <cell r="K796" t="str">
            <v>Colchester Global Investors Limited</v>
          </cell>
          <cell r="L796">
            <v>0</v>
          </cell>
          <cell r="N796" t="str">
            <v>Colchester Global Investors Limited</v>
          </cell>
          <cell r="O796">
            <v>0</v>
          </cell>
        </row>
        <row r="797">
          <cell r="D797" t="str">
            <v>Coller International General Partner VI, L.P.</v>
          </cell>
          <cell r="E797">
            <v>0</v>
          </cell>
          <cell r="F797" t="str">
            <v>Coller International General Partner VI, L.P.</v>
          </cell>
          <cell r="H797">
            <v>0</v>
          </cell>
          <cell r="K797" t="str">
            <v>Coller International General Partner VI, L.P.</v>
          </cell>
          <cell r="L797">
            <v>8402.5624736711998</v>
          </cell>
          <cell r="N797" t="str">
            <v>Coller International General Partner VI, L.P.</v>
          </cell>
          <cell r="O797">
            <v>933.67933182059994</v>
          </cell>
        </row>
        <row r="798">
          <cell r="D798" t="str">
            <v>Coller International General Partner VII L.P.</v>
          </cell>
          <cell r="E798">
            <v>0</v>
          </cell>
          <cell r="F798" t="str">
            <v>Coller International General Partner VII L.P.</v>
          </cell>
          <cell r="H798">
            <v>0</v>
          </cell>
          <cell r="K798" t="str">
            <v>Coller International General Partner VII L.P.</v>
          </cell>
          <cell r="L798">
            <v>261094.48613656801</v>
          </cell>
          <cell r="N798" t="str">
            <v>Coller International General Partner VII L.P.</v>
          </cell>
          <cell r="O798">
            <v>84030.413173872701</v>
          </cell>
        </row>
        <row r="799">
          <cell r="D799" t="str">
            <v>Coller International General Partner VIII,L.P</v>
          </cell>
          <cell r="E799">
            <v>0</v>
          </cell>
          <cell r="F799" t="str">
            <v>Coller International General Partner VIII,L.P</v>
          </cell>
          <cell r="H799">
            <v>0</v>
          </cell>
          <cell r="K799" t="str">
            <v>Coller International General Partner VIII,L.P</v>
          </cell>
          <cell r="L799">
            <v>377642.37489547004</v>
          </cell>
          <cell r="N799" t="str">
            <v>Coller International General Partner VIII,L.P</v>
          </cell>
          <cell r="O799">
            <v>71638.940006857694</v>
          </cell>
        </row>
        <row r="800">
          <cell r="D800" t="str">
            <v>Comgest Asset Management International</v>
          </cell>
          <cell r="E800">
            <v>0</v>
          </cell>
          <cell r="F800" t="str">
            <v>Comgest Asset Management International</v>
          </cell>
          <cell r="H800">
            <v>3.7192477E-3</v>
          </cell>
          <cell r="K800" t="str">
            <v>Comgest Asset Management International</v>
          </cell>
          <cell r="L800">
            <v>3718.4461381863002</v>
          </cell>
          <cell r="N800" t="str">
            <v>Comgest Asset Management International</v>
          </cell>
          <cell r="O800">
            <v>0.16619432919999999</v>
          </cell>
        </row>
        <row r="801">
          <cell r="D801" t="str">
            <v>Compass Group Chile S.A. Administradora Gener</v>
          </cell>
          <cell r="E801">
            <v>0</v>
          </cell>
          <cell r="F801" t="str">
            <v>Compass Group Chile S.A. Administradora Gener</v>
          </cell>
          <cell r="H801">
            <v>43295.354537984604</v>
          </cell>
          <cell r="K801" t="str">
            <v>Compass Group Chile S.A. Administradora Gener</v>
          </cell>
          <cell r="L801">
            <v>78682.632226107802</v>
          </cell>
          <cell r="N801" t="str">
            <v>Compass Group Chile S.A. Administradora Gener</v>
          </cell>
          <cell r="O801">
            <v>0</v>
          </cell>
        </row>
        <row r="802">
          <cell r="D802" t="str">
            <v>Cortland Enhanced Value Fund V GP, LLC</v>
          </cell>
          <cell r="E802">
            <v>0</v>
          </cell>
          <cell r="F802" t="str">
            <v>Cortland Enhanced Value Fund V GP, LLC</v>
          </cell>
          <cell r="H802">
            <v>0</v>
          </cell>
          <cell r="K802" t="str">
            <v>Cortland Enhanced Value Fund V GP, LLC</v>
          </cell>
          <cell r="L802">
            <v>71568.597307271193</v>
          </cell>
          <cell r="N802" t="str">
            <v>Cortland Enhanced Value Fund V GP, LLC</v>
          </cell>
          <cell r="O802">
            <v>0</v>
          </cell>
        </row>
        <row r="803">
          <cell r="D803" t="str">
            <v>Cortland Enhanced Value Fund VI GP, LLC</v>
          </cell>
          <cell r="E803">
            <v>0</v>
          </cell>
          <cell r="F803" t="str">
            <v>Cortland Enhanced Value Fund VI GP, LLC</v>
          </cell>
          <cell r="H803">
            <v>0</v>
          </cell>
          <cell r="K803" t="str">
            <v>Cortland Enhanced Value Fund VI GP, LLC</v>
          </cell>
          <cell r="L803">
            <v>0</v>
          </cell>
          <cell r="N803" t="str">
            <v>Cortland Enhanced Value Fund VI GP, LLC</v>
          </cell>
          <cell r="O803">
            <v>31.356011912300001</v>
          </cell>
        </row>
        <row r="804">
          <cell r="D804" t="str">
            <v>CPS Associates L.P.</v>
          </cell>
          <cell r="E804">
            <v>0</v>
          </cell>
          <cell r="F804" t="str">
            <v>CPS Associates L.P.</v>
          </cell>
          <cell r="H804">
            <v>0</v>
          </cell>
          <cell r="K804" t="str">
            <v>CPS Associates L.P.</v>
          </cell>
          <cell r="L804">
            <v>676156.31885363697</v>
          </cell>
          <cell r="N804" t="str">
            <v>CPS Associates L.P.</v>
          </cell>
          <cell r="O804">
            <v>163485.13106586196</v>
          </cell>
        </row>
        <row r="805">
          <cell r="D805" t="str">
            <v>Credit Suisse Fund Management S.A.</v>
          </cell>
          <cell r="E805">
            <v>0</v>
          </cell>
          <cell r="F805" t="str">
            <v>Credit Suisse Fund Management S.A.</v>
          </cell>
          <cell r="H805">
            <v>0</v>
          </cell>
          <cell r="K805" t="str">
            <v>Credit Suisse Fund Management S.A.</v>
          </cell>
          <cell r="L805">
            <v>2.1452512160000001</v>
          </cell>
          <cell r="N805" t="str">
            <v>Credit Suisse Fund Management S.A.</v>
          </cell>
          <cell r="O805">
            <v>168.06541601499998</v>
          </cell>
        </row>
        <row r="806">
          <cell r="D806" t="str">
            <v>Crown Global Secondaries V GP S.à r.l.</v>
          </cell>
          <cell r="E806">
            <v>0</v>
          </cell>
          <cell r="F806" t="str">
            <v>Crown Global Secondaries V GP S.à r.l.</v>
          </cell>
          <cell r="H806">
            <v>0</v>
          </cell>
          <cell r="K806" t="str">
            <v>Crown Global Secondaries V GP S.à r.l.</v>
          </cell>
          <cell r="L806">
            <v>177786.16708954502</v>
          </cell>
          <cell r="N806" t="str">
            <v>Crown Global Secondaries V GP S.à r.l.</v>
          </cell>
          <cell r="O806">
            <v>0</v>
          </cell>
        </row>
        <row r="807">
          <cell r="D807" t="str">
            <v>CVC Capital Partners VII Limited</v>
          </cell>
          <cell r="E807">
            <v>0</v>
          </cell>
          <cell r="F807" t="str">
            <v>CVC Capital Partners VII Limited</v>
          </cell>
          <cell r="H807">
            <v>0</v>
          </cell>
          <cell r="K807" t="str">
            <v>CVC Capital Partners VII Limited</v>
          </cell>
          <cell r="L807">
            <v>459105.789217835</v>
          </cell>
          <cell r="N807" t="str">
            <v>CVC Capital Partners VII Limited</v>
          </cell>
          <cell r="O807">
            <v>0</v>
          </cell>
        </row>
        <row r="808">
          <cell r="D808" t="str">
            <v>CVC Credit Partners Global Special Situations</v>
          </cell>
          <cell r="E808">
            <v>0</v>
          </cell>
          <cell r="F808" t="str">
            <v>CVC Credit Partners Global Special Situations</v>
          </cell>
          <cell r="H808">
            <v>0</v>
          </cell>
          <cell r="K808" t="str">
            <v>CVC Credit Partners Global Special Situations</v>
          </cell>
          <cell r="L808">
            <v>35100.004737635398</v>
          </cell>
          <cell r="N808" t="str">
            <v>CVC Credit Partners Global Special Situations</v>
          </cell>
          <cell r="O808">
            <v>23400.002736120201</v>
          </cell>
        </row>
        <row r="809">
          <cell r="D809" t="str">
            <v>Degroof Petercam Asset Services S.A.</v>
          </cell>
          <cell r="E809">
            <v>0</v>
          </cell>
          <cell r="F809" t="str">
            <v>Degroof Petercam Asset Services S.A.</v>
          </cell>
          <cell r="H809">
            <v>96960.350966140104</v>
          </cell>
          <cell r="K809" t="str">
            <v>Degroof Petercam Asset Services S.A.</v>
          </cell>
          <cell r="L809">
            <v>23088.468014273902</v>
          </cell>
          <cell r="N809" t="str">
            <v>Degroof Petercam Asset Services S.A.</v>
          </cell>
          <cell r="O809">
            <v>0</v>
          </cell>
        </row>
        <row r="810">
          <cell r="D810" t="str">
            <v>Deutsche Asset Management S.A.</v>
          </cell>
          <cell r="E810">
            <v>0</v>
          </cell>
          <cell r="F810" t="str">
            <v>Deutsche Asset Management S.A.</v>
          </cell>
          <cell r="H810">
            <v>128.4327957543</v>
          </cell>
          <cell r="K810" t="str">
            <v>Deutsche Asset Management S.A.</v>
          </cell>
          <cell r="L810">
            <v>3.0409123307999999</v>
          </cell>
          <cell r="N810" t="str">
            <v>Deutsche Asset Management S.A.</v>
          </cell>
          <cell r="O810">
            <v>176.16575593409999</v>
          </cell>
        </row>
        <row r="811">
          <cell r="D811" t="str">
            <v>DIMENSIONAL FUND ADVISOR</v>
          </cell>
          <cell r="E811">
            <v>0</v>
          </cell>
          <cell r="F811" t="str">
            <v>DIMENSIONAL FUND ADVISOR</v>
          </cell>
          <cell r="H811">
            <v>0</v>
          </cell>
          <cell r="K811" t="str">
            <v>DIMENSIONAL FUND ADVISOR</v>
          </cell>
          <cell r="L811">
            <v>0.185910096</v>
          </cell>
          <cell r="N811" t="str">
            <v>DIMENSIONAL FUND ADVISOR</v>
          </cell>
          <cell r="O811">
            <v>0</v>
          </cell>
        </row>
        <row r="812">
          <cell r="D812" t="str">
            <v>Dover VII Associates L.P.</v>
          </cell>
          <cell r="E812">
            <v>0</v>
          </cell>
          <cell r="F812" t="str">
            <v>Dover VII Associates L.P.</v>
          </cell>
          <cell r="H812">
            <v>0</v>
          </cell>
          <cell r="K812" t="str">
            <v>Dover VII Associates L.P.</v>
          </cell>
          <cell r="L812">
            <v>76.126625558000001</v>
          </cell>
          <cell r="N812" t="str">
            <v>Dover VII Associates L.P.</v>
          </cell>
          <cell r="O812">
            <v>50.753567290500001</v>
          </cell>
        </row>
        <row r="813">
          <cell r="D813" t="str">
            <v>Dover X Associates L.P.</v>
          </cell>
          <cell r="E813">
            <v>0</v>
          </cell>
          <cell r="F813" t="str">
            <v>Dover X Associates L.P.</v>
          </cell>
          <cell r="H813">
            <v>0</v>
          </cell>
          <cell r="K813" t="str">
            <v>Dover X Associates L.P.</v>
          </cell>
          <cell r="L813">
            <v>54969.697755575595</v>
          </cell>
          <cell r="N813" t="str">
            <v>Dover X Associates L.P.</v>
          </cell>
          <cell r="O813">
            <v>74370.811596285508</v>
          </cell>
        </row>
        <row r="814">
          <cell r="D814" t="str">
            <v>DWS INVESTMENT SA</v>
          </cell>
          <cell r="E814">
            <v>0</v>
          </cell>
          <cell r="F814" t="str">
            <v>DWS INVESTMENT SA</v>
          </cell>
          <cell r="H814">
            <v>4282.5498541646002</v>
          </cell>
          <cell r="K814" t="str">
            <v>DWS INVESTMENT SA</v>
          </cell>
          <cell r="L814">
            <v>26933.943310841798</v>
          </cell>
          <cell r="N814" t="str">
            <v>DWS INVESTMENT SA</v>
          </cell>
          <cell r="O814">
            <v>15870.162431623003</v>
          </cell>
        </row>
        <row r="815">
          <cell r="D815" t="str">
            <v>Eastspring Investments (Luxembourg) S.A.</v>
          </cell>
          <cell r="E815">
            <v>0</v>
          </cell>
          <cell r="F815" t="str">
            <v>Eastspring Investments (Luxembourg) S.A.</v>
          </cell>
          <cell r="H815">
            <v>0</v>
          </cell>
          <cell r="K815" t="str">
            <v>Eastspring Investments (Luxembourg) S.A.</v>
          </cell>
          <cell r="L815">
            <v>155876.43773784299</v>
          </cell>
          <cell r="N815" t="str">
            <v>Eastspring Investments (Luxembourg) S.A.</v>
          </cell>
          <cell r="O815">
            <v>30385.428286545404</v>
          </cell>
        </row>
        <row r="816">
          <cell r="D816" t="str">
            <v>Edmond de Rothschild Asset Management Luxembo</v>
          </cell>
          <cell r="E816">
            <v>0</v>
          </cell>
          <cell r="F816" t="str">
            <v>Edmond de Rothschild Asset Management Luxembo</v>
          </cell>
          <cell r="H816">
            <v>73185.789614858892</v>
          </cell>
          <cell r="K816" t="str">
            <v>Edmond de Rothschild Asset Management Luxembo</v>
          </cell>
          <cell r="L816">
            <v>97971.290308878903</v>
          </cell>
          <cell r="N816" t="str">
            <v>Edmond de Rothschild Asset Management Luxembo</v>
          </cell>
          <cell r="O816">
            <v>17877.9374571146</v>
          </cell>
        </row>
        <row r="817">
          <cell r="D817" t="str">
            <v>EQT Infrastructure IV (GP) SCS</v>
          </cell>
          <cell r="E817">
            <v>0</v>
          </cell>
          <cell r="F817" t="str">
            <v>EQT Infrastructure IV (GP) SCS</v>
          </cell>
          <cell r="H817">
            <v>0</v>
          </cell>
          <cell r="K817" t="str">
            <v>EQT Infrastructure IV (GP) SCS</v>
          </cell>
          <cell r="L817">
            <v>200886.687240734</v>
          </cell>
          <cell r="N817" t="str">
            <v>EQT Infrastructure IV (GP) SCS</v>
          </cell>
          <cell r="O817">
            <v>55564.317073894796</v>
          </cell>
        </row>
        <row r="818">
          <cell r="D818" t="str">
            <v>EQT Infrastructure V (General Partner) S.à.r.</v>
          </cell>
          <cell r="E818">
            <v>0</v>
          </cell>
          <cell r="F818" t="str">
            <v>EQT Infrastructure V (General Partner) S.à.r.</v>
          </cell>
          <cell r="H818">
            <v>0</v>
          </cell>
          <cell r="K818" t="str">
            <v>EQT Infrastructure V (General Partner) S.à.r.</v>
          </cell>
          <cell r="L818">
            <v>141919.94637976101</v>
          </cell>
          <cell r="N818" t="str">
            <v>EQT Infrastructure V (General Partner) S.à.r.</v>
          </cell>
          <cell r="O818">
            <v>36396.481163117402</v>
          </cell>
        </row>
        <row r="819">
          <cell r="D819" t="str">
            <v>EQT Infrastructure VI (General Partner) S.à r</v>
          </cell>
          <cell r="E819">
            <v>0</v>
          </cell>
          <cell r="F819" t="str">
            <v>EQT Infrastructure VI (General Partner) S.à r</v>
          </cell>
          <cell r="H819">
            <v>0</v>
          </cell>
          <cell r="K819" t="str">
            <v>EQT Infrastructure VI (General Partner) S.à r</v>
          </cell>
          <cell r="L819">
            <v>0</v>
          </cell>
          <cell r="N819" t="str">
            <v>EQT Infrastructure VI (General Partner) S.à r</v>
          </cell>
          <cell r="O819">
            <v>0</v>
          </cell>
        </row>
        <row r="820">
          <cell r="D820" t="str">
            <v>EQT IX (General Partner) S.à r.l.</v>
          </cell>
          <cell r="E820">
            <v>0</v>
          </cell>
          <cell r="F820" t="str">
            <v>EQT IX (General Partner) S.à r.l.</v>
          </cell>
          <cell r="H820">
            <v>0</v>
          </cell>
          <cell r="K820" t="str">
            <v>EQT IX (General Partner) S.à r.l.</v>
          </cell>
          <cell r="L820">
            <v>228071.352431584</v>
          </cell>
          <cell r="N820" t="str">
            <v>EQT IX (General Partner) S.à r.l.</v>
          </cell>
          <cell r="O820">
            <v>0</v>
          </cell>
        </row>
        <row r="821">
          <cell r="D821" t="str">
            <v>FIDELITY INTERNATIONAL LTD.</v>
          </cell>
          <cell r="E821">
            <v>0</v>
          </cell>
          <cell r="F821" t="str">
            <v>FIDELITY INTERNATIONAL LTD.</v>
          </cell>
          <cell r="H821">
            <v>0</v>
          </cell>
          <cell r="K821" t="str">
            <v>FIDELITY INTERNATIONAL LTD.</v>
          </cell>
          <cell r="L821">
            <v>0.21349588990000001</v>
          </cell>
          <cell r="N821" t="str">
            <v>FIDELITY INTERNATIONAL LTD.</v>
          </cell>
          <cell r="O821">
            <v>1629.1871359795</v>
          </cell>
        </row>
        <row r="822">
          <cell r="D822" t="str">
            <v>FIL Investment Management (Luxembourg) S.A.</v>
          </cell>
          <cell r="E822">
            <v>0</v>
          </cell>
          <cell r="F822" t="str">
            <v>FIL Investment Management (Luxembourg) S.A.</v>
          </cell>
          <cell r="H822">
            <v>0</v>
          </cell>
          <cell r="K822" t="str">
            <v>FIL Investment Management (Luxembourg) S.A.</v>
          </cell>
          <cell r="L822">
            <v>86.537737529699996</v>
          </cell>
          <cell r="N822" t="str">
            <v>FIL Investment Management (Luxembourg) S.A.</v>
          </cell>
          <cell r="O822">
            <v>0.14593857099999999</v>
          </cell>
        </row>
        <row r="823">
          <cell r="D823" t="str">
            <v>First Trust Advisors L.P.</v>
          </cell>
          <cell r="E823">
            <v>0</v>
          </cell>
          <cell r="F823" t="str">
            <v>First Trust Advisors L.P.</v>
          </cell>
          <cell r="H823">
            <v>2939.636336432</v>
          </cell>
          <cell r="K823" t="str">
            <v>First Trust Advisors L.P.</v>
          </cell>
          <cell r="L823">
            <v>59735.466689648005</v>
          </cell>
          <cell r="N823" t="str">
            <v>First Trust Advisors L.P.</v>
          </cell>
          <cell r="O823">
            <v>39026.09233408</v>
          </cell>
        </row>
        <row r="824">
          <cell r="D824" t="str">
            <v>Francisco Partners GP VI, L.P.</v>
          </cell>
          <cell r="E824">
            <v>0</v>
          </cell>
          <cell r="F824" t="str">
            <v>Francisco Partners GP VI, L.P.</v>
          </cell>
          <cell r="H824">
            <v>0</v>
          </cell>
          <cell r="K824" t="str">
            <v>Francisco Partners GP VI, L.P.</v>
          </cell>
          <cell r="L824">
            <v>98165.191785758405</v>
          </cell>
          <cell r="N824" t="str">
            <v>Francisco Partners GP VI, L.P.</v>
          </cell>
          <cell r="O824">
            <v>0</v>
          </cell>
        </row>
        <row r="825">
          <cell r="D825" t="str">
            <v>FRANKLIN TEMPLETON INTERNATIONAL SERVICES S.A</v>
          </cell>
          <cell r="E825">
            <v>0</v>
          </cell>
          <cell r="F825" t="str">
            <v>FRANKLIN TEMPLETON INTERNATIONAL SERVICES S.A</v>
          </cell>
          <cell r="H825">
            <v>3647.0515455796999</v>
          </cell>
          <cell r="K825" t="str">
            <v>FRANKLIN TEMPLETON INTERNATIONAL SERVICES S.A</v>
          </cell>
          <cell r="L825">
            <v>22055.494039091198</v>
          </cell>
          <cell r="N825" t="str">
            <v>FRANKLIN TEMPLETON INTERNATIONAL SERVICES S.A</v>
          </cell>
          <cell r="O825">
            <v>9415.4401090745996</v>
          </cell>
        </row>
        <row r="826">
          <cell r="D826" t="str">
            <v>FRO Fund III GP LLC</v>
          </cell>
          <cell r="E826">
            <v>0</v>
          </cell>
          <cell r="F826" t="str">
            <v>FRO Fund III GP LLC</v>
          </cell>
          <cell r="H826">
            <v>0</v>
          </cell>
          <cell r="K826" t="str">
            <v>FRO Fund III GP LLC</v>
          </cell>
          <cell r="L826">
            <v>191328.322494466</v>
          </cell>
          <cell r="N826" t="str">
            <v>FRO Fund III GP LLC</v>
          </cell>
          <cell r="O826">
            <v>10110.662244150801</v>
          </cell>
        </row>
        <row r="827">
          <cell r="D827" t="str">
            <v>G Squared Equity GP V S.à.r.l</v>
          </cell>
          <cell r="E827">
            <v>0</v>
          </cell>
          <cell r="F827" t="str">
            <v>G Squared Equity GP V S.à.r.l</v>
          </cell>
          <cell r="H827">
            <v>0</v>
          </cell>
          <cell r="K827" t="str">
            <v>G Squared Equity GP V S.à.r.l</v>
          </cell>
          <cell r="L827">
            <v>158583.778757124</v>
          </cell>
          <cell r="N827" t="str">
            <v>G Squared Equity GP V S.à.r.l</v>
          </cell>
          <cell r="O827">
            <v>25815.962582087599</v>
          </cell>
        </row>
        <row r="828">
          <cell r="D828" t="str">
            <v>GAM (Luxembourg) S.A.</v>
          </cell>
          <cell r="E828">
            <v>0</v>
          </cell>
          <cell r="F828" t="str">
            <v>GAM (Luxembourg) S.A.</v>
          </cell>
          <cell r="H828">
            <v>31.516066381799998</v>
          </cell>
          <cell r="K828" t="str">
            <v>GAM (Luxembourg) S.A.</v>
          </cell>
          <cell r="L828">
            <v>6.5095357716999995</v>
          </cell>
          <cell r="N828" t="str">
            <v>GAM (Luxembourg) S.A.</v>
          </cell>
          <cell r="O828">
            <v>0</v>
          </cell>
        </row>
        <row r="829">
          <cell r="D829" t="str">
            <v>GAM Fund Management Limited</v>
          </cell>
          <cell r="E829">
            <v>0</v>
          </cell>
          <cell r="F829" t="str">
            <v>GAM Fund Management Limited</v>
          </cell>
          <cell r="H829">
            <v>8752.1837694406004</v>
          </cell>
          <cell r="K829" t="str">
            <v>GAM Fund Management Limited</v>
          </cell>
          <cell r="L829">
            <v>51140.711369465404</v>
          </cell>
          <cell r="N829" t="str">
            <v>GAM Fund Management Limited</v>
          </cell>
          <cell r="O829">
            <v>18553.185355394198</v>
          </cell>
        </row>
        <row r="830">
          <cell r="D830" t="str">
            <v>GAM International Management Limited</v>
          </cell>
          <cell r="E830">
            <v>0</v>
          </cell>
          <cell r="F830" t="str">
            <v>GAM International Management Limited</v>
          </cell>
          <cell r="H830">
            <v>929.49664088459986</v>
          </cell>
          <cell r="K830" t="str">
            <v>GAM International Management Limited</v>
          </cell>
          <cell r="L830">
            <v>1714.4790013292998</v>
          </cell>
          <cell r="N830" t="str">
            <v>GAM International Management Limited</v>
          </cell>
          <cell r="O830">
            <v>13687.4905637478</v>
          </cell>
        </row>
        <row r="831">
          <cell r="D831" t="str">
            <v>Global Evolution Manco S.A.</v>
          </cell>
          <cell r="E831">
            <v>0</v>
          </cell>
          <cell r="F831" t="str">
            <v>Global Evolution Manco S.A.</v>
          </cell>
          <cell r="H831">
            <v>165530.30083483001</v>
          </cell>
          <cell r="K831" t="str">
            <v>Global Evolution Manco S.A.</v>
          </cell>
          <cell r="L831">
            <v>217906.29386471302</v>
          </cell>
          <cell r="N831" t="str">
            <v>Global Evolution Manco S.A.</v>
          </cell>
          <cell r="O831">
            <v>0</v>
          </cell>
        </row>
        <row r="832">
          <cell r="D832" t="str">
            <v>Global Infrastructure GP IV, L.P.</v>
          </cell>
          <cell r="E832">
            <v>0</v>
          </cell>
          <cell r="F832" t="str">
            <v>Global Infrastructure GP IV, L.P.</v>
          </cell>
          <cell r="H832">
            <v>0</v>
          </cell>
          <cell r="K832" t="str">
            <v>Global Infrastructure GP IV, L.P.</v>
          </cell>
          <cell r="L832">
            <v>319467.45433948602</v>
          </cell>
          <cell r="N832" t="str">
            <v>Global Infrastructure GP IV, L.P.</v>
          </cell>
          <cell r="O832">
            <v>29677.314189963305</v>
          </cell>
        </row>
        <row r="833">
          <cell r="D833" t="str">
            <v>Global X Management Company LLC</v>
          </cell>
          <cell r="E833">
            <v>0</v>
          </cell>
          <cell r="F833" t="str">
            <v>Global X Management Company LLC</v>
          </cell>
          <cell r="H833">
            <v>15288.7186368</v>
          </cell>
          <cell r="K833" t="str">
            <v>Global X Management Company LLC</v>
          </cell>
          <cell r="L833">
            <v>192258.0817488</v>
          </cell>
          <cell r="N833" t="str">
            <v>Global X Management Company LLC</v>
          </cell>
          <cell r="O833">
            <v>21792.128803199997</v>
          </cell>
        </row>
        <row r="834">
          <cell r="D834" t="str">
            <v>GOLDMAN SACHS ASSET MANAGEMENT</v>
          </cell>
          <cell r="E834">
            <v>0</v>
          </cell>
          <cell r="F834" t="str">
            <v>GOLDMAN SACHS ASSET MANAGEMENT</v>
          </cell>
          <cell r="H834">
            <v>0.48173371370000001</v>
          </cell>
          <cell r="K834" t="str">
            <v>GOLDMAN SACHS ASSET MANAGEMENT</v>
          </cell>
          <cell r="L834">
            <v>0</v>
          </cell>
          <cell r="N834" t="str">
            <v>GOLDMAN SACHS ASSET MANAGEMENT</v>
          </cell>
          <cell r="O834">
            <v>0</v>
          </cell>
        </row>
        <row r="835">
          <cell r="D835" t="str">
            <v>Groupama Asset Management</v>
          </cell>
          <cell r="E835">
            <v>0</v>
          </cell>
          <cell r="F835" t="str">
            <v>Groupama Asset Management</v>
          </cell>
          <cell r="H835">
            <v>653.89712320729996</v>
          </cell>
          <cell r="K835" t="str">
            <v>Groupama Asset Management</v>
          </cell>
          <cell r="L835">
            <v>30850.676953914204</v>
          </cell>
          <cell r="N835" t="str">
            <v>Groupama Asset Management</v>
          </cell>
          <cell r="O835">
            <v>22258.615675094399</v>
          </cell>
        </row>
        <row r="836">
          <cell r="D836" t="str">
            <v>GSO Capital Solutions Associates III LP</v>
          </cell>
          <cell r="E836">
            <v>0</v>
          </cell>
          <cell r="F836" t="str">
            <v>GSO Capital Solutions Associates III LP</v>
          </cell>
          <cell r="H836">
            <v>0</v>
          </cell>
          <cell r="K836" t="str">
            <v>GSO Capital Solutions Associates III LP</v>
          </cell>
          <cell r="L836">
            <v>99033.715774842101</v>
          </cell>
          <cell r="N836" t="str">
            <v>GSO Capital Solutions Associates III LP</v>
          </cell>
          <cell r="O836">
            <v>0</v>
          </cell>
        </row>
        <row r="837">
          <cell r="D837" t="str">
            <v>Hamilton Lane Global SMID II GP LLC</v>
          </cell>
          <cell r="E837">
            <v>0</v>
          </cell>
          <cell r="F837" t="str">
            <v>Hamilton Lane Global SMID II GP LLC</v>
          </cell>
          <cell r="H837">
            <v>0</v>
          </cell>
          <cell r="K837" t="str">
            <v>Hamilton Lane Global SMID II GP LLC</v>
          </cell>
          <cell r="L837">
            <v>146084.70276415802</v>
          </cell>
          <cell r="N837" t="str">
            <v>Hamilton Lane Global SMID II GP LLC</v>
          </cell>
          <cell r="O837">
            <v>24865.506967170601</v>
          </cell>
        </row>
        <row r="838">
          <cell r="D838" t="str">
            <v>Harbourvest Co-Investment IV Associates LP</v>
          </cell>
          <cell r="E838">
            <v>0</v>
          </cell>
          <cell r="F838" t="str">
            <v>Harbourvest Co-Investment IV Associates LP</v>
          </cell>
          <cell r="H838">
            <v>0</v>
          </cell>
          <cell r="K838" t="str">
            <v>Harbourvest Co-Investment IV Associates LP</v>
          </cell>
          <cell r="L838">
            <v>289335.291676422</v>
          </cell>
          <cell r="N838" t="str">
            <v>Harbourvest Co-Investment IV Associates LP</v>
          </cell>
          <cell r="O838">
            <v>86919.874714547899</v>
          </cell>
        </row>
        <row r="839">
          <cell r="D839" t="str">
            <v>HarbourVest IX-Buyout Associates LLC</v>
          </cell>
          <cell r="E839">
            <v>0</v>
          </cell>
          <cell r="F839" t="str">
            <v>HarbourVest IX-Buyout Associates LLC</v>
          </cell>
          <cell r="H839">
            <v>0</v>
          </cell>
          <cell r="K839" t="str">
            <v>HarbourVest IX-Buyout Associates LLC</v>
          </cell>
          <cell r="L839">
            <v>18262.542250211001</v>
          </cell>
          <cell r="N839" t="str">
            <v>HarbourVest IX-Buyout Associates LLC</v>
          </cell>
          <cell r="O839">
            <v>4565.6075439360002</v>
          </cell>
        </row>
        <row r="840">
          <cell r="D840" t="str">
            <v>HarbourVest Partners L.P.</v>
          </cell>
          <cell r="E840">
            <v>0</v>
          </cell>
          <cell r="F840" t="str">
            <v>HarbourVest Partners L.P.</v>
          </cell>
          <cell r="H840">
            <v>0</v>
          </cell>
          <cell r="K840" t="str">
            <v>HarbourVest Partners L.P.</v>
          </cell>
          <cell r="L840">
            <v>167335.44151233003</v>
          </cell>
          <cell r="N840" t="str">
            <v>HarbourVest Partners L.P.</v>
          </cell>
          <cell r="O840">
            <v>71715.190225443002</v>
          </cell>
        </row>
        <row r="841">
          <cell r="D841" t="str">
            <v>Hellman &amp; Friedman Investors IX, L.P.</v>
          </cell>
          <cell r="E841">
            <v>0</v>
          </cell>
          <cell r="F841" t="str">
            <v>Hellman &amp; Friedman Investors IX, L.P.</v>
          </cell>
          <cell r="H841">
            <v>0</v>
          </cell>
          <cell r="K841" t="str">
            <v>Hellman &amp; Friedman Investors IX, L.P.</v>
          </cell>
          <cell r="L841">
            <v>159236.94209304702</v>
          </cell>
          <cell r="N841" t="str">
            <v>Hellman &amp; Friedman Investors IX, L.P.</v>
          </cell>
          <cell r="O841">
            <v>106157.94299604099</v>
          </cell>
        </row>
        <row r="842">
          <cell r="D842" t="str">
            <v>Henderson Management SA</v>
          </cell>
          <cell r="E842">
            <v>0</v>
          </cell>
          <cell r="F842" t="str">
            <v>Henderson Management SA</v>
          </cell>
          <cell r="H842">
            <v>0</v>
          </cell>
          <cell r="K842" t="str">
            <v>Henderson Management SA</v>
          </cell>
          <cell r="L842">
            <v>6.9664209500000004E-2</v>
          </cell>
          <cell r="N842" t="str">
            <v>Henderson Management SA</v>
          </cell>
          <cell r="O842">
            <v>6.9664209500000004E-2</v>
          </cell>
        </row>
        <row r="843">
          <cell r="D843" t="str">
            <v>HIPEP VI-Associates L.P.</v>
          </cell>
          <cell r="E843">
            <v>0</v>
          </cell>
          <cell r="F843" t="str">
            <v>HIPEP VI-Associates L.P.</v>
          </cell>
          <cell r="H843">
            <v>0</v>
          </cell>
          <cell r="K843" t="str">
            <v>HIPEP VI-Associates L.P.</v>
          </cell>
          <cell r="L843">
            <v>9405.4024603332</v>
          </cell>
          <cell r="N843" t="str">
            <v>HIPEP VI-Associates L.P.</v>
          </cell>
          <cell r="O843">
            <v>4521.8283901346003</v>
          </cell>
        </row>
        <row r="844">
          <cell r="D844" t="str">
            <v>HIPEP VII Associates LLC</v>
          </cell>
          <cell r="E844">
            <v>0</v>
          </cell>
          <cell r="F844" t="str">
            <v>HIPEP VII Associates LLC</v>
          </cell>
          <cell r="H844">
            <v>0</v>
          </cell>
          <cell r="K844" t="str">
            <v>HIPEP VII Associates LLC</v>
          </cell>
          <cell r="L844">
            <v>88907.894384712694</v>
          </cell>
          <cell r="N844" t="str">
            <v>HIPEP VII Associates LLC</v>
          </cell>
          <cell r="O844">
            <v>88907.894384712694</v>
          </cell>
        </row>
        <row r="845">
          <cell r="D845" t="str">
            <v>ICG Europe Fund VI GP Limited</v>
          </cell>
          <cell r="E845">
            <v>0</v>
          </cell>
          <cell r="F845" t="str">
            <v>ICG Europe Fund VI GP Limited</v>
          </cell>
          <cell r="H845">
            <v>0</v>
          </cell>
          <cell r="K845" t="str">
            <v>ICG Europe Fund VI GP Limited</v>
          </cell>
          <cell r="L845">
            <v>20253.099003851599</v>
          </cell>
          <cell r="N845" t="str">
            <v>ICG Europe Fund VI GP Limited</v>
          </cell>
          <cell r="O845">
            <v>20253.099003851599</v>
          </cell>
        </row>
        <row r="846">
          <cell r="D846" t="str">
            <v>IK IX Fund GP s.à.r.l</v>
          </cell>
          <cell r="E846">
            <v>0</v>
          </cell>
          <cell r="F846" t="str">
            <v>IK IX Fund GP s.à.r.l</v>
          </cell>
          <cell r="H846">
            <v>0</v>
          </cell>
          <cell r="K846" t="str">
            <v>IK IX Fund GP s.à.r.l</v>
          </cell>
          <cell r="L846">
            <v>73323.847316191997</v>
          </cell>
          <cell r="N846" t="str">
            <v>IK IX Fund GP s.à.r.l</v>
          </cell>
          <cell r="O846">
            <v>0</v>
          </cell>
        </row>
        <row r="847">
          <cell r="D847" t="str">
            <v>InfraVia European Fund V SCSp</v>
          </cell>
          <cell r="E847">
            <v>0</v>
          </cell>
          <cell r="F847" t="str">
            <v>InfraVia European Fund V SCSp</v>
          </cell>
          <cell r="H847">
            <v>0</v>
          </cell>
          <cell r="K847" t="str">
            <v>InfraVia European Fund V SCSp</v>
          </cell>
          <cell r="L847">
            <v>0</v>
          </cell>
          <cell r="N847" t="str">
            <v>InfraVia European Fund V SCSp</v>
          </cell>
          <cell r="O847">
            <v>13543.40786325</v>
          </cell>
        </row>
        <row r="848">
          <cell r="D848" t="str">
            <v>Insight Associates XI, L.P.</v>
          </cell>
          <cell r="E848">
            <v>0</v>
          </cell>
          <cell r="F848" t="str">
            <v>Insight Associates XI, L.P.</v>
          </cell>
          <cell r="H848">
            <v>0</v>
          </cell>
          <cell r="K848" t="str">
            <v>Insight Associates XI, L.P.</v>
          </cell>
          <cell r="L848">
            <v>197865.26295093901</v>
          </cell>
          <cell r="N848" t="str">
            <v>Insight Associates XI, L.P.</v>
          </cell>
          <cell r="O848">
            <v>21985.5082241241</v>
          </cell>
        </row>
        <row r="849">
          <cell r="D849" t="str">
            <v>Insight Associates XII, L.P</v>
          </cell>
          <cell r="E849">
            <v>0</v>
          </cell>
          <cell r="F849" t="str">
            <v>Insight Associates XII, L.P</v>
          </cell>
          <cell r="H849">
            <v>0</v>
          </cell>
          <cell r="K849" t="str">
            <v>Insight Associates XII, L.P</v>
          </cell>
          <cell r="L849">
            <v>187151.44767825303</v>
          </cell>
          <cell r="N849" t="str">
            <v>Insight Associates XII, L.P</v>
          </cell>
          <cell r="O849">
            <v>0</v>
          </cell>
        </row>
        <row r="850">
          <cell r="D850" t="str">
            <v>Invesco Capital Management LLC</v>
          </cell>
          <cell r="E850">
            <v>0</v>
          </cell>
          <cell r="F850" t="str">
            <v>Invesco Capital Management LLC</v>
          </cell>
          <cell r="H850">
            <v>19152.801664000002</v>
          </cell>
          <cell r="K850" t="str">
            <v>Invesco Capital Management LLC</v>
          </cell>
          <cell r="L850">
            <v>1040556.6865792</v>
          </cell>
          <cell r="N850" t="str">
            <v>Invesco Capital Management LLC</v>
          </cell>
          <cell r="O850">
            <v>194543.830318336</v>
          </cell>
        </row>
        <row r="851">
          <cell r="D851" t="str">
            <v>Invesco Fund Managers Limited</v>
          </cell>
          <cell r="E851">
            <v>0</v>
          </cell>
          <cell r="F851" t="str">
            <v>Invesco Fund Managers Limited</v>
          </cell>
          <cell r="H851">
            <v>389.10447697620003</v>
          </cell>
          <cell r="K851" t="str">
            <v>Invesco Fund Managers Limited</v>
          </cell>
          <cell r="L851">
            <v>1407.5808198738998</v>
          </cell>
          <cell r="N851" t="str">
            <v>Invesco Fund Managers Limited</v>
          </cell>
          <cell r="O851">
            <v>8306.1687375871006</v>
          </cell>
        </row>
        <row r="852">
          <cell r="D852" t="str">
            <v>Invesco Management S.A.</v>
          </cell>
          <cell r="E852">
            <v>0</v>
          </cell>
          <cell r="F852" t="str">
            <v>Invesco Management S.A.</v>
          </cell>
          <cell r="H852">
            <v>97929.169830817002</v>
          </cell>
          <cell r="K852" t="str">
            <v>Invesco Management S.A.</v>
          </cell>
          <cell r="L852">
            <v>91175.505025008693</v>
          </cell>
          <cell r="N852" t="str">
            <v>Invesco Management S.A.</v>
          </cell>
          <cell r="O852">
            <v>163.34364718080002</v>
          </cell>
        </row>
        <row r="853">
          <cell r="D853" t="str">
            <v>Investec Global Strategy Fund</v>
          </cell>
          <cell r="E853">
            <v>0</v>
          </cell>
          <cell r="F853" t="str">
            <v>Investec Global Strategy Fund</v>
          </cell>
          <cell r="H853">
            <v>14186.029607565</v>
          </cell>
          <cell r="K853" t="str">
            <v>Investec Global Strategy Fund</v>
          </cell>
          <cell r="L853">
            <v>40802.341904861998</v>
          </cell>
          <cell r="N853" t="str">
            <v>Investec Global Strategy Fund</v>
          </cell>
          <cell r="O853">
            <v>9986.9615642398003</v>
          </cell>
        </row>
        <row r="854">
          <cell r="D854" t="str">
            <v>J.P. Morgan Investment Management Inc.</v>
          </cell>
          <cell r="E854">
            <v>0</v>
          </cell>
          <cell r="F854" t="str">
            <v>J.P. Morgan Investment Management Inc.</v>
          </cell>
          <cell r="H854">
            <v>50055.021714000002</v>
          </cell>
          <cell r="K854" t="str">
            <v>J.P. Morgan Investment Management Inc.</v>
          </cell>
          <cell r="L854">
            <v>419997.271144</v>
          </cell>
          <cell r="N854" t="str">
            <v>J.P. Morgan Investment Management Inc.</v>
          </cell>
          <cell r="O854">
            <v>109486.206156</v>
          </cell>
        </row>
        <row r="855">
          <cell r="D855" t="str">
            <v>Janus Henderson Investors Europe S.A.</v>
          </cell>
          <cell r="E855">
            <v>0</v>
          </cell>
          <cell r="F855" t="str">
            <v>Janus Henderson Investors Europe S.A.</v>
          </cell>
          <cell r="H855">
            <v>387.11283368380003</v>
          </cell>
          <cell r="K855" t="str">
            <v>Janus Henderson Investors Europe S.A.</v>
          </cell>
          <cell r="L855">
            <v>1150.5674290055999</v>
          </cell>
          <cell r="N855" t="str">
            <v>Janus Henderson Investors Europe S.A.</v>
          </cell>
          <cell r="O855">
            <v>8406.3947996740008</v>
          </cell>
        </row>
        <row r="856">
          <cell r="D856" t="str">
            <v>Joh. Berenberg, Gossier &amp; Co. KG</v>
          </cell>
          <cell r="E856">
            <v>0</v>
          </cell>
          <cell r="F856" t="str">
            <v>Joh. Berenberg, Gossier &amp; Co. KG</v>
          </cell>
          <cell r="H856">
            <v>1627.7216941237002</v>
          </cell>
          <cell r="K856" t="str">
            <v>Joh. Berenberg, Gossier &amp; Co. KG</v>
          </cell>
          <cell r="L856">
            <v>30829.541134948304</v>
          </cell>
          <cell r="N856" t="str">
            <v>Joh. Berenberg, Gossier &amp; Co. KG</v>
          </cell>
          <cell r="O856">
            <v>21175.921677815797</v>
          </cell>
        </row>
        <row r="857">
          <cell r="D857" t="str">
            <v>JP MORGAN ASSET MANAGMENT (EUROPE)</v>
          </cell>
          <cell r="E857">
            <v>0</v>
          </cell>
          <cell r="F857" t="str">
            <v>JP MORGAN ASSET MANAGMENT (EUROPE)</v>
          </cell>
          <cell r="H857">
            <v>125.4173896158</v>
          </cell>
          <cell r="K857" t="str">
            <v>JP MORGAN ASSET MANAGMENT (EUROPE)</v>
          </cell>
          <cell r="L857">
            <v>1934.3958956009001</v>
          </cell>
          <cell r="N857" t="str">
            <v>JP MORGAN ASSET MANAGMENT (EUROPE)</v>
          </cell>
          <cell r="O857">
            <v>4805.9663960191001</v>
          </cell>
        </row>
        <row r="858">
          <cell r="D858" t="str">
            <v>JP MORGAN FLEMING FUNDS SICAV</v>
          </cell>
          <cell r="E858">
            <v>0</v>
          </cell>
          <cell r="F858" t="str">
            <v>JP MORGAN FLEMING FUNDS SICAV</v>
          </cell>
          <cell r="H858">
            <v>1230.7188542007</v>
          </cell>
          <cell r="K858" t="str">
            <v>JP MORGAN FLEMING FUNDS SICAV</v>
          </cell>
          <cell r="L858">
            <v>20080.7430912247</v>
          </cell>
          <cell r="N858" t="str">
            <v>JP MORGAN FLEMING FUNDS SICAV</v>
          </cell>
          <cell r="O858">
            <v>32440.315176104603</v>
          </cell>
        </row>
        <row r="859">
          <cell r="D859" t="str">
            <v>Jupiter Asset Management International S.A.</v>
          </cell>
          <cell r="E859">
            <v>0</v>
          </cell>
          <cell r="F859" t="str">
            <v>Jupiter Asset Management International S.A.</v>
          </cell>
          <cell r="H859">
            <v>2842.2373790552997</v>
          </cell>
          <cell r="K859" t="str">
            <v>Jupiter Asset Management International S.A.</v>
          </cell>
          <cell r="L859">
            <v>21945.647181360302</v>
          </cell>
          <cell r="N859" t="str">
            <v>Jupiter Asset Management International S.A.</v>
          </cell>
          <cell r="O859">
            <v>8969.0067184537002</v>
          </cell>
        </row>
        <row r="860">
          <cell r="D860" t="str">
            <v>Jupiter Unit Trust Managers Limited</v>
          </cell>
          <cell r="E860">
            <v>0</v>
          </cell>
          <cell r="F860" t="str">
            <v>Jupiter Unit Trust Managers Limited</v>
          </cell>
          <cell r="H860">
            <v>4540.7285387656002</v>
          </cell>
          <cell r="K860" t="str">
            <v>Jupiter Unit Trust Managers Limited</v>
          </cell>
          <cell r="L860">
            <v>50465.863585800696</v>
          </cell>
          <cell r="N860" t="str">
            <v>Jupiter Unit Trust Managers Limited</v>
          </cell>
          <cell r="O860">
            <v>31716.940134084798</v>
          </cell>
        </row>
        <row r="861">
          <cell r="D861" t="str">
            <v>KKR Associates Americas XII LP</v>
          </cell>
          <cell r="E861">
            <v>0</v>
          </cell>
          <cell r="F861" t="str">
            <v>KKR Associates Americas XII LP</v>
          </cell>
          <cell r="H861">
            <v>0</v>
          </cell>
          <cell r="K861" t="str">
            <v>KKR Associates Americas XII LP</v>
          </cell>
          <cell r="L861">
            <v>350173.70451553899</v>
          </cell>
          <cell r="N861" t="str">
            <v>KKR Associates Americas XII LP</v>
          </cell>
          <cell r="O861">
            <v>0</v>
          </cell>
        </row>
        <row r="862">
          <cell r="D862" t="str">
            <v>Knightsbridge Management X, LLC</v>
          </cell>
          <cell r="E862">
            <v>0</v>
          </cell>
          <cell r="F862" t="str">
            <v>Knightsbridge Management X, LLC</v>
          </cell>
          <cell r="H862">
            <v>0</v>
          </cell>
          <cell r="K862" t="str">
            <v>Knightsbridge Management X, LLC</v>
          </cell>
          <cell r="L862">
            <v>0</v>
          </cell>
          <cell r="N862" t="str">
            <v>Knightsbridge Management X, LLC</v>
          </cell>
          <cell r="O862">
            <v>6314.6456285282993</v>
          </cell>
        </row>
        <row r="863">
          <cell r="D863" t="str">
            <v xml:space="preserve">Larráin Vial S.A. SAF </v>
          </cell>
          <cell r="E863">
            <v>0</v>
          </cell>
          <cell r="F863" t="str">
            <v xml:space="preserve">Larráin Vial S.A. SAF </v>
          </cell>
          <cell r="H863">
            <v>0</v>
          </cell>
          <cell r="K863" t="str">
            <v xml:space="preserve">Larráin Vial S.A. SAF </v>
          </cell>
          <cell r="L863">
            <v>50833.2276302842</v>
          </cell>
          <cell r="N863" t="str">
            <v xml:space="preserve">Larráin Vial S.A. SAF </v>
          </cell>
          <cell r="O863">
            <v>30499.946074975502</v>
          </cell>
        </row>
        <row r="864">
          <cell r="D864" t="str">
            <v>LARRAINVIAL ASSET MANAGEMENT SICAV</v>
          </cell>
          <cell r="E864">
            <v>0</v>
          </cell>
          <cell r="F864" t="str">
            <v>LARRAINVIAL ASSET MANAGEMENT SICAV</v>
          </cell>
          <cell r="H864">
            <v>8845.0311535253004</v>
          </cell>
          <cell r="K864" t="str">
            <v>LARRAINVIAL ASSET MANAGEMENT SICAV</v>
          </cell>
          <cell r="L864">
            <v>103089.794565148</v>
          </cell>
          <cell r="N864" t="str">
            <v>LARRAINVIAL ASSET MANAGEMENT SICAV</v>
          </cell>
          <cell r="O864">
            <v>64472.143824317594</v>
          </cell>
        </row>
        <row r="865">
          <cell r="D865" t="str">
            <v>Lazard Freres Gestion SAS</v>
          </cell>
          <cell r="E865">
            <v>0</v>
          </cell>
          <cell r="F865" t="str">
            <v>Lazard Freres Gestion SAS</v>
          </cell>
          <cell r="H865">
            <v>633.35026262319991</v>
          </cell>
          <cell r="K865" t="str">
            <v>Lazard Freres Gestion SAS</v>
          </cell>
          <cell r="L865">
            <v>82250.619044185703</v>
          </cell>
          <cell r="N865" t="str">
            <v>Lazard Freres Gestion SAS</v>
          </cell>
          <cell r="O865">
            <v>0</v>
          </cell>
        </row>
        <row r="866">
          <cell r="D866" t="str">
            <v>Lazard Japan Asset Management K.K.</v>
          </cell>
          <cell r="E866">
            <v>0</v>
          </cell>
          <cell r="F866" t="str">
            <v>Lazard Japan Asset Management K.K.</v>
          </cell>
          <cell r="H866">
            <v>5927.4708541774999</v>
          </cell>
          <cell r="K866" t="str">
            <v>Lazard Japan Asset Management K.K.</v>
          </cell>
          <cell r="L866">
            <v>38910.712810274897</v>
          </cell>
          <cell r="N866" t="str">
            <v>Lazard Japan Asset Management K.K.</v>
          </cell>
          <cell r="O866">
            <v>18504.027957603397</v>
          </cell>
        </row>
        <row r="867">
          <cell r="D867" t="str">
            <v>Lexington Partners GP Holdings IX LLC</v>
          </cell>
          <cell r="E867">
            <v>0</v>
          </cell>
          <cell r="F867" t="str">
            <v>Lexington Partners GP Holdings IX LLC</v>
          </cell>
          <cell r="H867">
            <v>0</v>
          </cell>
          <cell r="K867" t="str">
            <v>Lexington Partners GP Holdings IX LLC</v>
          </cell>
          <cell r="L867">
            <v>832701.41839493997</v>
          </cell>
          <cell r="N867" t="str">
            <v>Lexington Partners GP Holdings IX LLC</v>
          </cell>
          <cell r="O867">
            <v>215311.17936740999</v>
          </cell>
        </row>
        <row r="868">
          <cell r="D868" t="str">
            <v>Lexington Partners GP Holdings VII LLC</v>
          </cell>
          <cell r="E868">
            <v>0</v>
          </cell>
          <cell r="F868" t="str">
            <v>Lexington Partners GP Holdings VII LLC</v>
          </cell>
          <cell r="H868">
            <v>0</v>
          </cell>
          <cell r="K868" t="str">
            <v>Lexington Partners GP Holdings VII LLC</v>
          </cell>
          <cell r="L868">
            <v>2392.1401554842</v>
          </cell>
          <cell r="N868" t="str">
            <v>Lexington Partners GP Holdings VII LLC</v>
          </cell>
          <cell r="O868">
            <v>1151.7780671941998</v>
          </cell>
        </row>
        <row r="869">
          <cell r="D869" t="str">
            <v>Lexington Partners GP Holdings VIII LLC</v>
          </cell>
          <cell r="E869">
            <v>0</v>
          </cell>
          <cell r="F869" t="str">
            <v>Lexington Partners GP Holdings VIII LLC</v>
          </cell>
          <cell r="H869">
            <v>0</v>
          </cell>
          <cell r="K869" t="str">
            <v>Lexington Partners GP Holdings VIII LLC</v>
          </cell>
          <cell r="L869">
            <v>316639.84718269401</v>
          </cell>
          <cell r="N869" t="str">
            <v>Lexington Partners GP Holdings VIII LLC</v>
          </cell>
          <cell r="O869">
            <v>189983.22269587798</v>
          </cell>
        </row>
        <row r="870">
          <cell r="D870" t="str">
            <v>LionTrust European Dynamic</v>
          </cell>
          <cell r="E870">
            <v>0</v>
          </cell>
          <cell r="F870" t="str">
            <v>LionTrust European Dynamic</v>
          </cell>
          <cell r="H870">
            <v>563.48804084869994</v>
          </cell>
          <cell r="K870" t="str">
            <v>LionTrust European Dynamic</v>
          </cell>
          <cell r="L870">
            <v>52058.746059913705</v>
          </cell>
          <cell r="N870" t="str">
            <v>LionTrust European Dynamic</v>
          </cell>
          <cell r="O870">
            <v>25610.049300916799</v>
          </cell>
        </row>
        <row r="871">
          <cell r="D871" t="str">
            <v>M&amp;G Luxembourg S.A.</v>
          </cell>
          <cell r="E871">
            <v>0</v>
          </cell>
          <cell r="F871" t="str">
            <v>M&amp;G Luxembourg S.A.</v>
          </cell>
          <cell r="H871">
            <v>35.986590921000001</v>
          </cell>
          <cell r="K871" t="str">
            <v>M&amp;G Luxembourg S.A.</v>
          </cell>
          <cell r="L871">
            <v>0</v>
          </cell>
          <cell r="N871" t="str">
            <v>M&amp;G Luxembourg S.A.</v>
          </cell>
          <cell r="O871">
            <v>0</v>
          </cell>
        </row>
        <row r="872">
          <cell r="D872" t="str">
            <v>Man Fund Management UK Limited</v>
          </cell>
          <cell r="E872">
            <v>0</v>
          </cell>
          <cell r="F872" t="str">
            <v>Man Fund Management UK Limited</v>
          </cell>
          <cell r="H872">
            <v>3.00323243E-2</v>
          </cell>
          <cell r="K872" t="str">
            <v>Man Fund Management UK Limited</v>
          </cell>
          <cell r="L872">
            <v>89805.692862317504</v>
          </cell>
          <cell r="N872" t="str">
            <v>Man Fund Management UK Limited</v>
          </cell>
          <cell r="O872">
            <v>17869.688103062101</v>
          </cell>
        </row>
        <row r="873">
          <cell r="D873" t="str">
            <v>Matthews International Capital Management,LLC</v>
          </cell>
          <cell r="E873">
            <v>0</v>
          </cell>
          <cell r="F873" t="str">
            <v>Matthews International Capital Management,LLC</v>
          </cell>
          <cell r="H873">
            <v>0</v>
          </cell>
          <cell r="K873" t="str">
            <v>Matthews International Capital Management,LLC</v>
          </cell>
          <cell r="L873">
            <v>6.0068077400000003E-2</v>
          </cell>
          <cell r="N873" t="str">
            <v>Matthews International Capital Management,LLC</v>
          </cell>
          <cell r="O873">
            <v>7.7945481400000002E-2</v>
          </cell>
        </row>
        <row r="874">
          <cell r="D874" t="str">
            <v>MONEDA ASSET MANAGEMENT</v>
          </cell>
          <cell r="E874">
            <v>0</v>
          </cell>
          <cell r="F874" t="str">
            <v>MONEDA ASSET MANAGEMENT</v>
          </cell>
          <cell r="H874">
            <v>31210.704820819305</v>
          </cell>
          <cell r="K874" t="str">
            <v>MONEDA ASSET MANAGEMENT</v>
          </cell>
          <cell r="L874">
            <v>39013.401900459903</v>
          </cell>
          <cell r="N874" t="str">
            <v>MONEDA ASSET MANAGEMENT</v>
          </cell>
          <cell r="O874">
            <v>0</v>
          </cell>
        </row>
        <row r="875">
          <cell r="D875" t="str">
            <v>Moneda Latam High Yield Credit Fund PLC</v>
          </cell>
          <cell r="E875">
            <v>0</v>
          </cell>
          <cell r="F875" t="str">
            <v>Moneda Latam High Yield Credit Fund PLC</v>
          </cell>
          <cell r="H875">
            <v>40705.330399999999</v>
          </cell>
          <cell r="K875" t="str">
            <v>Moneda Latam High Yield Credit Fund PLC</v>
          </cell>
          <cell r="L875">
            <v>171239.044365587</v>
          </cell>
          <cell r="N875" t="str">
            <v>Moneda Latam High Yield Credit Fund PLC</v>
          </cell>
          <cell r="O875">
            <v>0</v>
          </cell>
        </row>
        <row r="876">
          <cell r="D876" t="str">
            <v>Moneda S.A. Administradora General de Fondos</v>
          </cell>
          <cell r="E876">
            <v>0</v>
          </cell>
          <cell r="F876" t="str">
            <v>Moneda S.A. Administradora General de Fondos</v>
          </cell>
          <cell r="H876">
            <v>516131.85995463899</v>
          </cell>
          <cell r="K876" t="str">
            <v>Moneda S.A. Administradora General de Fondos</v>
          </cell>
          <cell r="L876">
            <v>832948.0404716949</v>
          </cell>
          <cell r="N876" t="str">
            <v>Moneda S.A. Administradora General de Fondos</v>
          </cell>
          <cell r="O876">
            <v>0</v>
          </cell>
        </row>
        <row r="877">
          <cell r="D877" t="str">
            <v>Morgan Stanley Infrastructure III Investors G</v>
          </cell>
          <cell r="E877">
            <v>0</v>
          </cell>
          <cell r="F877" t="str">
            <v>Morgan Stanley Infrastructure III Investors G</v>
          </cell>
          <cell r="H877">
            <v>0</v>
          </cell>
          <cell r="K877" t="str">
            <v>Morgan Stanley Infrastructure III Investors G</v>
          </cell>
          <cell r="L877">
            <v>82883.490368373008</v>
          </cell>
          <cell r="N877" t="str">
            <v>Morgan Stanley Infrastructure III Investors G</v>
          </cell>
          <cell r="O877">
            <v>9209.2718144458995</v>
          </cell>
        </row>
        <row r="878">
          <cell r="D878" t="str">
            <v>Morgan Stanley Investment Management Inc.</v>
          </cell>
          <cell r="E878">
            <v>0</v>
          </cell>
          <cell r="F878" t="str">
            <v>Morgan Stanley Investment Management Inc.</v>
          </cell>
          <cell r="H878">
            <v>4.7932636991999997</v>
          </cell>
          <cell r="K878" t="str">
            <v>Morgan Stanley Investment Management Inc.</v>
          </cell>
          <cell r="L878">
            <v>14.1149915114</v>
          </cell>
          <cell r="N878" t="str">
            <v>Morgan Stanley Investment Management Inc.</v>
          </cell>
          <cell r="O878">
            <v>1.2724165400000001E-2</v>
          </cell>
        </row>
        <row r="879">
          <cell r="D879" t="str">
            <v>MREP-SCIF II GP, L.P.</v>
          </cell>
          <cell r="E879">
            <v>0</v>
          </cell>
          <cell r="F879" t="str">
            <v>MREP-SCIF II GP, L.P.</v>
          </cell>
          <cell r="H879">
            <v>0</v>
          </cell>
          <cell r="K879" t="str">
            <v>MREP-SCIF II GP, L.P.</v>
          </cell>
          <cell r="L879">
            <v>19736.493987444901</v>
          </cell>
          <cell r="N879" t="str">
            <v>MREP-SCIF II GP, L.P.</v>
          </cell>
          <cell r="O879">
            <v>6578.8303646353997</v>
          </cell>
        </row>
        <row r="880">
          <cell r="D880" t="str">
            <v>MSIM Fund Management (Ireland) Limited</v>
          </cell>
          <cell r="E880">
            <v>0</v>
          </cell>
          <cell r="F880" t="str">
            <v>MSIM Fund Management (Ireland) Limited</v>
          </cell>
          <cell r="H880">
            <v>228.57177849999999</v>
          </cell>
          <cell r="K880" t="str">
            <v>MSIM Fund Management (Ireland) Limited</v>
          </cell>
          <cell r="L880">
            <v>0.36272077030000005</v>
          </cell>
          <cell r="N880" t="str">
            <v>MSIM Fund Management (Ireland) Limited</v>
          </cell>
          <cell r="O880">
            <v>1564.599045939</v>
          </cell>
        </row>
        <row r="881">
          <cell r="D881" t="str">
            <v>NB Private Debt Associates III, LP</v>
          </cell>
          <cell r="E881">
            <v>0</v>
          </cell>
          <cell r="F881" t="str">
            <v>NB Private Debt Associates III, LP</v>
          </cell>
          <cell r="H881">
            <v>0</v>
          </cell>
          <cell r="K881" t="str">
            <v>NB Private Debt Associates III, LP</v>
          </cell>
          <cell r="L881">
            <v>46555.025635086095</v>
          </cell>
          <cell r="N881" t="str">
            <v>NB Private Debt Associates III, LP</v>
          </cell>
          <cell r="O881">
            <v>15518.3356057456</v>
          </cell>
        </row>
        <row r="882">
          <cell r="D882" t="str">
            <v>Neuberger Berman Europe Limited</v>
          </cell>
          <cell r="E882">
            <v>0</v>
          </cell>
          <cell r="F882" t="str">
            <v>Neuberger Berman Europe Limited</v>
          </cell>
          <cell r="H882">
            <v>61382.686073472003</v>
          </cell>
          <cell r="K882" t="str">
            <v>Neuberger Berman Europe Limited</v>
          </cell>
          <cell r="L882">
            <v>66944.672650233697</v>
          </cell>
          <cell r="N882" t="str">
            <v>Neuberger Berman Europe Limited</v>
          </cell>
          <cell r="O882">
            <v>0</v>
          </cell>
        </row>
        <row r="883">
          <cell r="D883" t="str">
            <v>Ninety One Global Natural Resources</v>
          </cell>
          <cell r="E883">
            <v>0</v>
          </cell>
          <cell r="F883" t="str">
            <v>Ninety One Global Natural Resources</v>
          </cell>
          <cell r="H883">
            <v>46.576891772399996</v>
          </cell>
          <cell r="K883" t="str">
            <v>Ninety One Global Natural Resources</v>
          </cell>
          <cell r="L883">
            <v>18018.428850199201</v>
          </cell>
          <cell r="N883" t="str">
            <v>Ninety One Global Natural Resources</v>
          </cell>
          <cell r="O883">
            <v>34396.340617825801</v>
          </cell>
        </row>
        <row r="884">
          <cell r="D884" t="str">
            <v>NN Investment Partners Luxembourg S.A.</v>
          </cell>
          <cell r="E884">
            <v>0</v>
          </cell>
          <cell r="F884" t="str">
            <v>NN Investment Partners Luxembourg S.A.</v>
          </cell>
          <cell r="H884">
            <v>0</v>
          </cell>
          <cell r="K884" t="str">
            <v>NN Investment Partners Luxembourg S.A.</v>
          </cell>
          <cell r="L884">
            <v>237.31746281470001</v>
          </cell>
          <cell r="N884" t="str">
            <v>NN Investment Partners Luxembourg S.A.</v>
          </cell>
          <cell r="O884">
            <v>0</v>
          </cell>
        </row>
        <row r="885">
          <cell r="D885" t="str">
            <v>Nomura Asset Management UK Ltd.</v>
          </cell>
          <cell r="E885">
            <v>0</v>
          </cell>
          <cell r="F885" t="str">
            <v>Nomura Asset Management UK Ltd.</v>
          </cell>
          <cell r="H885">
            <v>2316.2213543348003</v>
          </cell>
          <cell r="K885" t="str">
            <v>Nomura Asset Management UK Ltd.</v>
          </cell>
          <cell r="L885">
            <v>25078.5019904732</v>
          </cell>
          <cell r="N885" t="str">
            <v>Nomura Asset Management UK Ltd.</v>
          </cell>
          <cell r="O885">
            <v>17217.209335055602</v>
          </cell>
        </row>
        <row r="886">
          <cell r="D886" t="str">
            <v>Nordea Investment Funds S.A.</v>
          </cell>
          <cell r="E886">
            <v>0</v>
          </cell>
          <cell r="F886" t="str">
            <v>Nordea Investment Funds S.A.</v>
          </cell>
          <cell r="H886">
            <v>0.18399181079999999</v>
          </cell>
          <cell r="K886" t="str">
            <v>Nordea Investment Funds S.A.</v>
          </cell>
          <cell r="L886">
            <v>7.853309000000001E-3</v>
          </cell>
          <cell r="N886" t="str">
            <v>Nordea Investment Funds S.A.</v>
          </cell>
          <cell r="O886">
            <v>0</v>
          </cell>
        </row>
        <row r="887">
          <cell r="D887" t="str">
            <v>NS Partners Europe S.A.</v>
          </cell>
          <cell r="E887">
            <v>0</v>
          </cell>
          <cell r="F887" t="str">
            <v>NS Partners Europe S.A.</v>
          </cell>
          <cell r="H887">
            <v>3002.1640513051998</v>
          </cell>
          <cell r="K887" t="str">
            <v>NS Partners Europe S.A.</v>
          </cell>
          <cell r="L887">
            <v>50267.011332485898</v>
          </cell>
          <cell r="N887" t="str">
            <v>NS Partners Europe S.A.</v>
          </cell>
          <cell r="O887">
            <v>28942.824814205505</v>
          </cell>
        </row>
        <row r="888">
          <cell r="D888" t="str">
            <v>Oaktree Capital Management, L. P.</v>
          </cell>
          <cell r="E888">
            <v>0</v>
          </cell>
          <cell r="F888" t="str">
            <v>Oaktree Capital Management, L. P.</v>
          </cell>
          <cell r="H888">
            <v>0</v>
          </cell>
          <cell r="K888" t="str">
            <v>Oaktree Capital Management, L. P.</v>
          </cell>
          <cell r="L888">
            <v>31794.591305599999</v>
          </cell>
          <cell r="N888" t="str">
            <v>Oaktree Capital Management, L. P.</v>
          </cell>
          <cell r="O888">
            <v>0</v>
          </cell>
        </row>
        <row r="889">
          <cell r="D889" t="str">
            <v>Oaktree Principal Fund VI GP, L.P.</v>
          </cell>
          <cell r="E889">
            <v>0</v>
          </cell>
          <cell r="F889" t="str">
            <v>Oaktree Principal Fund VI GP, L.P.</v>
          </cell>
          <cell r="H889">
            <v>0</v>
          </cell>
          <cell r="K889" t="str">
            <v>Oaktree Principal Fund VI GP, L.P.</v>
          </cell>
          <cell r="L889">
            <v>283119.55247718102</v>
          </cell>
          <cell r="N889" t="str">
            <v>Oaktree Principal Fund VI GP, L.P.</v>
          </cell>
          <cell r="O889">
            <v>56623.907480625501</v>
          </cell>
        </row>
        <row r="890">
          <cell r="D890" t="str">
            <v>Oaktree Special Situations Fund II GP, L.P.</v>
          </cell>
          <cell r="E890">
            <v>0</v>
          </cell>
          <cell r="F890" t="str">
            <v>Oaktree Special Situations Fund II GP, L.P.</v>
          </cell>
          <cell r="H890">
            <v>0</v>
          </cell>
          <cell r="K890" t="str">
            <v>Oaktree Special Situations Fund II GP, L.P.</v>
          </cell>
          <cell r="L890">
            <v>429426.35588450503</v>
          </cell>
          <cell r="N890" t="str">
            <v>Oaktree Special Situations Fund II GP, L.P.</v>
          </cell>
          <cell r="O890">
            <v>13281.2285702469</v>
          </cell>
        </row>
        <row r="891">
          <cell r="D891" t="str">
            <v>OHCP GenPar V, L.P</v>
          </cell>
          <cell r="E891">
            <v>0</v>
          </cell>
          <cell r="F891" t="str">
            <v>OHCP GenPar V, L.P</v>
          </cell>
          <cell r="H891">
            <v>0</v>
          </cell>
          <cell r="K891" t="str">
            <v>OHCP GenPar V, L.P</v>
          </cell>
          <cell r="L891">
            <v>211952.12134156501</v>
          </cell>
          <cell r="N891" t="str">
            <v>OHCP GenPar V, L.P</v>
          </cell>
          <cell r="O891">
            <v>0</v>
          </cell>
        </row>
        <row r="892">
          <cell r="D892" t="str">
            <v>OSSIAM LUX</v>
          </cell>
          <cell r="E892">
            <v>0</v>
          </cell>
          <cell r="F892" t="str">
            <v>OSSIAM LUX</v>
          </cell>
          <cell r="H892">
            <v>42.261847680000002</v>
          </cell>
          <cell r="K892" t="str">
            <v>OSSIAM LUX</v>
          </cell>
          <cell r="L892">
            <v>0</v>
          </cell>
          <cell r="N892" t="str">
            <v>OSSIAM LUX</v>
          </cell>
          <cell r="O892">
            <v>5282.7309599999999</v>
          </cell>
        </row>
        <row r="893">
          <cell r="D893" t="str">
            <v>PAI Europe VI General Partner S.A.R.L.</v>
          </cell>
          <cell r="E893">
            <v>0</v>
          </cell>
          <cell r="F893" t="str">
            <v>PAI Europe VI General Partner S.A.R.L.</v>
          </cell>
          <cell r="H893">
            <v>0</v>
          </cell>
          <cell r="K893" t="str">
            <v>PAI Europe VI General Partner S.A.R.L.</v>
          </cell>
          <cell r="L893">
            <v>57770.403294856995</v>
          </cell>
          <cell r="N893" t="str">
            <v>PAI Europe VI General Partner S.A.R.L.</v>
          </cell>
          <cell r="O893">
            <v>57770.403294856995</v>
          </cell>
        </row>
        <row r="894">
          <cell r="D894" t="str">
            <v>PAI Europe VII GP S.à r.l.</v>
          </cell>
          <cell r="E894">
            <v>0</v>
          </cell>
          <cell r="F894" t="str">
            <v>PAI Europe VII GP S.à r.l.</v>
          </cell>
          <cell r="H894">
            <v>0</v>
          </cell>
          <cell r="K894" t="str">
            <v>PAI Europe VII GP S.à r.l.</v>
          </cell>
          <cell r="L894">
            <v>175135.103298345</v>
          </cell>
          <cell r="N894" t="str">
            <v>PAI Europe VII GP S.à r.l.</v>
          </cell>
          <cell r="O894">
            <v>21016.212213524101</v>
          </cell>
        </row>
        <row r="895">
          <cell r="D895" t="str">
            <v>PAI Europe VII GP SAS</v>
          </cell>
          <cell r="E895">
            <v>0</v>
          </cell>
          <cell r="F895" t="str">
            <v>PAI Europe VII GP SAS</v>
          </cell>
          <cell r="H895">
            <v>0</v>
          </cell>
          <cell r="K895" t="str">
            <v>PAI Europe VII GP SAS</v>
          </cell>
          <cell r="L895">
            <v>121000.933567862</v>
          </cell>
          <cell r="N895" t="str">
            <v>PAI Europe VII GP SAS</v>
          </cell>
          <cell r="O895">
            <v>14520.1120734586</v>
          </cell>
        </row>
        <row r="896">
          <cell r="D896" t="str">
            <v>PAI Partners VIII GP S.à r.l.</v>
          </cell>
          <cell r="E896">
            <v>0</v>
          </cell>
          <cell r="F896" t="str">
            <v>PAI Partners VIII GP S.à r.l.</v>
          </cell>
          <cell r="H896">
            <v>0</v>
          </cell>
          <cell r="K896" t="str">
            <v>PAI Partners VIII GP S.à r.l.</v>
          </cell>
          <cell r="L896">
            <v>0</v>
          </cell>
          <cell r="N896" t="str">
            <v>PAI Partners VIII GP S.à r.l.</v>
          </cell>
          <cell r="O896">
            <v>1111.1328864403999</v>
          </cell>
        </row>
        <row r="897">
          <cell r="D897" t="str">
            <v>Partners Group (Guernsey) Limited</v>
          </cell>
          <cell r="E897">
            <v>0</v>
          </cell>
          <cell r="F897" t="str">
            <v>Partners Group (Guernsey) Limited</v>
          </cell>
          <cell r="H897">
            <v>0</v>
          </cell>
          <cell r="K897" t="str">
            <v>Partners Group (Guernsey) Limited</v>
          </cell>
          <cell r="L897">
            <v>181224.83364831502</v>
          </cell>
          <cell r="N897" t="str">
            <v>Partners Group (Guernsey) Limited</v>
          </cell>
          <cell r="O897">
            <v>0</v>
          </cell>
        </row>
        <row r="898">
          <cell r="D898" t="str">
            <v>Partners Group Management II, S.a.r.l.</v>
          </cell>
          <cell r="E898">
            <v>0</v>
          </cell>
          <cell r="F898" t="str">
            <v>Partners Group Management II, S.a.r.l.</v>
          </cell>
          <cell r="H898">
            <v>0</v>
          </cell>
          <cell r="K898" t="str">
            <v>Partners Group Management II, S.a.r.l.</v>
          </cell>
          <cell r="L898">
            <v>73333.7815008615</v>
          </cell>
          <cell r="N898" t="str">
            <v>Partners Group Management II, S.a.r.l.</v>
          </cell>
          <cell r="O898">
            <v>0</v>
          </cell>
        </row>
        <row r="899">
          <cell r="D899" t="str">
            <v>PARTNERS GROUP MANAGEMENT VI LIMITED</v>
          </cell>
          <cell r="E899">
            <v>0</v>
          </cell>
          <cell r="F899" t="str">
            <v>PARTNERS GROUP MANAGEMENT VI LIMITED</v>
          </cell>
          <cell r="H899">
            <v>0</v>
          </cell>
          <cell r="K899" t="str">
            <v>PARTNERS GROUP MANAGEMENT VI LIMITED</v>
          </cell>
          <cell r="L899">
            <v>4878.7473763698999</v>
          </cell>
          <cell r="N899" t="str">
            <v>PARTNERS GROUP MANAGEMENT VI LIMITED</v>
          </cell>
          <cell r="O899">
            <v>1487.7885480561004</v>
          </cell>
        </row>
        <row r="900">
          <cell r="D900" t="str">
            <v>Partners Group Management VII Limited</v>
          </cell>
          <cell r="E900">
            <v>0</v>
          </cell>
          <cell r="F900" t="str">
            <v>Partners Group Management VII Limited</v>
          </cell>
          <cell r="H900">
            <v>0</v>
          </cell>
          <cell r="K900" t="str">
            <v>Partners Group Management VII Limited</v>
          </cell>
          <cell r="L900">
            <v>146404.86394972901</v>
          </cell>
          <cell r="N900" t="str">
            <v>Partners Group Management VII Limited</v>
          </cell>
          <cell r="O900">
            <v>36601.214949964706</v>
          </cell>
        </row>
        <row r="901">
          <cell r="D901" t="str">
            <v>Partners Group Management X Limited</v>
          </cell>
          <cell r="E901">
            <v>0</v>
          </cell>
          <cell r="F901" t="str">
            <v>Partners Group Management X Limited</v>
          </cell>
          <cell r="H901">
            <v>0</v>
          </cell>
          <cell r="K901" t="str">
            <v>Partners Group Management X Limited</v>
          </cell>
          <cell r="L901">
            <v>53201.7345148881</v>
          </cell>
          <cell r="N901" t="str">
            <v>Partners Group Management X Limited</v>
          </cell>
          <cell r="O901">
            <v>17733.911472024898</v>
          </cell>
        </row>
        <row r="902">
          <cell r="D902" t="str">
            <v>Partners Group Management XI Limited.</v>
          </cell>
          <cell r="E902">
            <v>0</v>
          </cell>
          <cell r="F902" t="str">
            <v>Partners Group Management XI Limited.</v>
          </cell>
          <cell r="H902">
            <v>0</v>
          </cell>
          <cell r="K902" t="str">
            <v>Partners Group Management XI Limited.</v>
          </cell>
          <cell r="L902">
            <v>142841.13250976801</v>
          </cell>
          <cell r="N902" t="str">
            <v>Partners Group Management XI Limited.</v>
          </cell>
          <cell r="O902">
            <v>23806.851681201802</v>
          </cell>
        </row>
        <row r="903">
          <cell r="D903" t="str">
            <v>Partners Group Secondary 2011 (USD), L.P. Inc</v>
          </cell>
          <cell r="E903">
            <v>0</v>
          </cell>
          <cell r="F903" t="str">
            <v>Partners Group Secondary 2011 (USD), L.P. Inc</v>
          </cell>
          <cell r="H903">
            <v>0</v>
          </cell>
          <cell r="K903" t="str">
            <v>Partners Group Secondary 2011 (USD), L.P. Inc</v>
          </cell>
          <cell r="L903">
            <v>11722.2519839051</v>
          </cell>
          <cell r="N903" t="str">
            <v>Partners Group Secondary 2011 (USD), L.P. Inc</v>
          </cell>
          <cell r="O903">
            <v>5093.7204867642995</v>
          </cell>
        </row>
        <row r="904">
          <cell r="D904" t="str">
            <v>PASIA VI GP LLC</v>
          </cell>
          <cell r="E904">
            <v>0</v>
          </cell>
          <cell r="F904" t="str">
            <v>PASIA VI GP LLC</v>
          </cell>
          <cell r="H904">
            <v>0</v>
          </cell>
          <cell r="K904" t="str">
            <v>PASIA VI GP LLC</v>
          </cell>
          <cell r="L904">
            <v>15559.680116885798</v>
          </cell>
          <cell r="N904" t="str">
            <v>PASIA VI GP LLC</v>
          </cell>
          <cell r="O904">
            <v>3890.4062532009993</v>
          </cell>
        </row>
        <row r="905">
          <cell r="D905" t="str">
            <v>PGSF VI Feeder GP, LLC</v>
          </cell>
          <cell r="E905">
            <v>0</v>
          </cell>
          <cell r="F905" t="str">
            <v>PGSF VI Feeder GP, LLC</v>
          </cell>
          <cell r="H905">
            <v>0</v>
          </cell>
          <cell r="K905" t="str">
            <v>PGSF VI Feeder GP, LLC</v>
          </cell>
          <cell r="L905">
            <v>42304.9285773218</v>
          </cell>
          <cell r="N905" t="str">
            <v>PGSF VI Feeder GP, LLC</v>
          </cell>
          <cell r="O905">
            <v>20232.805533687497</v>
          </cell>
        </row>
        <row r="906">
          <cell r="D906" t="str">
            <v>Pictet Asset Management (Europe) S.A.</v>
          </cell>
          <cell r="E906">
            <v>0</v>
          </cell>
          <cell r="F906" t="str">
            <v>Pictet Asset Management (Europe) S.A.</v>
          </cell>
          <cell r="H906">
            <v>238.06061627299999</v>
          </cell>
          <cell r="K906" t="str">
            <v>Pictet Asset Management (Europe) S.A.</v>
          </cell>
          <cell r="L906">
            <v>610.16100248230009</v>
          </cell>
          <cell r="N906" t="str">
            <v>Pictet Asset Management (Europe) S.A.</v>
          </cell>
          <cell r="O906">
            <v>378.37704234199998</v>
          </cell>
        </row>
        <row r="907">
          <cell r="D907" t="str">
            <v>PIMCO ETF Trust</v>
          </cell>
          <cell r="E907">
            <v>0</v>
          </cell>
          <cell r="F907" t="str">
            <v>PIMCO ETF Trust</v>
          </cell>
          <cell r="H907">
            <v>23184.170239999999</v>
          </cell>
          <cell r="K907" t="str">
            <v>PIMCO ETF Trust</v>
          </cell>
          <cell r="L907">
            <v>2483.60423696</v>
          </cell>
          <cell r="N907" t="str">
            <v>PIMCO ETF Trust</v>
          </cell>
          <cell r="O907">
            <v>0</v>
          </cell>
        </row>
        <row r="908">
          <cell r="D908" t="str">
            <v>PIMCO Global Advisors (Ireland) Limited</v>
          </cell>
          <cell r="E908">
            <v>0</v>
          </cell>
          <cell r="F908" t="str">
            <v>PIMCO Global Advisors (Ireland) Limited</v>
          </cell>
          <cell r="H908">
            <v>454927.487434045</v>
          </cell>
          <cell r="K908" t="str">
            <v>PIMCO Global Advisors (Ireland) Limited</v>
          </cell>
          <cell r="L908">
            <v>174289.67898500501</v>
          </cell>
          <cell r="N908" t="str">
            <v>PIMCO Global Advisors (Ireland) Limited</v>
          </cell>
          <cell r="O908">
            <v>44059.528134841894</v>
          </cell>
        </row>
        <row r="909">
          <cell r="D909" t="str">
            <v>PineBridge Credit Opportunities II GP, LP</v>
          </cell>
          <cell r="E909">
            <v>0</v>
          </cell>
          <cell r="F909" t="str">
            <v>PineBridge Credit Opportunities II GP, LP</v>
          </cell>
          <cell r="H909">
            <v>0</v>
          </cell>
          <cell r="K909" t="str">
            <v>PineBridge Credit Opportunities II GP, LP</v>
          </cell>
          <cell r="L909">
            <v>10672.860493791399</v>
          </cell>
          <cell r="N909" t="str">
            <v>PineBridge Credit Opportunities II GP, LP</v>
          </cell>
          <cell r="O909">
            <v>0</v>
          </cell>
        </row>
        <row r="910">
          <cell r="D910" t="str">
            <v>PineBridge investments Ireland Limited</v>
          </cell>
          <cell r="E910">
            <v>0</v>
          </cell>
          <cell r="F910" t="str">
            <v>PineBridge investments Ireland Limited</v>
          </cell>
          <cell r="H910">
            <v>30.6593547248</v>
          </cell>
          <cell r="K910" t="str">
            <v>PineBridge investments Ireland Limited</v>
          </cell>
          <cell r="L910">
            <v>206.12893127269999</v>
          </cell>
          <cell r="N910" t="str">
            <v>PineBridge investments Ireland Limited</v>
          </cell>
          <cell r="O910">
            <v>33.759015487399999</v>
          </cell>
        </row>
        <row r="911">
          <cell r="D911" t="str">
            <v>Platinum Equity Partners V, L.P.</v>
          </cell>
          <cell r="E911">
            <v>0</v>
          </cell>
          <cell r="F911" t="str">
            <v>Platinum Equity Partners V, L.P.</v>
          </cell>
          <cell r="H911">
            <v>0</v>
          </cell>
          <cell r="K911" t="str">
            <v>Platinum Equity Partners V, L.P.</v>
          </cell>
          <cell r="L911">
            <v>142821.34985677901</v>
          </cell>
          <cell r="N911" t="str">
            <v>Platinum Equity Partners V, L.P.</v>
          </cell>
          <cell r="O911">
            <v>35705.323790037801</v>
          </cell>
        </row>
        <row r="912">
          <cell r="D912" t="str">
            <v>Platinum Equity Partners VI, LP</v>
          </cell>
          <cell r="E912">
            <v>0</v>
          </cell>
          <cell r="F912" t="str">
            <v>Platinum Equity Partners VI, LP</v>
          </cell>
          <cell r="H912">
            <v>0</v>
          </cell>
          <cell r="K912" t="str">
            <v>Platinum Equity Partners VI, LP</v>
          </cell>
          <cell r="L912">
            <v>0</v>
          </cell>
          <cell r="N912" t="str">
            <v>Platinum Equity Partners VI, LP</v>
          </cell>
          <cell r="O912">
            <v>7532.8839673589</v>
          </cell>
        </row>
        <row r="913">
          <cell r="D913" t="str">
            <v>PORTFOLIO ADVISORS, LLC</v>
          </cell>
          <cell r="E913">
            <v>0</v>
          </cell>
          <cell r="F913" t="str">
            <v>PORTFOLIO ADVISORS, LLC</v>
          </cell>
          <cell r="H913">
            <v>0</v>
          </cell>
          <cell r="K913" t="str">
            <v>PORTFOLIO ADVISORS, LLC</v>
          </cell>
          <cell r="L913">
            <v>117327.80569895999</v>
          </cell>
          <cell r="N913" t="str">
            <v>PORTFOLIO ADVISORS, LLC</v>
          </cell>
          <cell r="O913">
            <v>0</v>
          </cell>
        </row>
        <row r="914">
          <cell r="D914" t="str">
            <v>Robeco Luxembourg S.A.</v>
          </cell>
          <cell r="E914">
            <v>0</v>
          </cell>
          <cell r="F914" t="str">
            <v>Robeco Luxembourg S.A.</v>
          </cell>
          <cell r="H914">
            <v>44970.7555763075</v>
          </cell>
          <cell r="K914" t="str">
            <v>Robeco Luxembourg S.A.</v>
          </cell>
          <cell r="L914">
            <v>24154.724566967598</v>
          </cell>
          <cell r="N914" t="str">
            <v>Robeco Luxembourg S.A.</v>
          </cell>
          <cell r="O914">
            <v>13343.697339881501</v>
          </cell>
        </row>
        <row r="915">
          <cell r="D915" t="str">
            <v>Santander Asset Management Luxembourg S.A.</v>
          </cell>
          <cell r="E915">
            <v>0</v>
          </cell>
          <cell r="F915" t="str">
            <v>Santander Asset Management Luxembourg S.A.</v>
          </cell>
          <cell r="H915">
            <v>109.8169559048</v>
          </cell>
          <cell r="K915" t="str">
            <v>Santander Asset Management Luxembourg S.A.</v>
          </cell>
          <cell r="L915">
            <v>870.83061709829997</v>
          </cell>
          <cell r="N915" t="str">
            <v>Santander Asset Management Luxembourg S.A.</v>
          </cell>
          <cell r="O915">
            <v>0</v>
          </cell>
        </row>
        <row r="916">
          <cell r="D916" t="str">
            <v>SCHRODER INVESTMENT MANAGEMENT</v>
          </cell>
          <cell r="E916">
            <v>0</v>
          </cell>
          <cell r="F916" t="str">
            <v>SCHRODER INVESTMENT MANAGEMENT</v>
          </cell>
          <cell r="H916">
            <v>0.1552043028</v>
          </cell>
          <cell r="K916" t="str">
            <v>SCHRODER INVESTMENT MANAGEMENT</v>
          </cell>
          <cell r="L916">
            <v>109349.400274591</v>
          </cell>
          <cell r="N916" t="str">
            <v>SCHRODER INVESTMENT MANAGEMENT</v>
          </cell>
          <cell r="O916">
            <v>36461.151469354001</v>
          </cell>
        </row>
        <row r="917">
          <cell r="D917" t="str">
            <v>Schroder Investment Management (Europe) SA</v>
          </cell>
          <cell r="E917">
            <v>0</v>
          </cell>
          <cell r="F917" t="str">
            <v>Schroder Investment Management (Europe) SA</v>
          </cell>
          <cell r="H917">
            <v>0.43938137039999997</v>
          </cell>
          <cell r="K917" t="str">
            <v>Schroder Investment Management (Europe) SA</v>
          </cell>
          <cell r="L917">
            <v>60361.012022414005</v>
          </cell>
          <cell r="N917" t="str">
            <v>Schroder Investment Management (Europe) SA</v>
          </cell>
          <cell r="O917">
            <v>8678.345874459199</v>
          </cell>
        </row>
        <row r="918">
          <cell r="D918" t="str">
            <v>SSGA Funds Management, Inc.</v>
          </cell>
          <cell r="E918">
            <v>0</v>
          </cell>
          <cell r="F918" t="str">
            <v>SSGA Funds Management, Inc.</v>
          </cell>
          <cell r="H918">
            <v>1334.0653975839998</v>
          </cell>
          <cell r="K918" t="str">
            <v>SSGA Funds Management, Inc.</v>
          </cell>
          <cell r="L918">
            <v>62993.570225231997</v>
          </cell>
          <cell r="N918" t="str">
            <v>SSGA Funds Management, Inc.</v>
          </cell>
          <cell r="O918">
            <v>32978.041763743997</v>
          </cell>
        </row>
        <row r="919">
          <cell r="D919" t="str">
            <v>Starwood XI Management GP, L.L.C.</v>
          </cell>
          <cell r="E919">
            <v>0</v>
          </cell>
          <cell r="F919" t="str">
            <v>Starwood XI Management GP, L.L.C.</v>
          </cell>
          <cell r="H919">
            <v>0</v>
          </cell>
          <cell r="K919" t="str">
            <v>Starwood XI Management GP, L.L.C.</v>
          </cell>
          <cell r="L919">
            <v>94551.292429010704</v>
          </cell>
          <cell r="N919" t="str">
            <v>Starwood XI Management GP, L.L.C.</v>
          </cell>
          <cell r="O919">
            <v>31517.0974720749</v>
          </cell>
        </row>
        <row r="920">
          <cell r="D920" t="str">
            <v>State Street Global Advisors Inc</v>
          </cell>
          <cell r="E920">
            <v>0</v>
          </cell>
          <cell r="F920" t="str">
            <v>State Street Global Advisors Inc</v>
          </cell>
          <cell r="H920">
            <v>272116.67235456</v>
          </cell>
          <cell r="K920" t="str">
            <v>State Street Global Advisors Inc</v>
          </cell>
          <cell r="L920">
            <v>1714822.328292896</v>
          </cell>
          <cell r="N920" t="str">
            <v>State Street Global Advisors Inc</v>
          </cell>
          <cell r="O920">
            <v>304103.63939553598</v>
          </cell>
        </row>
        <row r="921">
          <cell r="D921" t="str">
            <v>STEPSTONE CAPITAL V (GP), LLC</v>
          </cell>
          <cell r="E921">
            <v>0</v>
          </cell>
          <cell r="F921" t="str">
            <v>STEPSTONE CAPITAL V (GP), LLC</v>
          </cell>
          <cell r="H921">
            <v>0</v>
          </cell>
          <cell r="K921" t="str">
            <v>STEPSTONE CAPITAL V (GP), LLC</v>
          </cell>
          <cell r="L921">
            <v>130429.205459205</v>
          </cell>
          <cell r="N921" t="str">
            <v>STEPSTONE CAPITAL V (GP), LLC</v>
          </cell>
          <cell r="O921">
            <v>0</v>
          </cell>
        </row>
        <row r="922">
          <cell r="D922" t="str">
            <v>Stonepeak Partners LP</v>
          </cell>
          <cell r="E922">
            <v>0</v>
          </cell>
          <cell r="F922" t="str">
            <v>Stonepeak Partners LP</v>
          </cell>
          <cell r="H922">
            <v>0</v>
          </cell>
          <cell r="K922" t="str">
            <v>Stonepeak Partners LP</v>
          </cell>
          <cell r="L922">
            <v>271731.02492382599</v>
          </cell>
          <cell r="N922" t="str">
            <v>Stonepeak Partners LP</v>
          </cell>
          <cell r="O922">
            <v>0</v>
          </cell>
        </row>
        <row r="923">
          <cell r="D923" t="str">
            <v>Strategic Partners Fund Solutions GP (Offshor</v>
          </cell>
          <cell r="E923">
            <v>0</v>
          </cell>
          <cell r="F923" t="str">
            <v>Strategic Partners Fund Solutions GP (Offshor</v>
          </cell>
          <cell r="H923">
            <v>0</v>
          </cell>
          <cell r="K923" t="str">
            <v>Strategic Partners Fund Solutions GP (Offshor</v>
          </cell>
          <cell r="L923">
            <v>17261.634329413802</v>
          </cell>
          <cell r="N923" t="str">
            <v>Strategic Partners Fund Solutions GP (Offshor</v>
          </cell>
          <cell r="O923">
            <v>7397.8430406895995</v>
          </cell>
        </row>
        <row r="924">
          <cell r="D924" t="str">
            <v>Terranum Capital Latin America Real Estate Fu</v>
          </cell>
          <cell r="E924">
            <v>0</v>
          </cell>
          <cell r="F924" t="str">
            <v>Terranum Capital Latin America Real Estate Fu</v>
          </cell>
          <cell r="H924">
            <v>0</v>
          </cell>
          <cell r="K924" t="str">
            <v>Terranum Capital Latin America Real Estate Fu</v>
          </cell>
          <cell r="L924">
            <v>159559.15620616596</v>
          </cell>
          <cell r="N924" t="str">
            <v>Terranum Capital Latin America Real Estate Fu</v>
          </cell>
          <cell r="O924">
            <v>0</v>
          </cell>
        </row>
        <row r="925">
          <cell r="D925" t="str">
            <v>TerranumCapital LatAmerica Real Estate FundGP</v>
          </cell>
          <cell r="E925">
            <v>0</v>
          </cell>
          <cell r="F925" t="str">
            <v>TerranumCapital LatAmerica Real Estate FundGP</v>
          </cell>
          <cell r="H925">
            <v>0</v>
          </cell>
          <cell r="K925" t="str">
            <v>TerranumCapital LatAmerica Real Estate FundGP</v>
          </cell>
          <cell r="L925">
            <v>13191.7431172576</v>
          </cell>
          <cell r="N925" t="str">
            <v>TerranumCapital LatAmerica Real Estate FundGP</v>
          </cell>
          <cell r="O925">
            <v>13191.7451296899</v>
          </cell>
        </row>
        <row r="926">
          <cell r="D926" t="str">
            <v>THE VANGUARD GROUP INC.</v>
          </cell>
          <cell r="E926">
            <v>0</v>
          </cell>
          <cell r="F926" t="str">
            <v>THE VANGUARD GROUP INC.</v>
          </cell>
          <cell r="H926">
            <v>385242.89073116699</v>
          </cell>
          <cell r="K926" t="str">
            <v>THE VANGUARD GROUP INC.</v>
          </cell>
          <cell r="L926">
            <v>716750.91298499494</v>
          </cell>
          <cell r="N926" t="str">
            <v>THE VANGUARD GROUP INC.</v>
          </cell>
          <cell r="O926">
            <v>26424.328328954602</v>
          </cell>
        </row>
        <row r="927">
          <cell r="D927" t="str">
            <v>Thoma Bravo XIV, L.P.</v>
          </cell>
          <cell r="E927">
            <v>0</v>
          </cell>
          <cell r="F927" t="str">
            <v>Thoma Bravo XIV, L.P.</v>
          </cell>
          <cell r="H927">
            <v>0</v>
          </cell>
          <cell r="K927" t="str">
            <v>Thoma Bravo XIV, L.P.</v>
          </cell>
          <cell r="L927">
            <v>272140.36038403702</v>
          </cell>
          <cell r="N927" t="str">
            <v>Thoma Bravo XIV, L.P.</v>
          </cell>
          <cell r="O927">
            <v>0</v>
          </cell>
        </row>
        <row r="928">
          <cell r="D928" t="str">
            <v>THREADNEEDLE INVESTMENT SERVICES LIMITED</v>
          </cell>
          <cell r="E928">
            <v>0</v>
          </cell>
          <cell r="F928" t="str">
            <v>THREADNEEDLE INVESTMENT SERVICES LIMITED</v>
          </cell>
          <cell r="H928">
            <v>11.483502984799999</v>
          </cell>
          <cell r="K928" t="str">
            <v>THREADNEEDLE INVESTMENT SERVICES LIMITED</v>
          </cell>
          <cell r="L928">
            <v>485.55980804849997</v>
          </cell>
          <cell r="N928" t="str">
            <v>THREADNEEDLE INVESTMENT SERVICES LIMITED</v>
          </cell>
          <cell r="O928">
            <v>81.1363528527</v>
          </cell>
        </row>
        <row r="929">
          <cell r="D929" t="str">
            <v>TRG MANAGEMENT L.P.</v>
          </cell>
          <cell r="E929">
            <v>0</v>
          </cell>
          <cell r="F929" t="str">
            <v>TRG MANAGEMENT L.P.</v>
          </cell>
          <cell r="H929">
            <v>0</v>
          </cell>
          <cell r="K929" t="str">
            <v>TRG MANAGEMENT L.P.</v>
          </cell>
          <cell r="L929">
            <v>204613.713635291</v>
          </cell>
          <cell r="N929" t="str">
            <v>TRG MANAGEMENT L.P.</v>
          </cell>
          <cell r="O929">
            <v>43465.038888127296</v>
          </cell>
        </row>
        <row r="930">
          <cell r="D930" t="str">
            <v>TS European VIII GP S.á.r.l</v>
          </cell>
          <cell r="E930">
            <v>0</v>
          </cell>
          <cell r="F930" t="str">
            <v>TS European VIII GP S.á.r.l</v>
          </cell>
          <cell r="H930">
            <v>0</v>
          </cell>
          <cell r="K930" t="str">
            <v>TS European VIII GP S.á.r.l</v>
          </cell>
          <cell r="L930">
            <v>3209.9306865162002</v>
          </cell>
          <cell r="N930" t="str">
            <v>TS European VIII GP S.á.r.l</v>
          </cell>
          <cell r="O930">
            <v>2137.5697918266001</v>
          </cell>
        </row>
        <row r="931">
          <cell r="D931" t="str">
            <v>UBS GLOBAL ASSET MANAGEMENT (US) INC.</v>
          </cell>
          <cell r="E931">
            <v>0</v>
          </cell>
          <cell r="F931" t="str">
            <v>UBS GLOBAL ASSET MANAGEMENT (US) INC.</v>
          </cell>
          <cell r="H931">
            <v>100.35197406019999</v>
          </cell>
          <cell r="K931" t="str">
            <v>UBS GLOBAL ASSET MANAGEMENT (US) INC.</v>
          </cell>
          <cell r="L931">
            <v>833.66616232199999</v>
          </cell>
          <cell r="N931" t="str">
            <v>UBS GLOBAL ASSET MANAGEMENT (US) INC.</v>
          </cell>
          <cell r="O931">
            <v>2772.1640374563003</v>
          </cell>
        </row>
        <row r="932">
          <cell r="D932" t="str">
            <v>Universal-Investment-Luxembourg S.A.</v>
          </cell>
          <cell r="E932">
            <v>0</v>
          </cell>
          <cell r="F932" t="str">
            <v>Universal-Investment-Luxembourg S.A.</v>
          </cell>
          <cell r="H932">
            <v>4.4302312499999996E-2</v>
          </cell>
          <cell r="K932" t="str">
            <v>Universal-Investment-Luxembourg S.A.</v>
          </cell>
          <cell r="L932">
            <v>6082.3022867353993</v>
          </cell>
          <cell r="N932" t="str">
            <v>Universal-Investment-Luxembourg S.A.</v>
          </cell>
          <cell r="O932">
            <v>4054.6805223381998</v>
          </cell>
        </row>
        <row r="933">
          <cell r="D933" t="str">
            <v>UTI International (Singapore) Private Limited</v>
          </cell>
          <cell r="E933">
            <v>0</v>
          </cell>
          <cell r="F933" t="str">
            <v>UTI International (Singapore) Private Limited</v>
          </cell>
          <cell r="H933">
            <v>0</v>
          </cell>
          <cell r="K933" t="str">
            <v>UTI International (Singapore) Private Limited</v>
          </cell>
          <cell r="L933">
            <v>0.13038304310000001</v>
          </cell>
          <cell r="N933" t="str">
            <v>UTI International (Singapore) Private Limited</v>
          </cell>
          <cell r="O933">
            <v>7.7675004400000011E-2</v>
          </cell>
        </row>
        <row r="934">
          <cell r="D934" t="str">
            <v>VAN ECK ASSOCIATES CORPORATION</v>
          </cell>
          <cell r="E934">
            <v>0</v>
          </cell>
          <cell r="F934" t="str">
            <v>VAN ECK ASSOCIATES CORPORATION</v>
          </cell>
          <cell r="H934">
            <v>166792.48839532799</v>
          </cell>
          <cell r="K934" t="str">
            <v>VAN ECK ASSOCIATES CORPORATION</v>
          </cell>
          <cell r="L934">
            <v>1329720.403184992</v>
          </cell>
          <cell r="N934" t="str">
            <v>VAN ECK ASSOCIATES CORPORATION</v>
          </cell>
          <cell r="O934">
            <v>571386.05891780811</v>
          </cell>
        </row>
        <row r="935">
          <cell r="D935" t="str">
            <v>Veritas Asset Management LLP</v>
          </cell>
          <cell r="E935">
            <v>0</v>
          </cell>
          <cell r="F935" t="str">
            <v>Veritas Asset Management LLP</v>
          </cell>
          <cell r="H935">
            <v>896.53640377760007</v>
          </cell>
          <cell r="K935" t="str">
            <v>Veritas Asset Management LLP</v>
          </cell>
          <cell r="L935">
            <v>1044.0640403453001</v>
          </cell>
          <cell r="N935" t="str">
            <v>Veritas Asset Management LLP</v>
          </cell>
          <cell r="O935">
            <v>13774.345208516001</v>
          </cell>
        </row>
        <row r="936">
          <cell r="D936" t="str">
            <v>Veritas Capital Partners IX, L.L.C</v>
          </cell>
          <cell r="E936">
            <v>0</v>
          </cell>
          <cell r="F936" t="str">
            <v>Veritas Capital Partners IX, L.L.C</v>
          </cell>
          <cell r="H936">
            <v>0</v>
          </cell>
          <cell r="K936" t="str">
            <v>Veritas Capital Partners IX, L.L.C</v>
          </cell>
          <cell r="L936">
            <v>0</v>
          </cell>
          <cell r="N936" t="str">
            <v>Veritas Capital Partners IX, L.L.C</v>
          </cell>
          <cell r="O936">
            <v>0</v>
          </cell>
        </row>
        <row r="937">
          <cell r="D937" t="str">
            <v>Vista Equity Partners Fund VII GP, L.P.</v>
          </cell>
          <cell r="E937">
            <v>0</v>
          </cell>
          <cell r="F937" t="str">
            <v>Vista Equity Partners Fund VII GP, L.P.</v>
          </cell>
          <cell r="H937">
            <v>0</v>
          </cell>
          <cell r="K937" t="str">
            <v>Vista Equity Partners Fund VII GP, L.P.</v>
          </cell>
          <cell r="L937">
            <v>1120838.8759003291</v>
          </cell>
          <cell r="N937" t="str">
            <v>Vista Equity Partners Fund VII GP, L.P.</v>
          </cell>
          <cell r="O937">
            <v>0</v>
          </cell>
        </row>
        <row r="938">
          <cell r="D938" t="str">
            <v>Vitruvian Luxcar General Partner S.à.r.l</v>
          </cell>
          <cell r="E938">
            <v>0</v>
          </cell>
          <cell r="F938" t="str">
            <v>Vitruvian Luxcar General Partner S.à.r.l</v>
          </cell>
          <cell r="H938">
            <v>0</v>
          </cell>
          <cell r="K938" t="str">
            <v>Vitruvian Luxcar General Partner S.à.r.l</v>
          </cell>
          <cell r="L938">
            <v>0</v>
          </cell>
          <cell r="N938" t="str">
            <v>Vitruvian Luxcar General Partner S.à.r.l</v>
          </cell>
          <cell r="O938">
            <v>1249.0963283217</v>
          </cell>
        </row>
        <row r="939">
          <cell r="D939" t="str">
            <v>Vontobel Asset Management S.A.</v>
          </cell>
          <cell r="E939">
            <v>0</v>
          </cell>
          <cell r="F939" t="str">
            <v>Vontobel Asset Management S.A.</v>
          </cell>
          <cell r="H939">
            <v>156657.754648031</v>
          </cell>
          <cell r="K939" t="str">
            <v>Vontobel Asset Management S.A.</v>
          </cell>
          <cell r="L939">
            <v>197210.37976982901</v>
          </cell>
          <cell r="N939" t="str">
            <v>Vontobel Asset Management S.A.</v>
          </cell>
          <cell r="O939">
            <v>0</v>
          </cell>
        </row>
        <row r="940">
          <cell r="D940" t="str">
            <v>Warburg Pincus Global Growth GP, L.P.</v>
          </cell>
          <cell r="E940">
            <v>0</v>
          </cell>
          <cell r="F940" t="str">
            <v>Warburg Pincus Global Growth GP, L.P.</v>
          </cell>
          <cell r="H940">
            <v>0</v>
          </cell>
          <cell r="K940" t="str">
            <v>Warburg Pincus Global Growth GP, L.P.</v>
          </cell>
          <cell r="L940">
            <v>86300.853744509397</v>
          </cell>
          <cell r="N940" t="str">
            <v>Warburg Pincus Global Growth GP, L.P.</v>
          </cell>
          <cell r="O940">
            <v>27252.899356383201</v>
          </cell>
        </row>
        <row r="941">
          <cell r="D941" t="str">
            <v>Waystone Management Company (Lux) S.A</v>
          </cell>
          <cell r="E941">
            <v>0</v>
          </cell>
          <cell r="F941" t="str">
            <v>Waystone Management Company (Lux) S.A</v>
          </cell>
          <cell r="H941">
            <v>34617.0534083366</v>
          </cell>
          <cell r="K941" t="str">
            <v>Waystone Management Company (Lux) S.A</v>
          </cell>
          <cell r="L941">
            <v>63574.0391633978</v>
          </cell>
          <cell r="N941" t="str">
            <v>Waystone Management Company (Lux) S.A</v>
          </cell>
          <cell r="O941">
            <v>15902.7262745519</v>
          </cell>
        </row>
        <row r="942">
          <cell r="D942" t="str">
            <v>Wellington Luxembourg S.à r.l.</v>
          </cell>
          <cell r="E942">
            <v>0</v>
          </cell>
          <cell r="F942" t="str">
            <v>Wellington Luxembourg S.à r.l.</v>
          </cell>
          <cell r="H942">
            <v>35.043027807500003</v>
          </cell>
          <cell r="K942" t="str">
            <v>Wellington Luxembourg S.à r.l.</v>
          </cell>
          <cell r="L942">
            <v>1.3477818749999999</v>
          </cell>
          <cell r="N942" t="str">
            <v>Wellington Luxembourg S.à r.l.</v>
          </cell>
          <cell r="O942">
            <v>241.7513832624</v>
          </cell>
        </row>
        <row r="943">
          <cell r="D943" t="str">
            <v>WisdomTree Asset Management Inc.</v>
          </cell>
          <cell r="E943">
            <v>0</v>
          </cell>
          <cell r="F943" t="str">
            <v>WisdomTree Asset Management Inc.</v>
          </cell>
          <cell r="H943">
            <v>1712.5222707199998</v>
          </cell>
          <cell r="K943" t="str">
            <v>WisdomTree Asset Management Inc.</v>
          </cell>
          <cell r="L943">
            <v>234204.389652224</v>
          </cell>
          <cell r="N943" t="str">
            <v>WisdomTree Asset Management Inc.</v>
          </cell>
          <cell r="O943">
            <v>35566.950487360002</v>
          </cell>
        </row>
        <row r="944">
          <cell r="D944" t="str">
            <v xml:space="preserve"> </v>
          </cell>
          <cell r="E944">
            <v>0</v>
          </cell>
          <cell r="F944" t="str">
            <v xml:space="preserve"> </v>
          </cell>
          <cell r="H944">
            <v>151052.49625427817</v>
          </cell>
          <cell r="K944" t="str">
            <v xml:space="preserve"> </v>
          </cell>
          <cell r="L944">
            <v>551089.46304420615</v>
          </cell>
          <cell r="N944" t="str">
            <v xml:space="preserve"> </v>
          </cell>
          <cell r="O944">
            <v>38616.386376970797</v>
          </cell>
        </row>
        <row r="945">
          <cell r="D945" t="str">
            <v>Aclara Resources Inc</v>
          </cell>
          <cell r="E945">
            <v>0</v>
          </cell>
          <cell r="F945" t="str">
            <v>Aclara Resources Inc</v>
          </cell>
          <cell r="H945">
            <v>8.1622098299000001</v>
          </cell>
          <cell r="K945" t="str">
            <v>Aclara Resources Inc</v>
          </cell>
          <cell r="L945">
            <v>3149.8889761191003</v>
          </cell>
          <cell r="N945" t="str">
            <v>Aclara Resources Inc</v>
          </cell>
          <cell r="O945">
            <v>810.45604442269996</v>
          </cell>
        </row>
        <row r="946">
          <cell r="D946" t="str">
            <v>Krane Funds Advisors, LLC</v>
          </cell>
          <cell r="E946">
            <v>0</v>
          </cell>
          <cell r="F946" t="str">
            <v>Krane Funds Advisors, LLC</v>
          </cell>
          <cell r="H946">
            <v>7470.3084903999998</v>
          </cell>
          <cell r="K946" t="str">
            <v>Krane Funds Advisors, LLC</v>
          </cell>
          <cell r="L946">
            <v>138356.97831439998</v>
          </cell>
          <cell r="N946" t="str">
            <v>Krane Funds Advisors, LLC</v>
          </cell>
          <cell r="O946">
            <v>26382.930632</v>
          </cell>
        </row>
        <row r="947">
          <cell r="D947" t="str">
            <v>LEMANIK ASSET MANAGEMENT S.A.</v>
          </cell>
          <cell r="E947">
            <v>0</v>
          </cell>
          <cell r="F947" t="str">
            <v>LEMANIK ASSET MANAGEMENT S.A.</v>
          </cell>
          <cell r="H947">
            <v>53537.586406798</v>
          </cell>
          <cell r="K947" t="str">
            <v>LEMANIK ASSET MANAGEMENT S.A.</v>
          </cell>
          <cell r="L947">
            <v>63656.228000000003</v>
          </cell>
          <cell r="N947" t="str">
            <v>LEMANIK ASSET MANAGEMENT S.A.</v>
          </cell>
          <cell r="O947">
            <v>0</v>
          </cell>
        </row>
        <row r="948">
          <cell r="D948" t="str">
            <v>Nexa Resources S.A.</v>
          </cell>
          <cell r="E948">
            <v>0</v>
          </cell>
          <cell r="F948" t="str">
            <v>Nexa Resources S.A.</v>
          </cell>
          <cell r="H948">
            <v>30144.136199960103</v>
          </cell>
          <cell r="K948" t="str">
            <v>Nexa Resources S.A.</v>
          </cell>
          <cell r="L948">
            <v>28553.937255256802</v>
          </cell>
          <cell r="N948" t="str">
            <v>Nexa Resources S.A.</v>
          </cell>
          <cell r="O948">
            <v>0</v>
          </cell>
        </row>
        <row r="949">
          <cell r="D949" t="str">
            <v>Partners Group Cayman Management III</v>
          </cell>
          <cell r="E949">
            <v>0</v>
          </cell>
          <cell r="F949" t="str">
            <v>Partners Group Cayman Management III</v>
          </cell>
          <cell r="H949">
            <v>0</v>
          </cell>
          <cell r="K949" t="str">
            <v>Partners Group Cayman Management III</v>
          </cell>
          <cell r="L949">
            <v>176034.31271452899</v>
          </cell>
          <cell r="N949" t="str">
            <v>Partners Group Cayman Management III</v>
          </cell>
          <cell r="O949">
            <v>0</v>
          </cell>
        </row>
        <row r="950">
          <cell r="D950" t="str">
            <v>SPFSA RE VII L.L.C.</v>
          </cell>
          <cell r="E950">
            <v>0</v>
          </cell>
          <cell r="F950" t="str">
            <v>SPFSA RE VII L.L.C.</v>
          </cell>
          <cell r="H950">
            <v>0</v>
          </cell>
          <cell r="K950" t="str">
            <v>SPFSA RE VII L.L.C.</v>
          </cell>
          <cell r="L950">
            <v>22845.9994010962</v>
          </cell>
          <cell r="N950" t="str">
            <v>SPFSA RE VII L.L.C.</v>
          </cell>
          <cell r="O950">
            <v>11422.9997005481</v>
          </cell>
        </row>
        <row r="951">
          <cell r="D951" t="str">
            <v>Suzano Austria GmbH</v>
          </cell>
          <cell r="E951">
            <v>0</v>
          </cell>
          <cell r="F951" t="str">
            <v>Suzano Austria GmbH</v>
          </cell>
          <cell r="H951">
            <v>59892.302947290205</v>
          </cell>
          <cell r="K951" t="str">
            <v>Suzano Austria GmbH</v>
          </cell>
          <cell r="L951">
            <v>118492.118382805</v>
          </cell>
          <cell r="N951" t="str">
            <v>Suzano Austria GmbH</v>
          </cell>
          <cell r="O951">
            <v>0</v>
          </cell>
        </row>
        <row r="952">
          <cell r="D952" t="str">
            <v>III. OPERACIONES EN TRANSITO</v>
          </cell>
          <cell r="E952">
            <v>-37346.330549999999</v>
          </cell>
          <cell r="F952" t="str">
            <v>III. OPERACIONES EN TRANSITO</v>
          </cell>
          <cell r="H952">
            <v>-1238731.1430305419</v>
          </cell>
          <cell r="K952" t="str">
            <v>III. OPERACIONES EN TRANSITO</v>
          </cell>
          <cell r="L952">
            <v>-7808141.4438580154</v>
          </cell>
          <cell r="N952" t="str">
            <v>III. OPERACIONES EN TRANSITO</v>
          </cell>
          <cell r="O952">
            <v>72325.816395377988</v>
          </cell>
        </row>
        <row r="953">
          <cell r="D953" t="str">
            <v xml:space="preserve"> </v>
          </cell>
          <cell r="E953">
            <v>-37346.330549999999</v>
          </cell>
          <cell r="F953" t="str">
            <v xml:space="preserve"> </v>
          </cell>
          <cell r="H953">
            <v>-1238731.1430305419</v>
          </cell>
          <cell r="K953" t="str">
            <v xml:space="preserve"> </v>
          </cell>
          <cell r="L953">
            <v>-7808141.4438580154</v>
          </cell>
          <cell r="N953" t="str">
            <v xml:space="preserve"> </v>
          </cell>
          <cell r="O953">
            <v>72325.816395377988</v>
          </cell>
        </row>
        <row r="954">
          <cell r="D954" t="str">
            <v>III. OPERACIONES EN TRANSITO</v>
          </cell>
          <cell r="E954">
            <v>-37346.330549999999</v>
          </cell>
          <cell r="F954" t="str">
            <v>III. OPERACIONES EN TRANSITO</v>
          </cell>
          <cell r="H954">
            <v>-1238731.1430305419</v>
          </cell>
          <cell r="K954" t="str">
            <v>III. OPERACIONES EN TRANSITO</v>
          </cell>
          <cell r="L954">
            <v>-7808141.4438580154</v>
          </cell>
          <cell r="N954" t="str">
            <v>III. OPERACIONES EN TRANSITO</v>
          </cell>
          <cell r="O954">
            <v>72325.816395377988</v>
          </cell>
        </row>
        <row r="955">
          <cell r="D955" t="str">
            <v xml:space="preserve">Total </v>
          </cell>
          <cell r="E955">
            <v>5957123.2837991631</v>
          </cell>
          <cell r="F955" t="str">
            <v xml:space="preserve">Total </v>
          </cell>
          <cell r="H955">
            <v>19884496.023331668</v>
          </cell>
          <cell r="K955" t="str">
            <v xml:space="preserve">Total </v>
          </cell>
          <cell r="L955">
            <v>72942536.297820807</v>
          </cell>
          <cell r="N955" t="str">
            <v xml:space="preserve">Total </v>
          </cell>
          <cell r="O955">
            <v>13949755.049990362</v>
          </cell>
        </row>
      </sheetData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Indice"/>
      <sheetName val="2.1"/>
      <sheetName val="AfilEAc"/>
      <sheetName val="Afil Act x Tipo Fondo"/>
      <sheetName val="Afil x Tipo Fond Evol"/>
      <sheetName val="Afil-EdadAfiliacion"/>
      <sheetName val="Afil-Dep"/>
      <sheetName val="AfilxProcIncorp"/>
      <sheetName val="AfilxTipoCom"/>
      <sheetName val="Afil Com Mixta"/>
      <sheetName val="Afil Com por Flujo"/>
      <sheetName val="Neo-Afil-Tipotrab"/>
      <sheetName val="Neo Afil-Edad-Genero"/>
      <sheetName val="Neo-Afil-Depto-Genero"/>
      <sheetName val="Sol-Tras"/>
      <sheetName val="Sol-Tras-Ace "/>
      <sheetName val="Tras-Efec"/>
      <sheetName val="Tras-EFec-Acu"/>
      <sheetName val="Tras-Efe-Dep"/>
      <sheetName val="Evolución de cotizantes"/>
      <sheetName val="Cotizantes por afp sexo y e"/>
      <sheetName val="IC por afp sexo y edad"/>
      <sheetName val="Cotizantes por afp dep y se"/>
      <sheetName val="IC por afp dep y sexo"/>
      <sheetName val="2.2"/>
      <sheetName val="Bono"/>
      <sheetName val="Ing-Egre "/>
      <sheetName val="2.3"/>
      <sheetName val="BG Fondos"/>
      <sheetName val="CAx Intru-Consolidado"/>
      <sheetName val="Fondo0xIntru"/>
      <sheetName val="Fondo1xIntru"/>
      <sheetName val="Fondo2xIntru"/>
      <sheetName val="Fondo3xIntru"/>
      <sheetName val="CAxPlazo"/>
      <sheetName val="CA x Moneda"/>
      <sheetName val="Riesgo"/>
      <sheetName val="CAXEmisor"/>
      <sheetName val="CAxAccEco"/>
      <sheetName val="Evol-Fondos"/>
      <sheetName val="AVCF"/>
      <sheetName val="AVSF"/>
      <sheetName val="CA-Infraes"/>
      <sheetName val="2.4"/>
      <sheetName val="VC-Diario-Fondo0"/>
      <sheetName val="VC-Diario-Fondo1"/>
      <sheetName val="VC-Diario-Fondo2"/>
      <sheetName val="VC-Diario-Fondo3"/>
      <sheetName val="VC-Promedio "/>
      <sheetName val="Rent-Fondo1"/>
      <sheetName val="Rent-Fondo2"/>
      <sheetName val="Rent-Fondo3"/>
      <sheetName val="Rent-Fondo0"/>
      <sheetName val="Evol-Rent-Fondo2"/>
      <sheetName val="Rank Rent"/>
      <sheetName val="AVCFP"/>
      <sheetName val="AVSFP"/>
      <sheetName val="2.5"/>
      <sheetName val="Pen-Jub"/>
      <sheetName val="Neo-Pen-Jub"/>
      <sheetName val="Jub Prom Soles "/>
      <sheetName val="Jub Prom Dolares"/>
      <sheetName val="Jub Prom x tipo"/>
      <sheetName val="Pen-Inv"/>
      <sheetName val="Neo-Pen-Inv"/>
      <sheetName val="Pen-Inv Prom Soles-Trim"/>
      <sheetName val="Pen-Inv Prom Dolares-Trim"/>
      <sheetName val="Pen-Inv Cob-Grado-Trim"/>
      <sheetName val="Pen-Sob"/>
      <sheetName val="Neo-Pen-Sob"/>
      <sheetName val="Pens Prom Sob Soles-Trim"/>
      <sheetName val="Pens Prom Sob Dolares-Trim"/>
      <sheetName val="Pens Prom Sob Benef-Trim"/>
      <sheetName val="Gasto-Sepelio"/>
      <sheetName val="Contratos"/>
      <sheetName val="TrimTasas RetiroProg"/>
      <sheetName val="2.6"/>
      <sheetName val="BG"/>
      <sheetName val="EGP"/>
      <sheetName val="Indicadores"/>
      <sheetName val="Comisión primas"/>
      <sheetName val="com av"/>
      <sheetName val="Prom-Agencias"/>
      <sheetName val="TrimComp Accionaria"/>
      <sheetName val="III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"/>
      <sheetName val="PAG_00"/>
      <sheetName val="PAG_000"/>
      <sheetName val="PAG_01"/>
      <sheetName val="PAG_02"/>
      <sheetName val="PAG_03"/>
      <sheetName val="PAG_04"/>
      <sheetName val="PAG_05"/>
      <sheetName val="PAG_06"/>
      <sheetName val="PAG_07"/>
      <sheetName val="PAG_08"/>
      <sheetName val="PAG_09"/>
      <sheetName val="PAG_11"/>
      <sheetName val="PAG_16"/>
      <sheetName val="PAG_17"/>
      <sheetName val="PAG_18"/>
      <sheetName val="PAG_19"/>
      <sheetName val="PAG_20"/>
      <sheetName val="PAG_25"/>
      <sheetName val="PAG_26"/>
      <sheetName val="PAG_27"/>
      <sheetName val="PAG_28"/>
      <sheetName val="PAG_29"/>
      <sheetName val="PAG_30"/>
      <sheetName val="PAG_31"/>
      <sheetName val="PAG_32"/>
      <sheetName val="PAG_33"/>
      <sheetName val="PAG_34"/>
      <sheetName val="PAG_35"/>
      <sheetName val="PAG_36"/>
      <sheetName val="PAG_37"/>
      <sheetName val="PAG_38"/>
      <sheetName val="PAG_39"/>
      <sheetName val="PAG_40"/>
      <sheetName val="CD55"/>
      <sheetName val="CD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3"/>
      <sheetName val="PAG4"/>
      <sheetName val="PAG24"/>
      <sheetName val="PAG26"/>
      <sheetName val="#¡REF"/>
      <sheetName val="PAG_34"/>
      <sheetName val="Sol-Tras"/>
      <sheetName val="PAG_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_04"/>
      <sheetName val="PAG_04,1"/>
      <sheetName val="PAG_04,2"/>
      <sheetName val="PAG_33"/>
      <sheetName val="Sol-Tras(30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PI (2)"/>
      <sheetName val="EGP PI (2)"/>
      <sheetName val="BG SPP (2)"/>
      <sheetName val="EGP SPP Anual"/>
      <sheetName val="BG-AFP"/>
      <sheetName val="EGP-AFP"/>
      <sheetName val="BG-AFP_Series"/>
      <sheetName val="EGP-AFP_Series"/>
      <sheetName val="BG HO"/>
      <sheetName val="BG IN"/>
      <sheetName val="BG PI"/>
      <sheetName val="BG PR"/>
      <sheetName val="BG NV"/>
      <sheetName val="BG SPP"/>
      <sheetName val="EGP HO"/>
      <sheetName val="EGP IN"/>
      <sheetName val="EGP PI"/>
      <sheetName val="EGP PR"/>
      <sheetName val="EGP NV"/>
      <sheetName val="Bol"/>
      <sheetName val="EGP SPP"/>
      <sheetName val="Graf_Carpeta"/>
      <sheetName val="Comisiones"/>
      <sheetName val="Com y Prim"/>
      <sheetName val="Hoja2"/>
      <sheetName val="UT"/>
      <sheetName val="Hoja1"/>
      <sheetName val="EGP SPP Anu"/>
      <sheetName val="BG RO"/>
      <sheetName val="BG UN"/>
      <sheetName val="EGP UN"/>
      <sheetName val="EGP RO"/>
      <sheetName val="EGP SPP_Anual"/>
      <sheetName val="EGP SPP (2)"/>
      <sheetName val="CD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 AV"/>
      <sheetName val="Ba"/>
      <sheetName val="Bas"/>
      <sheetName val="VCP RA"/>
      <sheetName val="Rent-N"/>
      <sheetName val="Rent-R"/>
      <sheetName val="IPC"/>
      <sheetName val="AVSFP"/>
      <sheetName val="AVCFP"/>
      <sheetName val="Hoja1"/>
      <sheetName val="Comprobacion VCR Afiliados"/>
      <sheetName val="Comporbacion VCR No Afiliados"/>
      <sheetName val="Hoja2"/>
      <sheetName val="conf"/>
      <sheetName val="cotejo avsf"/>
      <sheetName val="Hoja3"/>
      <sheetName val="C_AOyAVSFP misma AFP"/>
      <sheetName val="C_AOyAVSFP dif AFP"/>
      <sheetName val="Confirmacion de calculo"/>
      <sheetName val="VCR No Afiliados"/>
      <sheetName val="VCR Afiliados"/>
      <sheetName val="UT"/>
      <sheetName val="correccion VC Habit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icos"/>
      <sheetName val="PAG0"/>
      <sheetName val="PAG1"/>
      <sheetName val="PAG2"/>
      <sheetName val="PAG3"/>
      <sheetName val="PAG4"/>
      <sheetName val="PAG5"/>
      <sheetName val="PAG6"/>
      <sheetName val="PAG7"/>
      <sheetName val="PAG8"/>
      <sheetName val="PAG9"/>
      <sheetName val="PAG10"/>
      <sheetName val="PAG11"/>
      <sheetName val="PAG12"/>
      <sheetName val="PAG13"/>
      <sheetName val="PAG14"/>
      <sheetName val="PAG15"/>
      <sheetName val="PAG16"/>
      <sheetName val="PAG17"/>
      <sheetName val="PAG19"/>
      <sheetName val="PAG22"/>
      <sheetName val="PAG23"/>
      <sheetName val="PAG24"/>
      <sheetName val="PAG24.1"/>
      <sheetName val="PAG25"/>
      <sheetName val="PAG26"/>
      <sheetName val="PAG31"/>
      <sheetName val="PAG32"/>
      <sheetName val="PAG33"/>
      <sheetName val="PAG34"/>
      <sheetName val="PAG35"/>
      <sheetName val="PAG36"/>
      <sheetName val="PAG37"/>
      <sheetName val="PAG38"/>
      <sheetName val="PAG39"/>
      <sheetName val="PAG40"/>
      <sheetName val="PAG41"/>
      <sheetName val="PAG42"/>
      <sheetName val="PAG43"/>
      <sheetName val="PAG44"/>
      <sheetName val="PAG45"/>
      <sheetName val="PAG46"/>
      <sheetName val="Montos Set"/>
      <sheetName val="CAXEmisor"/>
      <sheetName val="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raestructura mar 2009"/>
      <sheetName val="Posiciones RV mar 2009"/>
      <sheetName val="Fondo y Recaudación"/>
      <sheetName val="recaudación mar 2009"/>
      <sheetName val="Patrimonio "/>
      <sheetName val="emisores x moneda marzo 09"/>
      <sheetName val="Op en tránsito x Moneda "/>
      <sheetName val="Monedas MAR 09 "/>
      <sheetName val="emisores marzo 09"/>
      <sheetName val="Cartera por Instrumento "/>
      <sheetName val="Cartera x Plazo "/>
      <sheetName val="Cartera x riesgo - A"/>
      <sheetName val="Cartera x riesgo - B"/>
      <sheetName val="detalle titulizado"/>
      <sheetName val="detalle bancos"/>
      <sheetName val="valor cuota aj mar 2009"/>
      <sheetName val="F1 Anualizada"/>
      <sheetName val="F1 Acumulada"/>
      <sheetName val="F2 Anualizada"/>
      <sheetName val="F2 Acumulada"/>
      <sheetName val="F3 Anualizada"/>
      <sheetName val="F3 Acumulada"/>
      <sheetName val="renta ajustada x riesgo"/>
      <sheetName val="PAG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nt-Fondo1"/>
      <sheetName val="Sol traspaso"/>
      <sheetName val="Sol-Tr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14"/>
      <sheetName val="PAG15"/>
      <sheetName val="PAG16"/>
      <sheetName val="PAG20"/>
      <sheetName val="PAG32"/>
      <sheetName val="PAG33"/>
      <sheetName val="PAG37"/>
      <sheetName val="PAG38"/>
      <sheetName val="PAG42"/>
      <sheetName val="PAG54"/>
      <sheetName val="PAG59"/>
      <sheetName val="PAG73"/>
      <sheetName val="PAG75"/>
      <sheetName val="#¡REF"/>
      <sheetName val="Intru"/>
      <sheetName val="Ing-E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CD 3"/>
      <sheetName val="CD 4"/>
      <sheetName val="Afil Semanal"/>
      <sheetName val="Fondo"/>
      <sheetName val="Cartera"/>
      <sheetName val="ValorCuota"/>
      <sheetName val="Valor Cu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 1-2"/>
      <sheetName val="PAG_35"/>
      <sheetName val="VC_Shar"/>
      <sheetName val="IECM1601"/>
      <sheetName val="PAG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carga"/>
      <sheetName val="VC"/>
      <sheetName val="Rent Anu"/>
      <sheetName val="Rent Acu"/>
      <sheetName val="Rankrenta"/>
      <sheetName val="CAxI"/>
      <sheetName val="Carga SISCOR INV"/>
      <sheetName val="Gráfico web"/>
      <sheetName val="CAx Intru-Consolidado"/>
      <sheetName val="Fondo0xIntru"/>
      <sheetName val="Fondo1xIntru"/>
      <sheetName val="Fondo2xIntru"/>
      <sheetName val="Fondo3xIntru"/>
      <sheetName val="Evol-Fondos"/>
      <sheetName val="VC-Diario-Fondo0"/>
      <sheetName val="VC-Diario-Fondo1"/>
      <sheetName val="VC-Diario-Fondo2"/>
      <sheetName val="VC-Diario-Fondo3"/>
      <sheetName val="Rent-Fondo0"/>
      <sheetName val="Rent-Fondo1"/>
      <sheetName val="Rent-Fondo2"/>
      <sheetName val="Evol-Rent-Fondo2"/>
      <sheetName val="Rent-Fondo3"/>
      <sheetName val="Rank Rent"/>
      <sheetName val="RentNom-Fondo0"/>
      <sheetName val="RentNom-Fondo1"/>
      <sheetName val="RentNom-Fondo2"/>
      <sheetName val="RentNom-Fondo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">
          <cell r="P5" t="str">
            <v>Jul 2024 / Jul 2016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Retiros 25%|AFP-Sexo-Edad"/>
      <sheetName val="Retiros25%| Evol Num"/>
      <sheetName val="Retiros25%| Monto"/>
    </sheetNames>
    <sheetDataSet>
      <sheetData sheetId="0"/>
      <sheetData sheetId="1">
        <row r="2">
          <cell r="A2" t="str">
            <v>Número de Afiliados que Retiraron hasta el 25% de su Cuenta Individual de Capitalización para la compra de Primer Inmueble según según AFP, Finalidad y Rango de Edad</v>
          </cell>
        </row>
        <row r="3">
          <cell r="A3">
            <v>45504</v>
          </cell>
        </row>
      </sheetData>
      <sheetData sheetId="2">
        <row r="2">
          <cell r="A2" t="str">
            <v>Flujo mensual de Afiliados que Retiraron hasta el 25% de su Cuenta Individual de Capitalización para la Compra de Primer Inmueble según AFP y Finalidad</v>
          </cell>
        </row>
        <row r="24">
          <cell r="A24" t="str">
            <v>Información actualizada al 31 de julio de 2024.</v>
          </cell>
        </row>
      </sheetData>
      <sheetData sheetId="3">
        <row r="2">
          <cell r="A2" t="str">
            <v>Monto mensual de Retiros de las Cuentas Individuales de Capitalización para la compra de Primer Inmueble según AFP y Finalidad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http://96.3.1.51/PortalSBS/noticias/sbs-dir-eec-362-01.pdf" TargetMode="Externa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http://96.3.1.51/PortalSBS/noticias/sbs-dir-eec-362-01.pdf" TargetMode="Externa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hyperlink" Target="https://intranet2.sbs.gob.pe/estadistica/financiera/2015/Setiembre/SP-0002-se2015.PDF" TargetMode="Externa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60CBA-6A69-4289-917D-4289D18D4391}">
  <dimension ref="B3:H4"/>
  <sheetViews>
    <sheetView tabSelected="1" view="pageBreakPreview" zoomScale="98" zoomScaleNormal="100" zoomScaleSheetLayoutView="98" workbookViewId="0">
      <selection activeCell="A2" sqref="A2"/>
    </sheetView>
  </sheetViews>
  <sheetFormatPr baseColWidth="10" defaultRowHeight="14.4"/>
  <cols>
    <col min="1" max="1" width="3.44140625" style="2" customWidth="1"/>
    <col min="2" max="9" width="9.33203125" style="2" customWidth="1"/>
    <col min="10" max="10" width="0.33203125" style="2" customWidth="1"/>
    <col min="11" max="15" width="9.33203125" style="2" customWidth="1"/>
    <col min="16" max="16" width="10.88671875" style="2" customWidth="1"/>
    <col min="17" max="256" width="11.5546875" style="2"/>
    <col min="257" max="257" width="3.44140625" style="2" customWidth="1"/>
    <col min="258" max="265" width="9.33203125" style="2" customWidth="1"/>
    <col min="266" max="266" width="0.33203125" style="2" customWidth="1"/>
    <col min="267" max="271" width="9.33203125" style="2" customWidth="1"/>
    <col min="272" max="272" width="10.88671875" style="2" customWidth="1"/>
    <col min="273" max="512" width="11.5546875" style="2"/>
    <col min="513" max="513" width="3.44140625" style="2" customWidth="1"/>
    <col min="514" max="521" width="9.33203125" style="2" customWidth="1"/>
    <col min="522" max="522" width="0.33203125" style="2" customWidth="1"/>
    <col min="523" max="527" width="9.33203125" style="2" customWidth="1"/>
    <col min="528" max="528" width="10.88671875" style="2" customWidth="1"/>
    <col min="529" max="768" width="11.5546875" style="2"/>
    <col min="769" max="769" width="3.44140625" style="2" customWidth="1"/>
    <col min="770" max="777" width="9.33203125" style="2" customWidth="1"/>
    <col min="778" max="778" width="0.33203125" style="2" customWidth="1"/>
    <col min="779" max="783" width="9.33203125" style="2" customWidth="1"/>
    <col min="784" max="784" width="10.88671875" style="2" customWidth="1"/>
    <col min="785" max="1024" width="11.5546875" style="2"/>
    <col min="1025" max="1025" width="3.44140625" style="2" customWidth="1"/>
    <col min="1026" max="1033" width="9.33203125" style="2" customWidth="1"/>
    <col min="1034" max="1034" width="0.33203125" style="2" customWidth="1"/>
    <col min="1035" max="1039" width="9.33203125" style="2" customWidth="1"/>
    <col min="1040" max="1040" width="10.88671875" style="2" customWidth="1"/>
    <col min="1041" max="1280" width="11.5546875" style="2"/>
    <col min="1281" max="1281" width="3.44140625" style="2" customWidth="1"/>
    <col min="1282" max="1289" width="9.33203125" style="2" customWidth="1"/>
    <col min="1290" max="1290" width="0.33203125" style="2" customWidth="1"/>
    <col min="1291" max="1295" width="9.33203125" style="2" customWidth="1"/>
    <col min="1296" max="1296" width="10.88671875" style="2" customWidth="1"/>
    <col min="1297" max="1536" width="11.5546875" style="2"/>
    <col min="1537" max="1537" width="3.44140625" style="2" customWidth="1"/>
    <col min="1538" max="1545" width="9.33203125" style="2" customWidth="1"/>
    <col min="1546" max="1546" width="0.33203125" style="2" customWidth="1"/>
    <col min="1547" max="1551" width="9.33203125" style="2" customWidth="1"/>
    <col min="1552" max="1552" width="10.88671875" style="2" customWidth="1"/>
    <col min="1553" max="1792" width="11.5546875" style="2"/>
    <col min="1793" max="1793" width="3.44140625" style="2" customWidth="1"/>
    <col min="1794" max="1801" width="9.33203125" style="2" customWidth="1"/>
    <col min="1802" max="1802" width="0.33203125" style="2" customWidth="1"/>
    <col min="1803" max="1807" width="9.33203125" style="2" customWidth="1"/>
    <col min="1808" max="1808" width="10.88671875" style="2" customWidth="1"/>
    <col min="1809" max="2048" width="11.5546875" style="2"/>
    <col min="2049" max="2049" width="3.44140625" style="2" customWidth="1"/>
    <col min="2050" max="2057" width="9.33203125" style="2" customWidth="1"/>
    <col min="2058" max="2058" width="0.33203125" style="2" customWidth="1"/>
    <col min="2059" max="2063" width="9.33203125" style="2" customWidth="1"/>
    <col min="2064" max="2064" width="10.88671875" style="2" customWidth="1"/>
    <col min="2065" max="2304" width="11.5546875" style="2"/>
    <col min="2305" max="2305" width="3.44140625" style="2" customWidth="1"/>
    <col min="2306" max="2313" width="9.33203125" style="2" customWidth="1"/>
    <col min="2314" max="2314" width="0.33203125" style="2" customWidth="1"/>
    <col min="2315" max="2319" width="9.33203125" style="2" customWidth="1"/>
    <col min="2320" max="2320" width="10.88671875" style="2" customWidth="1"/>
    <col min="2321" max="2560" width="11.5546875" style="2"/>
    <col min="2561" max="2561" width="3.44140625" style="2" customWidth="1"/>
    <col min="2562" max="2569" width="9.33203125" style="2" customWidth="1"/>
    <col min="2570" max="2570" width="0.33203125" style="2" customWidth="1"/>
    <col min="2571" max="2575" width="9.33203125" style="2" customWidth="1"/>
    <col min="2576" max="2576" width="10.88671875" style="2" customWidth="1"/>
    <col min="2577" max="2816" width="11.5546875" style="2"/>
    <col min="2817" max="2817" width="3.44140625" style="2" customWidth="1"/>
    <col min="2818" max="2825" width="9.33203125" style="2" customWidth="1"/>
    <col min="2826" max="2826" width="0.33203125" style="2" customWidth="1"/>
    <col min="2827" max="2831" width="9.33203125" style="2" customWidth="1"/>
    <col min="2832" max="2832" width="10.88671875" style="2" customWidth="1"/>
    <col min="2833" max="3072" width="11.5546875" style="2"/>
    <col min="3073" max="3073" width="3.44140625" style="2" customWidth="1"/>
    <col min="3074" max="3081" width="9.33203125" style="2" customWidth="1"/>
    <col min="3082" max="3082" width="0.33203125" style="2" customWidth="1"/>
    <col min="3083" max="3087" width="9.33203125" style="2" customWidth="1"/>
    <col min="3088" max="3088" width="10.88671875" style="2" customWidth="1"/>
    <col min="3089" max="3328" width="11.5546875" style="2"/>
    <col min="3329" max="3329" width="3.44140625" style="2" customWidth="1"/>
    <col min="3330" max="3337" width="9.33203125" style="2" customWidth="1"/>
    <col min="3338" max="3338" width="0.33203125" style="2" customWidth="1"/>
    <col min="3339" max="3343" width="9.33203125" style="2" customWidth="1"/>
    <col min="3344" max="3344" width="10.88671875" style="2" customWidth="1"/>
    <col min="3345" max="3584" width="11.5546875" style="2"/>
    <col min="3585" max="3585" width="3.44140625" style="2" customWidth="1"/>
    <col min="3586" max="3593" width="9.33203125" style="2" customWidth="1"/>
    <col min="3594" max="3594" width="0.33203125" style="2" customWidth="1"/>
    <col min="3595" max="3599" width="9.33203125" style="2" customWidth="1"/>
    <col min="3600" max="3600" width="10.88671875" style="2" customWidth="1"/>
    <col min="3601" max="3840" width="11.5546875" style="2"/>
    <col min="3841" max="3841" width="3.44140625" style="2" customWidth="1"/>
    <col min="3842" max="3849" width="9.33203125" style="2" customWidth="1"/>
    <col min="3850" max="3850" width="0.33203125" style="2" customWidth="1"/>
    <col min="3851" max="3855" width="9.33203125" style="2" customWidth="1"/>
    <col min="3856" max="3856" width="10.88671875" style="2" customWidth="1"/>
    <col min="3857" max="4096" width="11.5546875" style="2"/>
    <col min="4097" max="4097" width="3.44140625" style="2" customWidth="1"/>
    <col min="4098" max="4105" width="9.33203125" style="2" customWidth="1"/>
    <col min="4106" max="4106" width="0.33203125" style="2" customWidth="1"/>
    <col min="4107" max="4111" width="9.33203125" style="2" customWidth="1"/>
    <col min="4112" max="4112" width="10.88671875" style="2" customWidth="1"/>
    <col min="4113" max="4352" width="11.5546875" style="2"/>
    <col min="4353" max="4353" width="3.44140625" style="2" customWidth="1"/>
    <col min="4354" max="4361" width="9.33203125" style="2" customWidth="1"/>
    <col min="4362" max="4362" width="0.33203125" style="2" customWidth="1"/>
    <col min="4363" max="4367" width="9.33203125" style="2" customWidth="1"/>
    <col min="4368" max="4368" width="10.88671875" style="2" customWidth="1"/>
    <col min="4369" max="4608" width="11.5546875" style="2"/>
    <col min="4609" max="4609" width="3.44140625" style="2" customWidth="1"/>
    <col min="4610" max="4617" width="9.33203125" style="2" customWidth="1"/>
    <col min="4618" max="4618" width="0.33203125" style="2" customWidth="1"/>
    <col min="4619" max="4623" width="9.33203125" style="2" customWidth="1"/>
    <col min="4624" max="4624" width="10.88671875" style="2" customWidth="1"/>
    <col min="4625" max="4864" width="11.5546875" style="2"/>
    <col min="4865" max="4865" width="3.44140625" style="2" customWidth="1"/>
    <col min="4866" max="4873" width="9.33203125" style="2" customWidth="1"/>
    <col min="4874" max="4874" width="0.33203125" style="2" customWidth="1"/>
    <col min="4875" max="4879" width="9.33203125" style="2" customWidth="1"/>
    <col min="4880" max="4880" width="10.88671875" style="2" customWidth="1"/>
    <col min="4881" max="5120" width="11.5546875" style="2"/>
    <col min="5121" max="5121" width="3.44140625" style="2" customWidth="1"/>
    <col min="5122" max="5129" width="9.33203125" style="2" customWidth="1"/>
    <col min="5130" max="5130" width="0.33203125" style="2" customWidth="1"/>
    <col min="5131" max="5135" width="9.33203125" style="2" customWidth="1"/>
    <col min="5136" max="5136" width="10.88671875" style="2" customWidth="1"/>
    <col min="5137" max="5376" width="11.5546875" style="2"/>
    <col min="5377" max="5377" width="3.44140625" style="2" customWidth="1"/>
    <col min="5378" max="5385" width="9.33203125" style="2" customWidth="1"/>
    <col min="5386" max="5386" width="0.33203125" style="2" customWidth="1"/>
    <col min="5387" max="5391" width="9.33203125" style="2" customWidth="1"/>
    <col min="5392" max="5392" width="10.88671875" style="2" customWidth="1"/>
    <col min="5393" max="5632" width="11.5546875" style="2"/>
    <col min="5633" max="5633" width="3.44140625" style="2" customWidth="1"/>
    <col min="5634" max="5641" width="9.33203125" style="2" customWidth="1"/>
    <col min="5642" max="5642" width="0.33203125" style="2" customWidth="1"/>
    <col min="5643" max="5647" width="9.33203125" style="2" customWidth="1"/>
    <col min="5648" max="5648" width="10.88671875" style="2" customWidth="1"/>
    <col min="5649" max="5888" width="11.5546875" style="2"/>
    <col min="5889" max="5889" width="3.44140625" style="2" customWidth="1"/>
    <col min="5890" max="5897" width="9.33203125" style="2" customWidth="1"/>
    <col min="5898" max="5898" width="0.33203125" style="2" customWidth="1"/>
    <col min="5899" max="5903" width="9.33203125" style="2" customWidth="1"/>
    <col min="5904" max="5904" width="10.88671875" style="2" customWidth="1"/>
    <col min="5905" max="6144" width="11.5546875" style="2"/>
    <col min="6145" max="6145" width="3.44140625" style="2" customWidth="1"/>
    <col min="6146" max="6153" width="9.33203125" style="2" customWidth="1"/>
    <col min="6154" max="6154" width="0.33203125" style="2" customWidth="1"/>
    <col min="6155" max="6159" width="9.33203125" style="2" customWidth="1"/>
    <col min="6160" max="6160" width="10.88671875" style="2" customWidth="1"/>
    <col min="6161" max="6400" width="11.5546875" style="2"/>
    <col min="6401" max="6401" width="3.44140625" style="2" customWidth="1"/>
    <col min="6402" max="6409" width="9.33203125" style="2" customWidth="1"/>
    <col min="6410" max="6410" width="0.33203125" style="2" customWidth="1"/>
    <col min="6411" max="6415" width="9.33203125" style="2" customWidth="1"/>
    <col min="6416" max="6416" width="10.88671875" style="2" customWidth="1"/>
    <col min="6417" max="6656" width="11.5546875" style="2"/>
    <col min="6657" max="6657" width="3.44140625" style="2" customWidth="1"/>
    <col min="6658" max="6665" width="9.33203125" style="2" customWidth="1"/>
    <col min="6666" max="6666" width="0.33203125" style="2" customWidth="1"/>
    <col min="6667" max="6671" width="9.33203125" style="2" customWidth="1"/>
    <col min="6672" max="6672" width="10.88671875" style="2" customWidth="1"/>
    <col min="6673" max="6912" width="11.5546875" style="2"/>
    <col min="6913" max="6913" width="3.44140625" style="2" customWidth="1"/>
    <col min="6914" max="6921" width="9.33203125" style="2" customWidth="1"/>
    <col min="6922" max="6922" width="0.33203125" style="2" customWidth="1"/>
    <col min="6923" max="6927" width="9.33203125" style="2" customWidth="1"/>
    <col min="6928" max="6928" width="10.88671875" style="2" customWidth="1"/>
    <col min="6929" max="7168" width="11.5546875" style="2"/>
    <col min="7169" max="7169" width="3.44140625" style="2" customWidth="1"/>
    <col min="7170" max="7177" width="9.33203125" style="2" customWidth="1"/>
    <col min="7178" max="7178" width="0.33203125" style="2" customWidth="1"/>
    <col min="7179" max="7183" width="9.33203125" style="2" customWidth="1"/>
    <col min="7184" max="7184" width="10.88671875" style="2" customWidth="1"/>
    <col min="7185" max="7424" width="11.5546875" style="2"/>
    <col min="7425" max="7425" width="3.44140625" style="2" customWidth="1"/>
    <col min="7426" max="7433" width="9.33203125" style="2" customWidth="1"/>
    <col min="7434" max="7434" width="0.33203125" style="2" customWidth="1"/>
    <col min="7435" max="7439" width="9.33203125" style="2" customWidth="1"/>
    <col min="7440" max="7440" width="10.88671875" style="2" customWidth="1"/>
    <col min="7441" max="7680" width="11.5546875" style="2"/>
    <col min="7681" max="7681" width="3.44140625" style="2" customWidth="1"/>
    <col min="7682" max="7689" width="9.33203125" style="2" customWidth="1"/>
    <col min="7690" max="7690" width="0.33203125" style="2" customWidth="1"/>
    <col min="7691" max="7695" width="9.33203125" style="2" customWidth="1"/>
    <col min="7696" max="7696" width="10.88671875" style="2" customWidth="1"/>
    <col min="7697" max="7936" width="11.5546875" style="2"/>
    <col min="7937" max="7937" width="3.44140625" style="2" customWidth="1"/>
    <col min="7938" max="7945" width="9.33203125" style="2" customWidth="1"/>
    <col min="7946" max="7946" width="0.33203125" style="2" customWidth="1"/>
    <col min="7947" max="7951" width="9.33203125" style="2" customWidth="1"/>
    <col min="7952" max="7952" width="10.88671875" style="2" customWidth="1"/>
    <col min="7953" max="8192" width="11.5546875" style="2"/>
    <col min="8193" max="8193" width="3.44140625" style="2" customWidth="1"/>
    <col min="8194" max="8201" width="9.33203125" style="2" customWidth="1"/>
    <col min="8202" max="8202" width="0.33203125" style="2" customWidth="1"/>
    <col min="8203" max="8207" width="9.33203125" style="2" customWidth="1"/>
    <col min="8208" max="8208" width="10.88671875" style="2" customWidth="1"/>
    <col min="8209" max="8448" width="11.5546875" style="2"/>
    <col min="8449" max="8449" width="3.44140625" style="2" customWidth="1"/>
    <col min="8450" max="8457" width="9.33203125" style="2" customWidth="1"/>
    <col min="8458" max="8458" width="0.33203125" style="2" customWidth="1"/>
    <col min="8459" max="8463" width="9.33203125" style="2" customWidth="1"/>
    <col min="8464" max="8464" width="10.88671875" style="2" customWidth="1"/>
    <col min="8465" max="8704" width="11.5546875" style="2"/>
    <col min="8705" max="8705" width="3.44140625" style="2" customWidth="1"/>
    <col min="8706" max="8713" width="9.33203125" style="2" customWidth="1"/>
    <col min="8714" max="8714" width="0.33203125" style="2" customWidth="1"/>
    <col min="8715" max="8719" width="9.33203125" style="2" customWidth="1"/>
    <col min="8720" max="8720" width="10.88671875" style="2" customWidth="1"/>
    <col min="8721" max="8960" width="11.5546875" style="2"/>
    <col min="8961" max="8961" width="3.44140625" style="2" customWidth="1"/>
    <col min="8962" max="8969" width="9.33203125" style="2" customWidth="1"/>
    <col min="8970" max="8970" width="0.33203125" style="2" customWidth="1"/>
    <col min="8971" max="8975" width="9.33203125" style="2" customWidth="1"/>
    <col min="8976" max="8976" width="10.88671875" style="2" customWidth="1"/>
    <col min="8977" max="9216" width="11.5546875" style="2"/>
    <col min="9217" max="9217" width="3.44140625" style="2" customWidth="1"/>
    <col min="9218" max="9225" width="9.33203125" style="2" customWidth="1"/>
    <col min="9226" max="9226" width="0.33203125" style="2" customWidth="1"/>
    <col min="9227" max="9231" width="9.33203125" style="2" customWidth="1"/>
    <col min="9232" max="9232" width="10.88671875" style="2" customWidth="1"/>
    <col min="9233" max="9472" width="11.5546875" style="2"/>
    <col min="9473" max="9473" width="3.44140625" style="2" customWidth="1"/>
    <col min="9474" max="9481" width="9.33203125" style="2" customWidth="1"/>
    <col min="9482" max="9482" width="0.33203125" style="2" customWidth="1"/>
    <col min="9483" max="9487" width="9.33203125" style="2" customWidth="1"/>
    <col min="9488" max="9488" width="10.88671875" style="2" customWidth="1"/>
    <col min="9489" max="9728" width="11.5546875" style="2"/>
    <col min="9729" max="9729" width="3.44140625" style="2" customWidth="1"/>
    <col min="9730" max="9737" width="9.33203125" style="2" customWidth="1"/>
    <col min="9738" max="9738" width="0.33203125" style="2" customWidth="1"/>
    <col min="9739" max="9743" width="9.33203125" style="2" customWidth="1"/>
    <col min="9744" max="9744" width="10.88671875" style="2" customWidth="1"/>
    <col min="9745" max="9984" width="11.5546875" style="2"/>
    <col min="9985" max="9985" width="3.44140625" style="2" customWidth="1"/>
    <col min="9986" max="9993" width="9.33203125" style="2" customWidth="1"/>
    <col min="9994" max="9994" width="0.33203125" style="2" customWidth="1"/>
    <col min="9995" max="9999" width="9.33203125" style="2" customWidth="1"/>
    <col min="10000" max="10000" width="10.88671875" style="2" customWidth="1"/>
    <col min="10001" max="10240" width="11.5546875" style="2"/>
    <col min="10241" max="10241" width="3.44140625" style="2" customWidth="1"/>
    <col min="10242" max="10249" width="9.33203125" style="2" customWidth="1"/>
    <col min="10250" max="10250" width="0.33203125" style="2" customWidth="1"/>
    <col min="10251" max="10255" width="9.33203125" style="2" customWidth="1"/>
    <col min="10256" max="10256" width="10.88671875" style="2" customWidth="1"/>
    <col min="10257" max="10496" width="11.5546875" style="2"/>
    <col min="10497" max="10497" width="3.44140625" style="2" customWidth="1"/>
    <col min="10498" max="10505" width="9.33203125" style="2" customWidth="1"/>
    <col min="10506" max="10506" width="0.33203125" style="2" customWidth="1"/>
    <col min="10507" max="10511" width="9.33203125" style="2" customWidth="1"/>
    <col min="10512" max="10512" width="10.88671875" style="2" customWidth="1"/>
    <col min="10513" max="10752" width="11.5546875" style="2"/>
    <col min="10753" max="10753" width="3.44140625" style="2" customWidth="1"/>
    <col min="10754" max="10761" width="9.33203125" style="2" customWidth="1"/>
    <col min="10762" max="10762" width="0.33203125" style="2" customWidth="1"/>
    <col min="10763" max="10767" width="9.33203125" style="2" customWidth="1"/>
    <col min="10768" max="10768" width="10.88671875" style="2" customWidth="1"/>
    <col min="10769" max="11008" width="11.5546875" style="2"/>
    <col min="11009" max="11009" width="3.44140625" style="2" customWidth="1"/>
    <col min="11010" max="11017" width="9.33203125" style="2" customWidth="1"/>
    <col min="11018" max="11018" width="0.33203125" style="2" customWidth="1"/>
    <col min="11019" max="11023" width="9.33203125" style="2" customWidth="1"/>
    <col min="11024" max="11024" width="10.88671875" style="2" customWidth="1"/>
    <col min="11025" max="11264" width="11.5546875" style="2"/>
    <col min="11265" max="11265" width="3.44140625" style="2" customWidth="1"/>
    <col min="11266" max="11273" width="9.33203125" style="2" customWidth="1"/>
    <col min="11274" max="11274" width="0.33203125" style="2" customWidth="1"/>
    <col min="11275" max="11279" width="9.33203125" style="2" customWidth="1"/>
    <col min="11280" max="11280" width="10.88671875" style="2" customWidth="1"/>
    <col min="11281" max="11520" width="11.5546875" style="2"/>
    <col min="11521" max="11521" width="3.44140625" style="2" customWidth="1"/>
    <col min="11522" max="11529" width="9.33203125" style="2" customWidth="1"/>
    <col min="11530" max="11530" width="0.33203125" style="2" customWidth="1"/>
    <col min="11531" max="11535" width="9.33203125" style="2" customWidth="1"/>
    <col min="11536" max="11536" width="10.88671875" style="2" customWidth="1"/>
    <col min="11537" max="11776" width="11.5546875" style="2"/>
    <col min="11777" max="11777" width="3.44140625" style="2" customWidth="1"/>
    <col min="11778" max="11785" width="9.33203125" style="2" customWidth="1"/>
    <col min="11786" max="11786" width="0.33203125" style="2" customWidth="1"/>
    <col min="11787" max="11791" width="9.33203125" style="2" customWidth="1"/>
    <col min="11792" max="11792" width="10.88671875" style="2" customWidth="1"/>
    <col min="11793" max="12032" width="11.5546875" style="2"/>
    <col min="12033" max="12033" width="3.44140625" style="2" customWidth="1"/>
    <col min="12034" max="12041" width="9.33203125" style="2" customWidth="1"/>
    <col min="12042" max="12042" width="0.33203125" style="2" customWidth="1"/>
    <col min="12043" max="12047" width="9.33203125" style="2" customWidth="1"/>
    <col min="12048" max="12048" width="10.88671875" style="2" customWidth="1"/>
    <col min="12049" max="12288" width="11.5546875" style="2"/>
    <col min="12289" max="12289" width="3.44140625" style="2" customWidth="1"/>
    <col min="12290" max="12297" width="9.33203125" style="2" customWidth="1"/>
    <col min="12298" max="12298" width="0.33203125" style="2" customWidth="1"/>
    <col min="12299" max="12303" width="9.33203125" style="2" customWidth="1"/>
    <col min="12304" max="12304" width="10.88671875" style="2" customWidth="1"/>
    <col min="12305" max="12544" width="11.5546875" style="2"/>
    <col min="12545" max="12545" width="3.44140625" style="2" customWidth="1"/>
    <col min="12546" max="12553" width="9.33203125" style="2" customWidth="1"/>
    <col min="12554" max="12554" width="0.33203125" style="2" customWidth="1"/>
    <col min="12555" max="12559" width="9.33203125" style="2" customWidth="1"/>
    <col min="12560" max="12560" width="10.88671875" style="2" customWidth="1"/>
    <col min="12561" max="12800" width="11.5546875" style="2"/>
    <col min="12801" max="12801" width="3.44140625" style="2" customWidth="1"/>
    <col min="12802" max="12809" width="9.33203125" style="2" customWidth="1"/>
    <col min="12810" max="12810" width="0.33203125" style="2" customWidth="1"/>
    <col min="12811" max="12815" width="9.33203125" style="2" customWidth="1"/>
    <col min="12816" max="12816" width="10.88671875" style="2" customWidth="1"/>
    <col min="12817" max="13056" width="11.5546875" style="2"/>
    <col min="13057" max="13057" width="3.44140625" style="2" customWidth="1"/>
    <col min="13058" max="13065" width="9.33203125" style="2" customWidth="1"/>
    <col min="13066" max="13066" width="0.33203125" style="2" customWidth="1"/>
    <col min="13067" max="13071" width="9.33203125" style="2" customWidth="1"/>
    <col min="13072" max="13072" width="10.88671875" style="2" customWidth="1"/>
    <col min="13073" max="13312" width="11.5546875" style="2"/>
    <col min="13313" max="13313" width="3.44140625" style="2" customWidth="1"/>
    <col min="13314" max="13321" width="9.33203125" style="2" customWidth="1"/>
    <col min="13322" max="13322" width="0.33203125" style="2" customWidth="1"/>
    <col min="13323" max="13327" width="9.33203125" style="2" customWidth="1"/>
    <col min="13328" max="13328" width="10.88671875" style="2" customWidth="1"/>
    <col min="13329" max="13568" width="11.5546875" style="2"/>
    <col min="13569" max="13569" width="3.44140625" style="2" customWidth="1"/>
    <col min="13570" max="13577" width="9.33203125" style="2" customWidth="1"/>
    <col min="13578" max="13578" width="0.33203125" style="2" customWidth="1"/>
    <col min="13579" max="13583" width="9.33203125" style="2" customWidth="1"/>
    <col min="13584" max="13584" width="10.88671875" style="2" customWidth="1"/>
    <col min="13585" max="13824" width="11.5546875" style="2"/>
    <col min="13825" max="13825" width="3.44140625" style="2" customWidth="1"/>
    <col min="13826" max="13833" width="9.33203125" style="2" customWidth="1"/>
    <col min="13834" max="13834" width="0.33203125" style="2" customWidth="1"/>
    <col min="13835" max="13839" width="9.33203125" style="2" customWidth="1"/>
    <col min="13840" max="13840" width="10.88671875" style="2" customWidth="1"/>
    <col min="13841" max="14080" width="11.5546875" style="2"/>
    <col min="14081" max="14081" width="3.44140625" style="2" customWidth="1"/>
    <col min="14082" max="14089" width="9.33203125" style="2" customWidth="1"/>
    <col min="14090" max="14090" width="0.33203125" style="2" customWidth="1"/>
    <col min="14091" max="14095" width="9.33203125" style="2" customWidth="1"/>
    <col min="14096" max="14096" width="10.88671875" style="2" customWidth="1"/>
    <col min="14097" max="14336" width="11.5546875" style="2"/>
    <col min="14337" max="14337" width="3.44140625" style="2" customWidth="1"/>
    <col min="14338" max="14345" width="9.33203125" style="2" customWidth="1"/>
    <col min="14346" max="14346" width="0.33203125" style="2" customWidth="1"/>
    <col min="14347" max="14351" width="9.33203125" style="2" customWidth="1"/>
    <col min="14352" max="14352" width="10.88671875" style="2" customWidth="1"/>
    <col min="14353" max="14592" width="11.5546875" style="2"/>
    <col min="14593" max="14593" width="3.44140625" style="2" customWidth="1"/>
    <col min="14594" max="14601" width="9.33203125" style="2" customWidth="1"/>
    <col min="14602" max="14602" width="0.33203125" style="2" customWidth="1"/>
    <col min="14603" max="14607" width="9.33203125" style="2" customWidth="1"/>
    <col min="14608" max="14608" width="10.88671875" style="2" customWidth="1"/>
    <col min="14609" max="14848" width="11.5546875" style="2"/>
    <col min="14849" max="14849" width="3.44140625" style="2" customWidth="1"/>
    <col min="14850" max="14857" width="9.33203125" style="2" customWidth="1"/>
    <col min="14858" max="14858" width="0.33203125" style="2" customWidth="1"/>
    <col min="14859" max="14863" width="9.33203125" style="2" customWidth="1"/>
    <col min="14864" max="14864" width="10.88671875" style="2" customWidth="1"/>
    <col min="14865" max="15104" width="11.5546875" style="2"/>
    <col min="15105" max="15105" width="3.44140625" style="2" customWidth="1"/>
    <col min="15106" max="15113" width="9.33203125" style="2" customWidth="1"/>
    <col min="15114" max="15114" width="0.33203125" style="2" customWidth="1"/>
    <col min="15115" max="15119" width="9.33203125" style="2" customWidth="1"/>
    <col min="15120" max="15120" width="10.88671875" style="2" customWidth="1"/>
    <col min="15121" max="15360" width="11.5546875" style="2"/>
    <col min="15361" max="15361" width="3.44140625" style="2" customWidth="1"/>
    <col min="15362" max="15369" width="9.33203125" style="2" customWidth="1"/>
    <col min="15370" max="15370" width="0.33203125" style="2" customWidth="1"/>
    <col min="15371" max="15375" width="9.33203125" style="2" customWidth="1"/>
    <col min="15376" max="15376" width="10.88671875" style="2" customWidth="1"/>
    <col min="15377" max="15616" width="11.5546875" style="2"/>
    <col min="15617" max="15617" width="3.44140625" style="2" customWidth="1"/>
    <col min="15618" max="15625" width="9.33203125" style="2" customWidth="1"/>
    <col min="15626" max="15626" width="0.33203125" style="2" customWidth="1"/>
    <col min="15627" max="15631" width="9.33203125" style="2" customWidth="1"/>
    <col min="15632" max="15632" width="10.88671875" style="2" customWidth="1"/>
    <col min="15633" max="15872" width="11.5546875" style="2"/>
    <col min="15873" max="15873" width="3.44140625" style="2" customWidth="1"/>
    <col min="15874" max="15881" width="9.33203125" style="2" customWidth="1"/>
    <col min="15882" max="15882" width="0.33203125" style="2" customWidth="1"/>
    <col min="15883" max="15887" width="9.33203125" style="2" customWidth="1"/>
    <col min="15888" max="15888" width="10.88671875" style="2" customWidth="1"/>
    <col min="15889" max="16128" width="11.5546875" style="2"/>
    <col min="16129" max="16129" width="3.44140625" style="2" customWidth="1"/>
    <col min="16130" max="16137" width="9.33203125" style="2" customWidth="1"/>
    <col min="16138" max="16138" width="0.33203125" style="2" customWidth="1"/>
    <col min="16139" max="16143" width="9.33203125" style="2" customWidth="1"/>
    <col min="16144" max="16144" width="10.88671875" style="2" customWidth="1"/>
    <col min="16145" max="16384" width="11.5546875" style="2"/>
  </cols>
  <sheetData>
    <row r="3" spans="2:8" ht="25.8">
      <c r="B3" s="1" t="s">
        <v>0</v>
      </c>
      <c r="E3" s="3"/>
      <c r="F3" s="3"/>
      <c r="G3" s="3"/>
      <c r="H3" s="3"/>
    </row>
    <row r="4" spans="2:8" ht="23.4">
      <c r="E4" s="1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30F6D-910D-44BB-B2AC-EE72B8E93526}">
  <dimension ref="A1:D118"/>
  <sheetViews>
    <sheetView view="pageBreakPreview" zoomScaleNormal="100" zoomScaleSheetLayoutView="100" workbookViewId="0">
      <selection activeCell="C97" sqref="C97"/>
    </sheetView>
  </sheetViews>
  <sheetFormatPr baseColWidth="10" defaultColWidth="11.44140625" defaultRowHeight="13.2"/>
  <cols>
    <col min="1" max="1" width="2.44140625" style="8" customWidth="1"/>
    <col min="2" max="2" width="2" style="8" customWidth="1"/>
    <col min="3" max="3" width="87.44140625" style="8" customWidth="1"/>
    <col min="4" max="4" width="7.5546875" style="7" customWidth="1"/>
    <col min="5" max="256" width="11.44140625" style="8"/>
    <col min="257" max="257" width="2.44140625" style="8" customWidth="1"/>
    <col min="258" max="258" width="2" style="8" customWidth="1"/>
    <col min="259" max="259" width="87.44140625" style="8" customWidth="1"/>
    <col min="260" max="260" width="7.5546875" style="8" customWidth="1"/>
    <col min="261" max="512" width="11.44140625" style="8"/>
    <col min="513" max="513" width="2.44140625" style="8" customWidth="1"/>
    <col min="514" max="514" width="2" style="8" customWidth="1"/>
    <col min="515" max="515" width="87.44140625" style="8" customWidth="1"/>
    <col min="516" max="516" width="7.5546875" style="8" customWidth="1"/>
    <col min="517" max="768" width="11.44140625" style="8"/>
    <col min="769" max="769" width="2.44140625" style="8" customWidth="1"/>
    <col min="770" max="770" width="2" style="8" customWidth="1"/>
    <col min="771" max="771" width="87.44140625" style="8" customWidth="1"/>
    <col min="772" max="772" width="7.5546875" style="8" customWidth="1"/>
    <col min="773" max="1024" width="11.44140625" style="8"/>
    <col min="1025" max="1025" width="2.44140625" style="8" customWidth="1"/>
    <col min="1026" max="1026" width="2" style="8" customWidth="1"/>
    <col min="1027" max="1027" width="87.44140625" style="8" customWidth="1"/>
    <col min="1028" max="1028" width="7.5546875" style="8" customWidth="1"/>
    <col min="1029" max="1280" width="11.44140625" style="8"/>
    <col min="1281" max="1281" width="2.44140625" style="8" customWidth="1"/>
    <col min="1282" max="1282" width="2" style="8" customWidth="1"/>
    <col min="1283" max="1283" width="87.44140625" style="8" customWidth="1"/>
    <col min="1284" max="1284" width="7.5546875" style="8" customWidth="1"/>
    <col min="1285" max="1536" width="11.44140625" style="8"/>
    <col min="1537" max="1537" width="2.44140625" style="8" customWidth="1"/>
    <col min="1538" max="1538" width="2" style="8" customWidth="1"/>
    <col min="1539" max="1539" width="87.44140625" style="8" customWidth="1"/>
    <col min="1540" max="1540" width="7.5546875" style="8" customWidth="1"/>
    <col min="1541" max="1792" width="11.44140625" style="8"/>
    <col min="1793" max="1793" width="2.44140625" style="8" customWidth="1"/>
    <col min="1794" max="1794" width="2" style="8" customWidth="1"/>
    <col min="1795" max="1795" width="87.44140625" style="8" customWidth="1"/>
    <col min="1796" max="1796" width="7.5546875" style="8" customWidth="1"/>
    <col min="1797" max="2048" width="11.44140625" style="8"/>
    <col min="2049" max="2049" width="2.44140625" style="8" customWidth="1"/>
    <col min="2050" max="2050" width="2" style="8" customWidth="1"/>
    <col min="2051" max="2051" width="87.44140625" style="8" customWidth="1"/>
    <col min="2052" max="2052" width="7.5546875" style="8" customWidth="1"/>
    <col min="2053" max="2304" width="11.44140625" style="8"/>
    <col min="2305" max="2305" width="2.44140625" style="8" customWidth="1"/>
    <col min="2306" max="2306" width="2" style="8" customWidth="1"/>
    <col min="2307" max="2307" width="87.44140625" style="8" customWidth="1"/>
    <col min="2308" max="2308" width="7.5546875" style="8" customWidth="1"/>
    <col min="2309" max="2560" width="11.44140625" style="8"/>
    <col min="2561" max="2561" width="2.44140625" style="8" customWidth="1"/>
    <col min="2562" max="2562" width="2" style="8" customWidth="1"/>
    <col min="2563" max="2563" width="87.44140625" style="8" customWidth="1"/>
    <col min="2564" max="2564" width="7.5546875" style="8" customWidth="1"/>
    <col min="2565" max="2816" width="11.44140625" style="8"/>
    <col min="2817" max="2817" width="2.44140625" style="8" customWidth="1"/>
    <col min="2818" max="2818" width="2" style="8" customWidth="1"/>
    <col min="2819" max="2819" width="87.44140625" style="8" customWidth="1"/>
    <col min="2820" max="2820" width="7.5546875" style="8" customWidth="1"/>
    <col min="2821" max="3072" width="11.44140625" style="8"/>
    <col min="3073" max="3073" width="2.44140625" style="8" customWidth="1"/>
    <col min="3074" max="3074" width="2" style="8" customWidth="1"/>
    <col min="3075" max="3075" width="87.44140625" style="8" customWidth="1"/>
    <col min="3076" max="3076" width="7.5546875" style="8" customWidth="1"/>
    <col min="3077" max="3328" width="11.44140625" style="8"/>
    <col min="3329" max="3329" width="2.44140625" style="8" customWidth="1"/>
    <col min="3330" max="3330" width="2" style="8" customWidth="1"/>
    <col min="3331" max="3331" width="87.44140625" style="8" customWidth="1"/>
    <col min="3332" max="3332" width="7.5546875" style="8" customWidth="1"/>
    <col min="3333" max="3584" width="11.44140625" style="8"/>
    <col min="3585" max="3585" width="2.44140625" style="8" customWidth="1"/>
    <col min="3586" max="3586" width="2" style="8" customWidth="1"/>
    <col min="3587" max="3587" width="87.44140625" style="8" customWidth="1"/>
    <col min="3588" max="3588" width="7.5546875" style="8" customWidth="1"/>
    <col min="3589" max="3840" width="11.44140625" style="8"/>
    <col min="3841" max="3841" width="2.44140625" style="8" customWidth="1"/>
    <col min="3842" max="3842" width="2" style="8" customWidth="1"/>
    <col min="3843" max="3843" width="87.44140625" style="8" customWidth="1"/>
    <col min="3844" max="3844" width="7.5546875" style="8" customWidth="1"/>
    <col min="3845" max="4096" width="11.44140625" style="8"/>
    <col min="4097" max="4097" width="2.44140625" style="8" customWidth="1"/>
    <col min="4098" max="4098" width="2" style="8" customWidth="1"/>
    <col min="4099" max="4099" width="87.44140625" style="8" customWidth="1"/>
    <col min="4100" max="4100" width="7.5546875" style="8" customWidth="1"/>
    <col min="4101" max="4352" width="11.44140625" style="8"/>
    <col min="4353" max="4353" width="2.44140625" style="8" customWidth="1"/>
    <col min="4354" max="4354" width="2" style="8" customWidth="1"/>
    <col min="4355" max="4355" width="87.44140625" style="8" customWidth="1"/>
    <col min="4356" max="4356" width="7.5546875" style="8" customWidth="1"/>
    <col min="4357" max="4608" width="11.44140625" style="8"/>
    <col min="4609" max="4609" width="2.44140625" style="8" customWidth="1"/>
    <col min="4610" max="4610" width="2" style="8" customWidth="1"/>
    <col min="4611" max="4611" width="87.44140625" style="8" customWidth="1"/>
    <col min="4612" max="4612" width="7.5546875" style="8" customWidth="1"/>
    <col min="4613" max="4864" width="11.44140625" style="8"/>
    <col min="4865" max="4865" width="2.44140625" style="8" customWidth="1"/>
    <col min="4866" max="4866" width="2" style="8" customWidth="1"/>
    <col min="4867" max="4867" width="87.44140625" style="8" customWidth="1"/>
    <col min="4868" max="4868" width="7.5546875" style="8" customWidth="1"/>
    <col min="4869" max="5120" width="11.44140625" style="8"/>
    <col min="5121" max="5121" width="2.44140625" style="8" customWidth="1"/>
    <col min="5122" max="5122" width="2" style="8" customWidth="1"/>
    <col min="5123" max="5123" width="87.44140625" style="8" customWidth="1"/>
    <col min="5124" max="5124" width="7.5546875" style="8" customWidth="1"/>
    <col min="5125" max="5376" width="11.44140625" style="8"/>
    <col min="5377" max="5377" width="2.44140625" style="8" customWidth="1"/>
    <col min="5378" max="5378" width="2" style="8" customWidth="1"/>
    <col min="5379" max="5379" width="87.44140625" style="8" customWidth="1"/>
    <col min="5380" max="5380" width="7.5546875" style="8" customWidth="1"/>
    <col min="5381" max="5632" width="11.44140625" style="8"/>
    <col min="5633" max="5633" width="2.44140625" style="8" customWidth="1"/>
    <col min="5634" max="5634" width="2" style="8" customWidth="1"/>
    <col min="5635" max="5635" width="87.44140625" style="8" customWidth="1"/>
    <col min="5636" max="5636" width="7.5546875" style="8" customWidth="1"/>
    <col min="5637" max="5888" width="11.44140625" style="8"/>
    <col min="5889" max="5889" width="2.44140625" style="8" customWidth="1"/>
    <col min="5890" max="5890" width="2" style="8" customWidth="1"/>
    <col min="5891" max="5891" width="87.44140625" style="8" customWidth="1"/>
    <col min="5892" max="5892" width="7.5546875" style="8" customWidth="1"/>
    <col min="5893" max="6144" width="11.44140625" style="8"/>
    <col min="6145" max="6145" width="2.44140625" style="8" customWidth="1"/>
    <col min="6146" max="6146" width="2" style="8" customWidth="1"/>
    <col min="6147" max="6147" width="87.44140625" style="8" customWidth="1"/>
    <col min="6148" max="6148" width="7.5546875" style="8" customWidth="1"/>
    <col min="6149" max="6400" width="11.44140625" style="8"/>
    <col min="6401" max="6401" width="2.44140625" style="8" customWidth="1"/>
    <col min="6402" max="6402" width="2" style="8" customWidth="1"/>
    <col min="6403" max="6403" width="87.44140625" style="8" customWidth="1"/>
    <col min="6404" max="6404" width="7.5546875" style="8" customWidth="1"/>
    <col min="6405" max="6656" width="11.44140625" style="8"/>
    <col min="6657" max="6657" width="2.44140625" style="8" customWidth="1"/>
    <col min="6658" max="6658" width="2" style="8" customWidth="1"/>
    <col min="6659" max="6659" width="87.44140625" style="8" customWidth="1"/>
    <col min="6660" max="6660" width="7.5546875" style="8" customWidth="1"/>
    <col min="6661" max="6912" width="11.44140625" style="8"/>
    <col min="6913" max="6913" width="2.44140625" style="8" customWidth="1"/>
    <col min="6914" max="6914" width="2" style="8" customWidth="1"/>
    <col min="6915" max="6915" width="87.44140625" style="8" customWidth="1"/>
    <col min="6916" max="6916" width="7.5546875" style="8" customWidth="1"/>
    <col min="6917" max="7168" width="11.44140625" style="8"/>
    <col min="7169" max="7169" width="2.44140625" style="8" customWidth="1"/>
    <col min="7170" max="7170" width="2" style="8" customWidth="1"/>
    <col min="7171" max="7171" width="87.44140625" style="8" customWidth="1"/>
    <col min="7172" max="7172" width="7.5546875" style="8" customWidth="1"/>
    <col min="7173" max="7424" width="11.44140625" style="8"/>
    <col min="7425" max="7425" width="2.44140625" style="8" customWidth="1"/>
    <col min="7426" max="7426" width="2" style="8" customWidth="1"/>
    <col min="7427" max="7427" width="87.44140625" style="8" customWidth="1"/>
    <col min="7428" max="7428" width="7.5546875" style="8" customWidth="1"/>
    <col min="7429" max="7680" width="11.44140625" style="8"/>
    <col min="7681" max="7681" width="2.44140625" style="8" customWidth="1"/>
    <col min="7682" max="7682" width="2" style="8" customWidth="1"/>
    <col min="7683" max="7683" width="87.44140625" style="8" customWidth="1"/>
    <col min="7684" max="7684" width="7.5546875" style="8" customWidth="1"/>
    <col min="7685" max="7936" width="11.44140625" style="8"/>
    <col min="7937" max="7937" width="2.44140625" style="8" customWidth="1"/>
    <col min="7938" max="7938" width="2" style="8" customWidth="1"/>
    <col min="7939" max="7939" width="87.44140625" style="8" customWidth="1"/>
    <col min="7940" max="7940" width="7.5546875" style="8" customWidth="1"/>
    <col min="7941" max="8192" width="11.44140625" style="8"/>
    <col min="8193" max="8193" width="2.44140625" style="8" customWidth="1"/>
    <col min="8194" max="8194" width="2" style="8" customWidth="1"/>
    <col min="8195" max="8195" width="87.44140625" style="8" customWidth="1"/>
    <col min="8196" max="8196" width="7.5546875" style="8" customWidth="1"/>
    <col min="8197" max="8448" width="11.44140625" style="8"/>
    <col min="8449" max="8449" width="2.44140625" style="8" customWidth="1"/>
    <col min="8450" max="8450" width="2" style="8" customWidth="1"/>
    <col min="8451" max="8451" width="87.44140625" style="8" customWidth="1"/>
    <col min="8452" max="8452" width="7.5546875" style="8" customWidth="1"/>
    <col min="8453" max="8704" width="11.44140625" style="8"/>
    <col min="8705" max="8705" width="2.44140625" style="8" customWidth="1"/>
    <col min="8706" max="8706" width="2" style="8" customWidth="1"/>
    <col min="8707" max="8707" width="87.44140625" style="8" customWidth="1"/>
    <col min="8708" max="8708" width="7.5546875" style="8" customWidth="1"/>
    <col min="8709" max="8960" width="11.44140625" style="8"/>
    <col min="8961" max="8961" width="2.44140625" style="8" customWidth="1"/>
    <col min="8962" max="8962" width="2" style="8" customWidth="1"/>
    <col min="8963" max="8963" width="87.44140625" style="8" customWidth="1"/>
    <col min="8964" max="8964" width="7.5546875" style="8" customWidth="1"/>
    <col min="8965" max="9216" width="11.44140625" style="8"/>
    <col min="9217" max="9217" width="2.44140625" style="8" customWidth="1"/>
    <col min="9218" max="9218" width="2" style="8" customWidth="1"/>
    <col min="9219" max="9219" width="87.44140625" style="8" customWidth="1"/>
    <col min="9220" max="9220" width="7.5546875" style="8" customWidth="1"/>
    <col min="9221" max="9472" width="11.44140625" style="8"/>
    <col min="9473" max="9473" width="2.44140625" style="8" customWidth="1"/>
    <col min="9474" max="9474" width="2" style="8" customWidth="1"/>
    <col min="9475" max="9475" width="87.44140625" style="8" customWidth="1"/>
    <col min="9476" max="9476" width="7.5546875" style="8" customWidth="1"/>
    <col min="9477" max="9728" width="11.44140625" style="8"/>
    <col min="9729" max="9729" width="2.44140625" style="8" customWidth="1"/>
    <col min="9730" max="9730" width="2" style="8" customWidth="1"/>
    <col min="9731" max="9731" width="87.44140625" style="8" customWidth="1"/>
    <col min="9732" max="9732" width="7.5546875" style="8" customWidth="1"/>
    <col min="9733" max="9984" width="11.44140625" style="8"/>
    <col min="9985" max="9985" width="2.44140625" style="8" customWidth="1"/>
    <col min="9986" max="9986" width="2" style="8" customWidth="1"/>
    <col min="9987" max="9987" width="87.44140625" style="8" customWidth="1"/>
    <col min="9988" max="9988" width="7.5546875" style="8" customWidth="1"/>
    <col min="9989" max="10240" width="11.44140625" style="8"/>
    <col min="10241" max="10241" width="2.44140625" style="8" customWidth="1"/>
    <col min="10242" max="10242" width="2" style="8" customWidth="1"/>
    <col min="10243" max="10243" width="87.44140625" style="8" customWidth="1"/>
    <col min="10244" max="10244" width="7.5546875" style="8" customWidth="1"/>
    <col min="10245" max="10496" width="11.44140625" style="8"/>
    <col min="10497" max="10497" width="2.44140625" style="8" customWidth="1"/>
    <col min="10498" max="10498" width="2" style="8" customWidth="1"/>
    <col min="10499" max="10499" width="87.44140625" style="8" customWidth="1"/>
    <col min="10500" max="10500" width="7.5546875" style="8" customWidth="1"/>
    <col min="10501" max="10752" width="11.44140625" style="8"/>
    <col min="10753" max="10753" width="2.44140625" style="8" customWidth="1"/>
    <col min="10754" max="10754" width="2" style="8" customWidth="1"/>
    <col min="10755" max="10755" width="87.44140625" style="8" customWidth="1"/>
    <col min="10756" max="10756" width="7.5546875" style="8" customWidth="1"/>
    <col min="10757" max="11008" width="11.44140625" style="8"/>
    <col min="11009" max="11009" width="2.44140625" style="8" customWidth="1"/>
    <col min="11010" max="11010" width="2" style="8" customWidth="1"/>
    <col min="11011" max="11011" width="87.44140625" style="8" customWidth="1"/>
    <col min="11012" max="11012" width="7.5546875" style="8" customWidth="1"/>
    <col min="11013" max="11264" width="11.44140625" style="8"/>
    <col min="11265" max="11265" width="2.44140625" style="8" customWidth="1"/>
    <col min="11266" max="11266" width="2" style="8" customWidth="1"/>
    <col min="11267" max="11267" width="87.44140625" style="8" customWidth="1"/>
    <col min="11268" max="11268" width="7.5546875" style="8" customWidth="1"/>
    <col min="11269" max="11520" width="11.44140625" style="8"/>
    <col min="11521" max="11521" width="2.44140625" style="8" customWidth="1"/>
    <col min="11522" max="11522" width="2" style="8" customWidth="1"/>
    <col min="11523" max="11523" width="87.44140625" style="8" customWidth="1"/>
    <col min="11524" max="11524" width="7.5546875" style="8" customWidth="1"/>
    <col min="11525" max="11776" width="11.44140625" style="8"/>
    <col min="11777" max="11777" width="2.44140625" style="8" customWidth="1"/>
    <col min="11778" max="11778" width="2" style="8" customWidth="1"/>
    <col min="11779" max="11779" width="87.44140625" style="8" customWidth="1"/>
    <col min="11780" max="11780" width="7.5546875" style="8" customWidth="1"/>
    <col min="11781" max="12032" width="11.44140625" style="8"/>
    <col min="12033" max="12033" width="2.44140625" style="8" customWidth="1"/>
    <col min="12034" max="12034" width="2" style="8" customWidth="1"/>
    <col min="12035" max="12035" width="87.44140625" style="8" customWidth="1"/>
    <col min="12036" max="12036" width="7.5546875" style="8" customWidth="1"/>
    <col min="12037" max="12288" width="11.44140625" style="8"/>
    <col min="12289" max="12289" width="2.44140625" style="8" customWidth="1"/>
    <col min="12290" max="12290" width="2" style="8" customWidth="1"/>
    <col min="12291" max="12291" width="87.44140625" style="8" customWidth="1"/>
    <col min="12292" max="12292" width="7.5546875" style="8" customWidth="1"/>
    <col min="12293" max="12544" width="11.44140625" style="8"/>
    <col min="12545" max="12545" width="2.44140625" style="8" customWidth="1"/>
    <col min="12546" max="12546" width="2" style="8" customWidth="1"/>
    <col min="12547" max="12547" width="87.44140625" style="8" customWidth="1"/>
    <col min="12548" max="12548" width="7.5546875" style="8" customWidth="1"/>
    <col min="12549" max="12800" width="11.44140625" style="8"/>
    <col min="12801" max="12801" width="2.44140625" style="8" customWidth="1"/>
    <col min="12802" max="12802" width="2" style="8" customWidth="1"/>
    <col min="12803" max="12803" width="87.44140625" style="8" customWidth="1"/>
    <col min="12804" max="12804" width="7.5546875" style="8" customWidth="1"/>
    <col min="12805" max="13056" width="11.44140625" style="8"/>
    <col min="13057" max="13057" width="2.44140625" style="8" customWidth="1"/>
    <col min="13058" max="13058" width="2" style="8" customWidth="1"/>
    <col min="13059" max="13059" width="87.44140625" style="8" customWidth="1"/>
    <col min="13060" max="13060" width="7.5546875" style="8" customWidth="1"/>
    <col min="13061" max="13312" width="11.44140625" style="8"/>
    <col min="13313" max="13313" width="2.44140625" style="8" customWidth="1"/>
    <col min="13314" max="13314" width="2" style="8" customWidth="1"/>
    <col min="13315" max="13315" width="87.44140625" style="8" customWidth="1"/>
    <col min="13316" max="13316" width="7.5546875" style="8" customWidth="1"/>
    <col min="13317" max="13568" width="11.44140625" style="8"/>
    <col min="13569" max="13569" width="2.44140625" style="8" customWidth="1"/>
    <col min="13570" max="13570" width="2" style="8" customWidth="1"/>
    <col min="13571" max="13571" width="87.44140625" style="8" customWidth="1"/>
    <col min="13572" max="13572" width="7.5546875" style="8" customWidth="1"/>
    <col min="13573" max="13824" width="11.44140625" style="8"/>
    <col min="13825" max="13825" width="2.44140625" style="8" customWidth="1"/>
    <col min="13826" max="13826" width="2" style="8" customWidth="1"/>
    <col min="13827" max="13827" width="87.44140625" style="8" customWidth="1"/>
    <col min="13828" max="13828" width="7.5546875" style="8" customWidth="1"/>
    <col min="13829" max="14080" width="11.44140625" style="8"/>
    <col min="14081" max="14081" width="2.44140625" style="8" customWidth="1"/>
    <col min="14082" max="14082" width="2" style="8" customWidth="1"/>
    <col min="14083" max="14083" width="87.44140625" style="8" customWidth="1"/>
    <col min="14084" max="14084" width="7.5546875" style="8" customWidth="1"/>
    <col min="14085" max="14336" width="11.44140625" style="8"/>
    <col min="14337" max="14337" width="2.44140625" style="8" customWidth="1"/>
    <col min="14338" max="14338" width="2" style="8" customWidth="1"/>
    <col min="14339" max="14339" width="87.44140625" style="8" customWidth="1"/>
    <col min="14340" max="14340" width="7.5546875" style="8" customWidth="1"/>
    <col min="14341" max="14592" width="11.44140625" style="8"/>
    <col min="14593" max="14593" width="2.44140625" style="8" customWidth="1"/>
    <col min="14594" max="14594" width="2" style="8" customWidth="1"/>
    <col min="14595" max="14595" width="87.44140625" style="8" customWidth="1"/>
    <col min="14596" max="14596" width="7.5546875" style="8" customWidth="1"/>
    <col min="14597" max="14848" width="11.44140625" style="8"/>
    <col min="14849" max="14849" width="2.44140625" style="8" customWidth="1"/>
    <col min="14850" max="14850" width="2" style="8" customWidth="1"/>
    <col min="14851" max="14851" width="87.44140625" style="8" customWidth="1"/>
    <col min="14852" max="14852" width="7.5546875" style="8" customWidth="1"/>
    <col min="14853" max="15104" width="11.44140625" style="8"/>
    <col min="15105" max="15105" width="2.44140625" style="8" customWidth="1"/>
    <col min="15106" max="15106" width="2" style="8" customWidth="1"/>
    <col min="15107" max="15107" width="87.44140625" style="8" customWidth="1"/>
    <col min="15108" max="15108" width="7.5546875" style="8" customWidth="1"/>
    <col min="15109" max="15360" width="11.44140625" style="8"/>
    <col min="15361" max="15361" width="2.44140625" style="8" customWidth="1"/>
    <col min="15362" max="15362" width="2" style="8" customWidth="1"/>
    <col min="15363" max="15363" width="87.44140625" style="8" customWidth="1"/>
    <col min="15364" max="15364" width="7.5546875" style="8" customWidth="1"/>
    <col min="15365" max="15616" width="11.44140625" style="8"/>
    <col min="15617" max="15617" width="2.44140625" style="8" customWidth="1"/>
    <col min="15618" max="15618" width="2" style="8" customWidth="1"/>
    <col min="15619" max="15619" width="87.44140625" style="8" customWidth="1"/>
    <col min="15620" max="15620" width="7.5546875" style="8" customWidth="1"/>
    <col min="15621" max="15872" width="11.44140625" style="8"/>
    <col min="15873" max="15873" width="2.44140625" style="8" customWidth="1"/>
    <col min="15874" max="15874" width="2" style="8" customWidth="1"/>
    <col min="15875" max="15875" width="87.44140625" style="8" customWidth="1"/>
    <col min="15876" max="15876" width="7.5546875" style="8" customWidth="1"/>
    <col min="15877" max="16128" width="11.44140625" style="8"/>
    <col min="16129" max="16129" width="2.44140625" style="8" customWidth="1"/>
    <col min="16130" max="16130" width="2" style="8" customWidth="1"/>
    <col min="16131" max="16131" width="87.44140625" style="8" customWidth="1"/>
    <col min="16132" max="16132" width="7.5546875" style="8" customWidth="1"/>
    <col min="16133" max="16384" width="11.44140625" style="8"/>
  </cols>
  <sheetData>
    <row r="1" spans="1:4" ht="24.6">
      <c r="A1" s="4" t="s">
        <v>1</v>
      </c>
      <c r="B1" s="5"/>
      <c r="C1" s="6"/>
    </row>
    <row r="3" spans="1:4" hidden="1">
      <c r="A3" s="9" t="s">
        <v>2</v>
      </c>
    </row>
    <row r="4" spans="1:4" hidden="1">
      <c r="A4" s="9"/>
    </row>
    <row r="5" spans="1:4" s="11" customFormat="1" ht="14.1" customHeight="1">
      <c r="A5" s="10"/>
      <c r="B5" s="10" t="s">
        <v>3</v>
      </c>
      <c r="C5" s="8"/>
      <c r="D5" s="7"/>
    </row>
    <row r="6" spans="1:4" s="11" customFormat="1" ht="14.1" customHeight="1">
      <c r="C6" s="2" t="s">
        <v>4</v>
      </c>
      <c r="D6" s="7">
        <v>1</v>
      </c>
    </row>
    <row r="7" spans="1:4" s="11" customFormat="1" ht="14.1" customHeight="1">
      <c r="C7" s="2" t="s">
        <v>5</v>
      </c>
      <c r="D7" s="7">
        <v>2</v>
      </c>
    </row>
    <row r="8" spans="1:4" s="11" customFormat="1" ht="14.1" customHeight="1">
      <c r="C8" s="2" t="s">
        <v>6</v>
      </c>
      <c r="D8" s="7">
        <v>3</v>
      </c>
    </row>
    <row r="9" spans="1:4" s="11" customFormat="1" ht="14.1" customHeight="1">
      <c r="C9" s="2" t="s">
        <v>7</v>
      </c>
      <c r="D9" s="7">
        <v>4</v>
      </c>
    </row>
    <row r="10" spans="1:4" s="11" customFormat="1" ht="14.1" customHeight="1">
      <c r="C10" s="2" t="s">
        <v>8</v>
      </c>
      <c r="D10" s="7">
        <v>5</v>
      </c>
    </row>
    <row r="11" spans="1:4" s="11" customFormat="1" ht="14.1" customHeight="1">
      <c r="C11" s="2" t="s">
        <v>9</v>
      </c>
      <c r="D11" s="7">
        <v>6</v>
      </c>
    </row>
    <row r="12" spans="1:4" s="11" customFormat="1" ht="14.1" customHeight="1">
      <c r="C12" s="2" t="s">
        <v>10</v>
      </c>
      <c r="D12" s="7">
        <v>7</v>
      </c>
    </row>
    <row r="13" spans="1:4" s="11" customFormat="1" ht="14.1" customHeight="1">
      <c r="C13" s="2" t="s">
        <v>11</v>
      </c>
      <c r="D13" s="7">
        <v>8</v>
      </c>
    </row>
    <row r="14" spans="1:4" s="11" customFormat="1" ht="14.1" customHeight="1">
      <c r="C14" s="2" t="s">
        <v>12</v>
      </c>
      <c r="D14" s="7">
        <v>9</v>
      </c>
    </row>
    <row r="15" spans="1:4" s="11" customFormat="1" ht="14.1" customHeight="1">
      <c r="C15" s="2" t="s">
        <v>13</v>
      </c>
      <c r="D15" s="7">
        <v>10</v>
      </c>
    </row>
    <row r="16" spans="1:4" s="11" customFormat="1" ht="14.1" customHeight="1">
      <c r="C16" s="2" t="s">
        <v>14</v>
      </c>
      <c r="D16" s="7">
        <v>11</v>
      </c>
    </row>
    <row r="17" spans="2:4" s="11" customFormat="1" ht="14.1" customHeight="1">
      <c r="C17" s="2" t="s">
        <v>15</v>
      </c>
      <c r="D17" s="7">
        <v>12</v>
      </c>
    </row>
    <row r="18" spans="2:4" s="11" customFormat="1" ht="14.1" customHeight="1">
      <c r="C18" s="12"/>
      <c r="D18" s="7"/>
    </row>
    <row r="19" spans="2:4" s="11" customFormat="1" ht="14.1" customHeight="1">
      <c r="B19" s="10" t="s">
        <v>16</v>
      </c>
      <c r="C19" s="12"/>
      <c r="D19" s="7"/>
    </row>
    <row r="20" spans="2:4" s="11" customFormat="1" ht="14.1" customHeight="1">
      <c r="C20" s="2" t="s">
        <v>17</v>
      </c>
      <c r="D20" s="7">
        <v>13</v>
      </c>
    </row>
    <row r="21" spans="2:4" s="11" customFormat="1" ht="14.1" customHeight="1">
      <c r="C21" s="2" t="s">
        <v>18</v>
      </c>
      <c r="D21" s="7">
        <v>14</v>
      </c>
    </row>
    <row r="22" spans="2:4" s="11" customFormat="1" ht="14.1" customHeight="1">
      <c r="C22" s="2" t="s">
        <v>19</v>
      </c>
      <c r="D22" s="7">
        <v>15</v>
      </c>
    </row>
    <row r="23" spans="2:4" s="11" customFormat="1" ht="14.1" customHeight="1">
      <c r="C23" s="2" t="s">
        <v>20</v>
      </c>
      <c r="D23" s="7">
        <v>16</v>
      </c>
    </row>
    <row r="24" spans="2:4" s="11" customFormat="1" ht="14.1" customHeight="1">
      <c r="C24" s="2" t="s">
        <v>21</v>
      </c>
      <c r="D24" s="7">
        <v>17</v>
      </c>
    </row>
    <row r="25" spans="2:4" s="11" customFormat="1" ht="14.1" customHeight="1">
      <c r="C25" s="12"/>
      <c r="D25" s="7"/>
    </row>
    <row r="26" spans="2:4" s="11" customFormat="1" ht="14.1" customHeight="1">
      <c r="B26" s="10" t="s">
        <v>22</v>
      </c>
      <c r="C26" s="12"/>
      <c r="D26" s="7"/>
    </row>
    <row r="27" spans="2:4" s="11" customFormat="1" ht="14.1" customHeight="1">
      <c r="C27" s="2" t="s">
        <v>23</v>
      </c>
      <c r="D27" s="7">
        <v>18</v>
      </c>
    </row>
    <row r="28" spans="2:4" s="11" customFormat="1" ht="14.1" customHeight="1">
      <c r="C28" s="2" t="s">
        <v>24</v>
      </c>
      <c r="D28" s="7">
        <v>19</v>
      </c>
    </row>
    <row r="29" spans="2:4" s="11" customFormat="1" ht="14.1" customHeight="1">
      <c r="C29" s="2" t="s">
        <v>25</v>
      </c>
      <c r="D29" s="7">
        <v>20</v>
      </c>
    </row>
    <row r="30" spans="2:4" s="11" customFormat="1" ht="14.1" customHeight="1">
      <c r="C30" s="2" t="s">
        <v>26</v>
      </c>
      <c r="D30" s="7">
        <v>21</v>
      </c>
    </row>
    <row r="31" spans="2:4" s="11" customFormat="1" ht="14.1" customHeight="1">
      <c r="C31" s="2" t="s">
        <v>27</v>
      </c>
      <c r="D31" s="7">
        <v>22</v>
      </c>
    </row>
    <row r="32" spans="2:4" ht="14.1" customHeight="1"/>
    <row r="33" spans="1:4" s="11" customFormat="1" ht="14.1" customHeight="1">
      <c r="A33" s="10"/>
      <c r="B33" s="10" t="s">
        <v>28</v>
      </c>
      <c r="C33" s="8"/>
      <c r="D33" s="7"/>
    </row>
    <row r="34" spans="1:4" s="11" customFormat="1" ht="14.1" customHeight="1">
      <c r="A34" s="10"/>
      <c r="B34" s="10"/>
      <c r="C34" s="2" t="s">
        <v>29</v>
      </c>
      <c r="D34" s="7">
        <v>23</v>
      </c>
    </row>
    <row r="35" spans="1:4" s="11" customFormat="1" ht="14.1" customHeight="1">
      <c r="C35" s="2" t="s">
        <v>30</v>
      </c>
      <c r="D35" s="7">
        <v>24</v>
      </c>
    </row>
    <row r="36" spans="1:4" s="11" customFormat="1" ht="14.1" hidden="1" customHeight="1">
      <c r="C36" s="2" t="s">
        <v>31</v>
      </c>
      <c r="D36" s="7">
        <v>29</v>
      </c>
    </row>
    <row r="37" spans="1:4" s="11" customFormat="1" ht="14.1" hidden="1" customHeight="1">
      <c r="C37" s="2" t="s">
        <v>32</v>
      </c>
      <c r="D37" s="7">
        <v>30</v>
      </c>
    </row>
    <row r="38" spans="1:4" ht="14.1" customHeight="1"/>
    <row r="39" spans="1:4" ht="14.1" customHeight="1"/>
    <row r="40" spans="1:4" ht="14.1" customHeight="1">
      <c r="B40" s="13" t="s">
        <v>33</v>
      </c>
    </row>
    <row r="41" spans="1:4" ht="14.1" customHeight="1">
      <c r="B41" s="13"/>
      <c r="C41" s="2" t="s">
        <v>34</v>
      </c>
      <c r="D41" s="7">
        <v>25</v>
      </c>
    </row>
    <row r="42" spans="1:4" ht="14.1" customHeight="1">
      <c r="B42" s="13"/>
      <c r="C42" s="2" t="s">
        <v>35</v>
      </c>
      <c r="D42" s="7">
        <v>26</v>
      </c>
    </row>
    <row r="43" spans="1:4" ht="14.1" customHeight="1">
      <c r="B43" s="13"/>
      <c r="C43" s="2" t="s">
        <v>36</v>
      </c>
      <c r="D43" s="7">
        <v>27</v>
      </c>
    </row>
    <row r="44" spans="1:4" ht="14.1" customHeight="1">
      <c r="B44" s="13"/>
      <c r="C44" s="2" t="s">
        <v>37</v>
      </c>
      <c r="D44" s="7">
        <v>28</v>
      </c>
    </row>
    <row r="45" spans="1:4" ht="14.1" customHeight="1">
      <c r="B45" s="13"/>
      <c r="C45" s="2" t="s">
        <v>38</v>
      </c>
      <c r="D45" s="7">
        <v>29</v>
      </c>
    </row>
    <row r="46" spans="1:4" ht="14.1" customHeight="1">
      <c r="B46" s="13"/>
      <c r="C46" s="2" t="s">
        <v>39</v>
      </c>
      <c r="D46" s="7">
        <v>30</v>
      </c>
    </row>
    <row r="47" spans="1:4" ht="14.1" customHeight="1">
      <c r="B47" s="13"/>
      <c r="C47" s="2" t="s">
        <v>40</v>
      </c>
      <c r="D47" s="7">
        <v>31</v>
      </c>
    </row>
    <row r="48" spans="1:4" ht="14.1" customHeight="1">
      <c r="B48" s="13"/>
      <c r="C48" s="2" t="s">
        <v>41</v>
      </c>
      <c r="D48" s="7">
        <v>32</v>
      </c>
    </row>
    <row r="49" spans="2:4" ht="14.1" customHeight="1">
      <c r="B49" s="13"/>
      <c r="C49" s="2" t="s">
        <v>42</v>
      </c>
      <c r="D49" s="7">
        <v>33</v>
      </c>
    </row>
    <row r="50" spans="2:4" ht="14.1" customHeight="1">
      <c r="B50" s="13"/>
      <c r="C50" s="2" t="s">
        <v>43</v>
      </c>
      <c r="D50" s="7">
        <v>34</v>
      </c>
    </row>
    <row r="51" spans="2:4" ht="14.1" customHeight="1">
      <c r="B51" s="13"/>
      <c r="C51" s="2" t="s">
        <v>44</v>
      </c>
      <c r="D51" s="7">
        <v>35</v>
      </c>
    </row>
    <row r="52" spans="2:4" ht="14.1" customHeight="1">
      <c r="B52" s="13"/>
      <c r="C52" s="2" t="s">
        <v>45</v>
      </c>
      <c r="D52" s="7">
        <v>36</v>
      </c>
    </row>
    <row r="53" spans="2:4" ht="14.1" customHeight="1">
      <c r="B53" s="13"/>
      <c r="C53" s="2" t="s">
        <v>46</v>
      </c>
      <c r="D53" s="7">
        <v>37</v>
      </c>
    </row>
    <row r="54" spans="2:4" ht="14.1" customHeight="1">
      <c r="B54" s="13"/>
      <c r="C54" s="2" t="s">
        <v>47</v>
      </c>
      <c r="D54" s="7">
        <v>38</v>
      </c>
    </row>
    <row r="55" spans="2:4" ht="14.1" customHeight="1">
      <c r="B55" s="13"/>
      <c r="C55" s="2" t="s">
        <v>48</v>
      </c>
      <c r="D55" s="7">
        <v>39</v>
      </c>
    </row>
    <row r="56" spans="2:4" ht="14.1" customHeight="1">
      <c r="B56" s="13"/>
    </row>
    <row r="57" spans="2:4" ht="14.1" customHeight="1">
      <c r="B57" s="13" t="s">
        <v>49</v>
      </c>
    </row>
    <row r="58" spans="2:4" ht="14.1" customHeight="1">
      <c r="B58" s="13"/>
      <c r="C58" s="2" t="s">
        <v>50</v>
      </c>
      <c r="D58" s="7">
        <v>40</v>
      </c>
    </row>
    <row r="59" spans="2:4" ht="14.1" customHeight="1">
      <c r="B59" s="13"/>
      <c r="C59" s="2" t="s">
        <v>51</v>
      </c>
      <c r="D59" s="7">
        <v>41</v>
      </c>
    </row>
    <row r="60" spans="2:4" ht="14.1" customHeight="1">
      <c r="B60" s="13"/>
      <c r="C60" s="2" t="s">
        <v>52</v>
      </c>
      <c r="D60" s="7">
        <v>42</v>
      </c>
    </row>
    <row r="61" spans="2:4" ht="14.1" customHeight="1">
      <c r="B61" s="13"/>
      <c r="C61" s="2" t="s">
        <v>53</v>
      </c>
      <c r="D61" s="7">
        <v>43</v>
      </c>
    </row>
    <row r="62" spans="2:4" ht="14.1" customHeight="1">
      <c r="B62" s="13"/>
      <c r="C62" s="2" t="s">
        <v>54</v>
      </c>
      <c r="D62" s="7">
        <v>44</v>
      </c>
    </row>
    <row r="63" spans="2:4" ht="14.1" customHeight="1">
      <c r="B63" s="13"/>
      <c r="C63" s="2" t="s">
        <v>55</v>
      </c>
      <c r="D63" s="7">
        <v>45</v>
      </c>
    </row>
    <row r="64" spans="2:4" ht="14.1" customHeight="1">
      <c r="B64" s="13"/>
      <c r="C64" s="2" t="s">
        <v>56</v>
      </c>
      <c r="D64" s="7">
        <v>46</v>
      </c>
    </row>
    <row r="65" spans="1:4" ht="14.1" customHeight="1">
      <c r="B65" s="13"/>
      <c r="C65" s="2" t="s">
        <v>57</v>
      </c>
      <c r="D65" s="7">
        <v>47</v>
      </c>
    </row>
    <row r="66" spans="1:4" ht="14.1" customHeight="1">
      <c r="B66" s="13"/>
      <c r="C66" s="2" t="s">
        <v>58</v>
      </c>
      <c r="D66" s="7">
        <v>48</v>
      </c>
    </row>
    <row r="67" spans="1:4" ht="14.1" customHeight="1">
      <c r="B67" s="13"/>
      <c r="C67" s="2" t="s">
        <v>59</v>
      </c>
      <c r="D67" s="7">
        <v>49</v>
      </c>
    </row>
    <row r="68" spans="1:4" ht="14.1" customHeight="1">
      <c r="C68" s="12"/>
    </row>
    <row r="69" spans="1:4" ht="14.1" customHeight="1">
      <c r="B69" s="13" t="s">
        <v>60</v>
      </c>
      <c r="C69" s="12"/>
    </row>
    <row r="70" spans="1:4" ht="31.95" customHeight="1">
      <c r="B70" s="13"/>
      <c r="C70" s="14" t="s">
        <v>61</v>
      </c>
      <c r="D70" s="7">
        <v>50</v>
      </c>
    </row>
    <row r="71" spans="1:4" ht="31.2" customHeight="1">
      <c r="B71" s="13"/>
      <c r="C71" s="14" t="s">
        <v>62</v>
      </c>
      <c r="D71" s="7">
        <v>51</v>
      </c>
    </row>
    <row r="72" spans="1:4" ht="14.1" customHeight="1">
      <c r="A72" s="13"/>
    </row>
    <row r="73" spans="1:4" ht="14.1" customHeight="1">
      <c r="B73" s="13" t="s">
        <v>63</v>
      </c>
    </row>
    <row r="74" spans="1:4" ht="14.1" customHeight="1">
      <c r="B74" s="13"/>
      <c r="C74" s="2" t="s">
        <v>64</v>
      </c>
      <c r="D74" s="7">
        <v>52</v>
      </c>
    </row>
    <row r="75" spans="1:4" ht="14.1" customHeight="1">
      <c r="B75" s="13"/>
      <c r="C75" s="2" t="s">
        <v>65</v>
      </c>
      <c r="D75" s="7">
        <v>54</v>
      </c>
    </row>
    <row r="76" spans="1:4" ht="14.1" customHeight="1">
      <c r="B76" s="13"/>
      <c r="C76" s="2" t="s">
        <v>66</v>
      </c>
      <c r="D76" s="7">
        <v>55</v>
      </c>
    </row>
    <row r="77" spans="1:4" ht="14.1" customHeight="1">
      <c r="B77" s="13"/>
      <c r="C77" s="2" t="s">
        <v>67</v>
      </c>
      <c r="D77" s="7">
        <v>56</v>
      </c>
    </row>
    <row r="78" spans="1:4" ht="14.1" customHeight="1">
      <c r="B78" s="13"/>
      <c r="C78" s="2" t="s">
        <v>68</v>
      </c>
      <c r="D78" s="7">
        <v>57</v>
      </c>
    </row>
    <row r="79" spans="1:4" ht="14.1" customHeight="1">
      <c r="B79" s="13"/>
      <c r="C79" s="2" t="s">
        <v>69</v>
      </c>
      <c r="D79" s="7">
        <v>58</v>
      </c>
    </row>
    <row r="80" spans="1:4" ht="14.1" customHeight="1">
      <c r="B80" s="13"/>
      <c r="C80" s="2" t="s">
        <v>70</v>
      </c>
      <c r="D80" s="7">
        <v>59</v>
      </c>
    </row>
    <row r="81" spans="2:4" ht="28.95" customHeight="1">
      <c r="B81" s="13"/>
      <c r="C81" s="14" t="s">
        <v>71</v>
      </c>
      <c r="D81" s="7">
        <v>60</v>
      </c>
    </row>
    <row r="82" spans="2:4" ht="13.95" customHeight="1">
      <c r="B82" s="13"/>
      <c r="C82" s="14" t="s">
        <v>72</v>
      </c>
      <c r="D82" s="7">
        <v>61</v>
      </c>
    </row>
    <row r="83" spans="2:4" ht="14.1" customHeight="1">
      <c r="B83" s="13"/>
      <c r="C83" s="2" t="s">
        <v>73</v>
      </c>
      <c r="D83" s="7">
        <v>62</v>
      </c>
    </row>
    <row r="84" spans="2:4" ht="14.1" customHeight="1">
      <c r="B84" s="13"/>
      <c r="C84" s="2" t="s">
        <v>74</v>
      </c>
      <c r="D84" s="7">
        <v>64</v>
      </c>
    </row>
    <row r="85" spans="2:4" ht="14.1" customHeight="1">
      <c r="B85" s="13"/>
      <c r="C85" s="2" t="s">
        <v>75</v>
      </c>
      <c r="D85" s="7">
        <v>65</v>
      </c>
    </row>
    <row r="86" spans="2:4" ht="14.1" customHeight="1">
      <c r="B86" s="13"/>
      <c r="C86" s="2" t="s">
        <v>76</v>
      </c>
      <c r="D86" s="7">
        <v>66</v>
      </c>
    </row>
    <row r="87" spans="2:4" ht="14.1" customHeight="1">
      <c r="B87" s="13"/>
      <c r="C87" s="2" t="s">
        <v>77</v>
      </c>
      <c r="D87" s="7">
        <v>67</v>
      </c>
    </row>
    <row r="88" spans="2:4" ht="14.1" customHeight="1">
      <c r="B88" s="13"/>
      <c r="C88" s="2" t="s">
        <v>78</v>
      </c>
      <c r="D88" s="7">
        <v>68</v>
      </c>
    </row>
    <row r="89" spans="2:4" ht="14.1" customHeight="1">
      <c r="C89" s="2" t="s">
        <v>79</v>
      </c>
      <c r="D89" s="7">
        <v>70</v>
      </c>
    </row>
    <row r="90" spans="2:4" ht="14.1" customHeight="1">
      <c r="C90" s="2" t="s">
        <v>80</v>
      </c>
      <c r="D90" s="7">
        <v>71</v>
      </c>
    </row>
    <row r="91" spans="2:4" ht="14.1" customHeight="1">
      <c r="C91" s="2" t="s">
        <v>81</v>
      </c>
      <c r="D91" s="7">
        <v>72</v>
      </c>
    </row>
    <row r="92" spans="2:4" ht="14.1" customHeight="1">
      <c r="C92" s="2" t="s">
        <v>82</v>
      </c>
      <c r="D92" s="7">
        <v>73</v>
      </c>
    </row>
    <row r="93" spans="2:4" ht="14.1" customHeight="1">
      <c r="C93" s="2" t="s">
        <v>83</v>
      </c>
      <c r="D93" s="7">
        <v>74</v>
      </c>
    </row>
    <row r="94" spans="2:4" ht="14.1" customHeight="1">
      <c r="C94" s="2" t="s">
        <v>84</v>
      </c>
      <c r="D94" s="7">
        <v>75</v>
      </c>
    </row>
    <row r="95" spans="2:4" ht="33.6" customHeight="1">
      <c r="C95" s="15" t="s">
        <v>85</v>
      </c>
      <c r="D95" s="7">
        <v>77</v>
      </c>
    </row>
    <row r="96" spans="2:4" s="16" customFormat="1" ht="36" customHeight="1">
      <c r="C96" s="15" t="s">
        <v>86</v>
      </c>
      <c r="D96" s="7">
        <v>78</v>
      </c>
    </row>
    <row r="97" spans="1:4" ht="30" customHeight="1">
      <c r="C97" s="15" t="s">
        <v>87</v>
      </c>
      <c r="D97" s="7">
        <v>79</v>
      </c>
    </row>
    <row r="98" spans="1:4" ht="14.1" customHeight="1">
      <c r="A98" s="13"/>
    </row>
    <row r="99" spans="1:4" ht="14.1" customHeight="1">
      <c r="B99" s="13" t="s">
        <v>88</v>
      </c>
    </row>
    <row r="100" spans="1:4" ht="32.4" customHeight="1">
      <c r="B100" s="13"/>
      <c r="C100" s="15" t="s">
        <v>89</v>
      </c>
      <c r="D100" s="7">
        <v>80</v>
      </c>
    </row>
    <row r="101" spans="1:4" ht="14.1" customHeight="1">
      <c r="B101" s="13"/>
      <c r="C101" s="2" t="s">
        <v>90</v>
      </c>
      <c r="D101" s="7">
        <v>81</v>
      </c>
    </row>
    <row r="102" spans="1:4" ht="14.1" customHeight="1">
      <c r="B102" s="13"/>
      <c r="C102" s="2" t="s">
        <v>91</v>
      </c>
      <c r="D102" s="7">
        <v>82</v>
      </c>
    </row>
    <row r="103" spans="1:4" ht="30" customHeight="1">
      <c r="B103" s="13"/>
      <c r="C103" s="15" t="s">
        <v>92</v>
      </c>
      <c r="D103" s="7">
        <v>83</v>
      </c>
    </row>
    <row r="104" spans="1:4" ht="14.1" customHeight="1">
      <c r="B104" s="13"/>
      <c r="C104" s="2" t="s">
        <v>93</v>
      </c>
      <c r="D104" s="7">
        <v>84</v>
      </c>
    </row>
    <row r="105" spans="1:4" ht="14.1" customHeight="1">
      <c r="B105" s="13"/>
      <c r="C105" s="2" t="s">
        <v>94</v>
      </c>
      <c r="D105" s="7">
        <v>85</v>
      </c>
    </row>
    <row r="106" spans="1:4" ht="14.1" customHeight="1">
      <c r="B106" s="13"/>
    </row>
    <row r="107" spans="1:4" ht="14.1" customHeight="1">
      <c r="B107" s="13"/>
    </row>
    <row r="108" spans="1:4" ht="14.1" customHeight="1">
      <c r="B108" s="13"/>
    </row>
    <row r="109" spans="1:4" ht="14.1" customHeight="1">
      <c r="B109" s="13"/>
    </row>
    <row r="110" spans="1:4" ht="14.1" customHeight="1"/>
    <row r="111" spans="1:4" s="17" customFormat="1" ht="14.1" customHeight="1">
      <c r="A111" s="8"/>
      <c r="B111" s="8"/>
      <c r="D111" s="7"/>
    </row>
    <row r="112" spans="1:4" s="17" customFormat="1" ht="14.1" customHeight="1">
      <c r="A112" s="8"/>
      <c r="B112" s="8"/>
      <c r="D112" s="7"/>
    </row>
    <row r="113" spans="1:4" s="17" customFormat="1" ht="28.5" customHeight="1">
      <c r="A113" s="8"/>
      <c r="B113" s="8"/>
      <c r="D113" s="7"/>
    </row>
    <row r="114" spans="1:4" s="17" customFormat="1" ht="27.75" customHeight="1">
      <c r="A114" s="8"/>
      <c r="B114" s="8"/>
      <c r="D114" s="7"/>
    </row>
    <row r="115" spans="1:4" s="17" customFormat="1" ht="14.1" customHeight="1">
      <c r="A115" s="8"/>
      <c r="B115" s="8"/>
      <c r="D115" s="7"/>
    </row>
    <row r="116" spans="1:4" s="17" customFormat="1" ht="14.1" customHeight="1">
      <c r="A116" s="8"/>
      <c r="B116" s="8"/>
      <c r="C116" s="2"/>
      <c r="D116" s="7"/>
    </row>
    <row r="117" spans="1:4" ht="14.1" customHeight="1"/>
    <row r="118" spans="1:4" ht="17.100000000000001" customHeight="1"/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6E3DC-89DE-44F6-9BAE-6681B4EDE2ED}">
  <sheetPr>
    <pageSetUpPr fitToPage="1"/>
  </sheetPr>
  <dimension ref="A1:P25"/>
  <sheetViews>
    <sheetView topLeftCell="A19" zoomScale="120" zoomScaleNormal="120" zoomScaleSheetLayoutView="100" workbookViewId="0"/>
  </sheetViews>
  <sheetFormatPr baseColWidth="10" defaultColWidth="11.44140625" defaultRowHeight="10.8"/>
  <cols>
    <col min="1" max="1" width="9.44140625" style="21" customWidth="1"/>
    <col min="2" max="2" width="11.44140625" style="21" customWidth="1"/>
    <col min="3" max="13" width="10.109375" style="20" customWidth="1"/>
    <col min="14" max="14" width="11.109375" style="20" customWidth="1"/>
    <col min="15" max="15" width="9.88671875" style="20" customWidth="1"/>
    <col min="16" max="16" width="9.44140625" style="21" customWidth="1"/>
    <col min="17" max="256" width="11.44140625" style="22"/>
    <col min="257" max="257" width="9.44140625" style="22" customWidth="1"/>
    <col min="258" max="258" width="11.44140625" style="22"/>
    <col min="259" max="269" width="10.109375" style="22" customWidth="1"/>
    <col min="270" max="270" width="11.109375" style="22" customWidth="1"/>
    <col min="271" max="271" width="9.88671875" style="22" customWidth="1"/>
    <col min="272" max="272" width="9.44140625" style="22" customWidth="1"/>
    <col min="273" max="512" width="11.44140625" style="22"/>
    <col min="513" max="513" width="9.44140625" style="22" customWidth="1"/>
    <col min="514" max="514" width="11.44140625" style="22"/>
    <col min="515" max="525" width="10.109375" style="22" customWidth="1"/>
    <col min="526" max="526" width="11.109375" style="22" customWidth="1"/>
    <col min="527" max="527" width="9.88671875" style="22" customWidth="1"/>
    <col min="528" max="528" width="9.44140625" style="22" customWidth="1"/>
    <col min="529" max="768" width="11.44140625" style="22"/>
    <col min="769" max="769" width="9.44140625" style="22" customWidth="1"/>
    <col min="770" max="770" width="11.44140625" style="22"/>
    <col min="771" max="781" width="10.109375" style="22" customWidth="1"/>
    <col min="782" max="782" width="11.109375" style="22" customWidth="1"/>
    <col min="783" max="783" width="9.88671875" style="22" customWidth="1"/>
    <col min="784" max="784" width="9.44140625" style="22" customWidth="1"/>
    <col min="785" max="1024" width="11.44140625" style="22"/>
    <col min="1025" max="1025" width="9.44140625" style="22" customWidth="1"/>
    <col min="1026" max="1026" width="11.44140625" style="22"/>
    <col min="1027" max="1037" width="10.109375" style="22" customWidth="1"/>
    <col min="1038" max="1038" width="11.109375" style="22" customWidth="1"/>
    <col min="1039" max="1039" width="9.88671875" style="22" customWidth="1"/>
    <col min="1040" max="1040" width="9.44140625" style="22" customWidth="1"/>
    <col min="1041" max="1280" width="11.44140625" style="22"/>
    <col min="1281" max="1281" width="9.44140625" style="22" customWidth="1"/>
    <col min="1282" max="1282" width="11.44140625" style="22"/>
    <col min="1283" max="1293" width="10.109375" style="22" customWidth="1"/>
    <col min="1294" max="1294" width="11.109375" style="22" customWidth="1"/>
    <col min="1295" max="1295" width="9.88671875" style="22" customWidth="1"/>
    <col min="1296" max="1296" width="9.44140625" style="22" customWidth="1"/>
    <col min="1297" max="1536" width="11.44140625" style="22"/>
    <col min="1537" max="1537" width="9.44140625" style="22" customWidth="1"/>
    <col min="1538" max="1538" width="11.44140625" style="22"/>
    <col min="1539" max="1549" width="10.109375" style="22" customWidth="1"/>
    <col min="1550" max="1550" width="11.109375" style="22" customWidth="1"/>
    <col min="1551" max="1551" width="9.88671875" style="22" customWidth="1"/>
    <col min="1552" max="1552" width="9.44140625" style="22" customWidth="1"/>
    <col min="1553" max="1792" width="11.44140625" style="22"/>
    <col min="1793" max="1793" width="9.44140625" style="22" customWidth="1"/>
    <col min="1794" max="1794" width="11.44140625" style="22"/>
    <col min="1795" max="1805" width="10.109375" style="22" customWidth="1"/>
    <col min="1806" max="1806" width="11.109375" style="22" customWidth="1"/>
    <col min="1807" max="1807" width="9.88671875" style="22" customWidth="1"/>
    <col min="1808" max="1808" width="9.44140625" style="22" customWidth="1"/>
    <col min="1809" max="2048" width="11.44140625" style="22"/>
    <col min="2049" max="2049" width="9.44140625" style="22" customWidth="1"/>
    <col min="2050" max="2050" width="11.44140625" style="22"/>
    <col min="2051" max="2061" width="10.109375" style="22" customWidth="1"/>
    <col min="2062" max="2062" width="11.109375" style="22" customWidth="1"/>
    <col min="2063" max="2063" width="9.88671875" style="22" customWidth="1"/>
    <col min="2064" max="2064" width="9.44140625" style="22" customWidth="1"/>
    <col min="2065" max="2304" width="11.44140625" style="22"/>
    <col min="2305" max="2305" width="9.44140625" style="22" customWidth="1"/>
    <col min="2306" max="2306" width="11.44140625" style="22"/>
    <col min="2307" max="2317" width="10.109375" style="22" customWidth="1"/>
    <col min="2318" max="2318" width="11.109375" style="22" customWidth="1"/>
    <col min="2319" max="2319" width="9.88671875" style="22" customWidth="1"/>
    <col min="2320" max="2320" width="9.44140625" style="22" customWidth="1"/>
    <col min="2321" max="2560" width="11.44140625" style="22"/>
    <col min="2561" max="2561" width="9.44140625" style="22" customWidth="1"/>
    <col min="2562" max="2562" width="11.44140625" style="22"/>
    <col min="2563" max="2573" width="10.109375" style="22" customWidth="1"/>
    <col min="2574" max="2574" width="11.109375" style="22" customWidth="1"/>
    <col min="2575" max="2575" width="9.88671875" style="22" customWidth="1"/>
    <col min="2576" max="2576" width="9.44140625" style="22" customWidth="1"/>
    <col min="2577" max="2816" width="11.44140625" style="22"/>
    <col min="2817" max="2817" width="9.44140625" style="22" customWidth="1"/>
    <col min="2818" max="2818" width="11.44140625" style="22"/>
    <col min="2819" max="2829" width="10.109375" style="22" customWidth="1"/>
    <col min="2830" max="2830" width="11.109375" style="22" customWidth="1"/>
    <col min="2831" max="2831" width="9.88671875" style="22" customWidth="1"/>
    <col min="2832" max="2832" width="9.44140625" style="22" customWidth="1"/>
    <col min="2833" max="3072" width="11.44140625" style="22"/>
    <col min="3073" max="3073" width="9.44140625" style="22" customWidth="1"/>
    <col min="3074" max="3074" width="11.44140625" style="22"/>
    <col min="3075" max="3085" width="10.109375" style="22" customWidth="1"/>
    <col min="3086" max="3086" width="11.109375" style="22" customWidth="1"/>
    <col min="3087" max="3087" width="9.88671875" style="22" customWidth="1"/>
    <col min="3088" max="3088" width="9.44140625" style="22" customWidth="1"/>
    <col min="3089" max="3328" width="11.44140625" style="22"/>
    <col min="3329" max="3329" width="9.44140625" style="22" customWidth="1"/>
    <col min="3330" max="3330" width="11.44140625" style="22"/>
    <col min="3331" max="3341" width="10.109375" style="22" customWidth="1"/>
    <col min="3342" max="3342" width="11.109375" style="22" customWidth="1"/>
    <col min="3343" max="3343" width="9.88671875" style="22" customWidth="1"/>
    <col min="3344" max="3344" width="9.44140625" style="22" customWidth="1"/>
    <col min="3345" max="3584" width="11.44140625" style="22"/>
    <col min="3585" max="3585" width="9.44140625" style="22" customWidth="1"/>
    <col min="3586" max="3586" width="11.44140625" style="22"/>
    <col min="3587" max="3597" width="10.109375" style="22" customWidth="1"/>
    <col min="3598" max="3598" width="11.109375" style="22" customWidth="1"/>
    <col min="3599" max="3599" width="9.88671875" style="22" customWidth="1"/>
    <col min="3600" max="3600" width="9.44140625" style="22" customWidth="1"/>
    <col min="3601" max="3840" width="11.44140625" style="22"/>
    <col min="3841" max="3841" width="9.44140625" style="22" customWidth="1"/>
    <col min="3842" max="3842" width="11.44140625" style="22"/>
    <col min="3843" max="3853" width="10.109375" style="22" customWidth="1"/>
    <col min="3854" max="3854" width="11.109375" style="22" customWidth="1"/>
    <col min="3855" max="3855" width="9.88671875" style="22" customWidth="1"/>
    <col min="3856" max="3856" width="9.44140625" style="22" customWidth="1"/>
    <col min="3857" max="4096" width="11.44140625" style="22"/>
    <col min="4097" max="4097" width="9.44140625" style="22" customWidth="1"/>
    <col min="4098" max="4098" width="11.44140625" style="22"/>
    <col min="4099" max="4109" width="10.109375" style="22" customWidth="1"/>
    <col min="4110" max="4110" width="11.109375" style="22" customWidth="1"/>
    <col min="4111" max="4111" width="9.88671875" style="22" customWidth="1"/>
    <col min="4112" max="4112" width="9.44140625" style="22" customWidth="1"/>
    <col min="4113" max="4352" width="11.44140625" style="22"/>
    <col min="4353" max="4353" width="9.44140625" style="22" customWidth="1"/>
    <col min="4354" max="4354" width="11.44140625" style="22"/>
    <col min="4355" max="4365" width="10.109375" style="22" customWidth="1"/>
    <col min="4366" max="4366" width="11.109375" style="22" customWidth="1"/>
    <col min="4367" max="4367" width="9.88671875" style="22" customWidth="1"/>
    <col min="4368" max="4368" width="9.44140625" style="22" customWidth="1"/>
    <col min="4369" max="4608" width="11.44140625" style="22"/>
    <col min="4609" max="4609" width="9.44140625" style="22" customWidth="1"/>
    <col min="4610" max="4610" width="11.44140625" style="22"/>
    <col min="4611" max="4621" width="10.109375" style="22" customWidth="1"/>
    <col min="4622" max="4622" width="11.109375" style="22" customWidth="1"/>
    <col min="4623" max="4623" width="9.88671875" style="22" customWidth="1"/>
    <col min="4624" max="4624" width="9.44140625" style="22" customWidth="1"/>
    <col min="4625" max="4864" width="11.44140625" style="22"/>
    <col min="4865" max="4865" width="9.44140625" style="22" customWidth="1"/>
    <col min="4866" max="4866" width="11.44140625" style="22"/>
    <col min="4867" max="4877" width="10.109375" style="22" customWidth="1"/>
    <col min="4878" max="4878" width="11.109375" style="22" customWidth="1"/>
    <col min="4879" max="4879" width="9.88671875" style="22" customWidth="1"/>
    <col min="4880" max="4880" width="9.44140625" style="22" customWidth="1"/>
    <col min="4881" max="5120" width="11.44140625" style="22"/>
    <col min="5121" max="5121" width="9.44140625" style="22" customWidth="1"/>
    <col min="5122" max="5122" width="11.44140625" style="22"/>
    <col min="5123" max="5133" width="10.109375" style="22" customWidth="1"/>
    <col min="5134" max="5134" width="11.109375" style="22" customWidth="1"/>
    <col min="5135" max="5135" width="9.88671875" style="22" customWidth="1"/>
    <col min="5136" max="5136" width="9.44140625" style="22" customWidth="1"/>
    <col min="5137" max="5376" width="11.44140625" style="22"/>
    <col min="5377" max="5377" width="9.44140625" style="22" customWidth="1"/>
    <col min="5378" max="5378" width="11.44140625" style="22"/>
    <col min="5379" max="5389" width="10.109375" style="22" customWidth="1"/>
    <col min="5390" max="5390" width="11.109375" style="22" customWidth="1"/>
    <col min="5391" max="5391" width="9.88671875" style="22" customWidth="1"/>
    <col min="5392" max="5392" width="9.44140625" style="22" customWidth="1"/>
    <col min="5393" max="5632" width="11.44140625" style="22"/>
    <col min="5633" max="5633" width="9.44140625" style="22" customWidth="1"/>
    <col min="5634" max="5634" width="11.44140625" style="22"/>
    <col min="5635" max="5645" width="10.109375" style="22" customWidth="1"/>
    <col min="5646" max="5646" width="11.109375" style="22" customWidth="1"/>
    <col min="5647" max="5647" width="9.88671875" style="22" customWidth="1"/>
    <col min="5648" max="5648" width="9.44140625" style="22" customWidth="1"/>
    <col min="5649" max="5888" width="11.44140625" style="22"/>
    <col min="5889" max="5889" width="9.44140625" style="22" customWidth="1"/>
    <col min="5890" max="5890" width="11.44140625" style="22"/>
    <col min="5891" max="5901" width="10.109375" style="22" customWidth="1"/>
    <col min="5902" max="5902" width="11.109375" style="22" customWidth="1"/>
    <col min="5903" max="5903" width="9.88671875" style="22" customWidth="1"/>
    <col min="5904" max="5904" width="9.44140625" style="22" customWidth="1"/>
    <col min="5905" max="6144" width="11.44140625" style="22"/>
    <col min="6145" max="6145" width="9.44140625" style="22" customWidth="1"/>
    <col min="6146" max="6146" width="11.44140625" style="22"/>
    <col min="6147" max="6157" width="10.109375" style="22" customWidth="1"/>
    <col min="6158" max="6158" width="11.109375" style="22" customWidth="1"/>
    <col min="6159" max="6159" width="9.88671875" style="22" customWidth="1"/>
    <col min="6160" max="6160" width="9.44140625" style="22" customWidth="1"/>
    <col min="6161" max="6400" width="11.44140625" style="22"/>
    <col min="6401" max="6401" width="9.44140625" style="22" customWidth="1"/>
    <col min="6402" max="6402" width="11.44140625" style="22"/>
    <col min="6403" max="6413" width="10.109375" style="22" customWidth="1"/>
    <col min="6414" max="6414" width="11.109375" style="22" customWidth="1"/>
    <col min="6415" max="6415" width="9.88671875" style="22" customWidth="1"/>
    <col min="6416" max="6416" width="9.44140625" style="22" customWidth="1"/>
    <col min="6417" max="6656" width="11.44140625" style="22"/>
    <col min="6657" max="6657" width="9.44140625" style="22" customWidth="1"/>
    <col min="6658" max="6658" width="11.44140625" style="22"/>
    <col min="6659" max="6669" width="10.109375" style="22" customWidth="1"/>
    <col min="6670" max="6670" width="11.109375" style="22" customWidth="1"/>
    <col min="6671" max="6671" width="9.88671875" style="22" customWidth="1"/>
    <col min="6672" max="6672" width="9.44140625" style="22" customWidth="1"/>
    <col min="6673" max="6912" width="11.44140625" style="22"/>
    <col min="6913" max="6913" width="9.44140625" style="22" customWidth="1"/>
    <col min="6914" max="6914" width="11.44140625" style="22"/>
    <col min="6915" max="6925" width="10.109375" style="22" customWidth="1"/>
    <col min="6926" max="6926" width="11.109375" style="22" customWidth="1"/>
    <col min="6927" max="6927" width="9.88671875" style="22" customWidth="1"/>
    <col min="6928" max="6928" width="9.44140625" style="22" customWidth="1"/>
    <col min="6929" max="7168" width="11.44140625" style="22"/>
    <col min="7169" max="7169" width="9.44140625" style="22" customWidth="1"/>
    <col min="7170" max="7170" width="11.44140625" style="22"/>
    <col min="7171" max="7181" width="10.109375" style="22" customWidth="1"/>
    <col min="7182" max="7182" width="11.109375" style="22" customWidth="1"/>
    <col min="7183" max="7183" width="9.88671875" style="22" customWidth="1"/>
    <col min="7184" max="7184" width="9.44140625" style="22" customWidth="1"/>
    <col min="7185" max="7424" width="11.44140625" style="22"/>
    <col min="7425" max="7425" width="9.44140625" style="22" customWidth="1"/>
    <col min="7426" max="7426" width="11.44140625" style="22"/>
    <col min="7427" max="7437" width="10.109375" style="22" customWidth="1"/>
    <col min="7438" max="7438" width="11.109375" style="22" customWidth="1"/>
    <col min="7439" max="7439" width="9.88671875" style="22" customWidth="1"/>
    <col min="7440" max="7440" width="9.44140625" style="22" customWidth="1"/>
    <col min="7441" max="7680" width="11.44140625" style="22"/>
    <col min="7681" max="7681" width="9.44140625" style="22" customWidth="1"/>
    <col min="7682" max="7682" width="11.44140625" style="22"/>
    <col min="7683" max="7693" width="10.109375" style="22" customWidth="1"/>
    <col min="7694" max="7694" width="11.109375" style="22" customWidth="1"/>
    <col min="7695" max="7695" width="9.88671875" style="22" customWidth="1"/>
    <col min="7696" max="7696" width="9.44140625" style="22" customWidth="1"/>
    <col min="7697" max="7936" width="11.44140625" style="22"/>
    <col min="7937" max="7937" width="9.44140625" style="22" customWidth="1"/>
    <col min="7938" max="7938" width="11.44140625" style="22"/>
    <col min="7939" max="7949" width="10.109375" style="22" customWidth="1"/>
    <col min="7950" max="7950" width="11.109375" style="22" customWidth="1"/>
    <col min="7951" max="7951" width="9.88671875" style="22" customWidth="1"/>
    <col min="7952" max="7952" width="9.44140625" style="22" customWidth="1"/>
    <col min="7953" max="8192" width="11.44140625" style="22"/>
    <col min="8193" max="8193" width="9.44140625" style="22" customWidth="1"/>
    <col min="8194" max="8194" width="11.44140625" style="22"/>
    <col min="8195" max="8205" width="10.109375" style="22" customWidth="1"/>
    <col min="8206" max="8206" width="11.109375" style="22" customWidth="1"/>
    <col min="8207" max="8207" width="9.88671875" style="22" customWidth="1"/>
    <col min="8208" max="8208" width="9.44140625" style="22" customWidth="1"/>
    <col min="8209" max="8448" width="11.44140625" style="22"/>
    <col min="8449" max="8449" width="9.44140625" style="22" customWidth="1"/>
    <col min="8450" max="8450" width="11.44140625" style="22"/>
    <col min="8451" max="8461" width="10.109375" style="22" customWidth="1"/>
    <col min="8462" max="8462" width="11.109375" style="22" customWidth="1"/>
    <col min="8463" max="8463" width="9.88671875" style="22" customWidth="1"/>
    <col min="8464" max="8464" width="9.44140625" style="22" customWidth="1"/>
    <col min="8465" max="8704" width="11.44140625" style="22"/>
    <col min="8705" max="8705" width="9.44140625" style="22" customWidth="1"/>
    <col min="8706" max="8706" width="11.44140625" style="22"/>
    <col min="8707" max="8717" width="10.109375" style="22" customWidth="1"/>
    <col min="8718" max="8718" width="11.109375" style="22" customWidth="1"/>
    <col min="8719" max="8719" width="9.88671875" style="22" customWidth="1"/>
    <col min="8720" max="8720" width="9.44140625" style="22" customWidth="1"/>
    <col min="8721" max="8960" width="11.44140625" style="22"/>
    <col min="8961" max="8961" width="9.44140625" style="22" customWidth="1"/>
    <col min="8962" max="8962" width="11.44140625" style="22"/>
    <col min="8963" max="8973" width="10.109375" style="22" customWidth="1"/>
    <col min="8974" max="8974" width="11.109375" style="22" customWidth="1"/>
    <col min="8975" max="8975" width="9.88671875" style="22" customWidth="1"/>
    <col min="8976" max="8976" width="9.44140625" style="22" customWidth="1"/>
    <col min="8977" max="9216" width="11.44140625" style="22"/>
    <col min="9217" max="9217" width="9.44140625" style="22" customWidth="1"/>
    <col min="9218" max="9218" width="11.44140625" style="22"/>
    <col min="9219" max="9229" width="10.109375" style="22" customWidth="1"/>
    <col min="9230" max="9230" width="11.109375" style="22" customWidth="1"/>
    <col min="9231" max="9231" width="9.88671875" style="22" customWidth="1"/>
    <col min="9232" max="9232" width="9.44140625" style="22" customWidth="1"/>
    <col min="9233" max="9472" width="11.44140625" style="22"/>
    <col min="9473" max="9473" width="9.44140625" style="22" customWidth="1"/>
    <col min="9474" max="9474" width="11.44140625" style="22"/>
    <col min="9475" max="9485" width="10.109375" style="22" customWidth="1"/>
    <col min="9486" max="9486" width="11.109375" style="22" customWidth="1"/>
    <col min="9487" max="9487" width="9.88671875" style="22" customWidth="1"/>
    <col min="9488" max="9488" width="9.44140625" style="22" customWidth="1"/>
    <col min="9489" max="9728" width="11.44140625" style="22"/>
    <col min="9729" max="9729" width="9.44140625" style="22" customWidth="1"/>
    <col min="9730" max="9730" width="11.44140625" style="22"/>
    <col min="9731" max="9741" width="10.109375" style="22" customWidth="1"/>
    <col min="9742" max="9742" width="11.109375" style="22" customWidth="1"/>
    <col min="9743" max="9743" width="9.88671875" style="22" customWidth="1"/>
    <col min="9744" max="9744" width="9.44140625" style="22" customWidth="1"/>
    <col min="9745" max="9984" width="11.44140625" style="22"/>
    <col min="9985" max="9985" width="9.44140625" style="22" customWidth="1"/>
    <col min="9986" max="9986" width="11.44140625" style="22"/>
    <col min="9987" max="9997" width="10.109375" style="22" customWidth="1"/>
    <col min="9998" max="9998" width="11.109375" style="22" customWidth="1"/>
    <col min="9999" max="9999" width="9.88671875" style="22" customWidth="1"/>
    <col min="10000" max="10000" width="9.44140625" style="22" customWidth="1"/>
    <col min="10001" max="10240" width="11.44140625" style="22"/>
    <col min="10241" max="10241" width="9.44140625" style="22" customWidth="1"/>
    <col min="10242" max="10242" width="11.44140625" style="22"/>
    <col min="10243" max="10253" width="10.109375" style="22" customWidth="1"/>
    <col min="10254" max="10254" width="11.109375" style="22" customWidth="1"/>
    <col min="10255" max="10255" width="9.88671875" style="22" customWidth="1"/>
    <col min="10256" max="10256" width="9.44140625" style="22" customWidth="1"/>
    <col min="10257" max="10496" width="11.44140625" style="22"/>
    <col min="10497" max="10497" width="9.44140625" style="22" customWidth="1"/>
    <col min="10498" max="10498" width="11.44140625" style="22"/>
    <col min="10499" max="10509" width="10.109375" style="22" customWidth="1"/>
    <col min="10510" max="10510" width="11.109375" style="22" customWidth="1"/>
    <col min="10511" max="10511" width="9.88671875" style="22" customWidth="1"/>
    <col min="10512" max="10512" width="9.44140625" style="22" customWidth="1"/>
    <col min="10513" max="10752" width="11.44140625" style="22"/>
    <col min="10753" max="10753" width="9.44140625" style="22" customWidth="1"/>
    <col min="10754" max="10754" width="11.44140625" style="22"/>
    <col min="10755" max="10765" width="10.109375" style="22" customWidth="1"/>
    <col min="10766" max="10766" width="11.109375" style="22" customWidth="1"/>
    <col min="10767" max="10767" width="9.88671875" style="22" customWidth="1"/>
    <col min="10768" max="10768" width="9.44140625" style="22" customWidth="1"/>
    <col min="10769" max="11008" width="11.44140625" style="22"/>
    <col min="11009" max="11009" width="9.44140625" style="22" customWidth="1"/>
    <col min="11010" max="11010" width="11.44140625" style="22"/>
    <col min="11011" max="11021" width="10.109375" style="22" customWidth="1"/>
    <col min="11022" max="11022" width="11.109375" style="22" customWidth="1"/>
    <col min="11023" max="11023" width="9.88671875" style="22" customWidth="1"/>
    <col min="11024" max="11024" width="9.44140625" style="22" customWidth="1"/>
    <col min="11025" max="11264" width="11.44140625" style="22"/>
    <col min="11265" max="11265" width="9.44140625" style="22" customWidth="1"/>
    <col min="11266" max="11266" width="11.44140625" style="22"/>
    <col min="11267" max="11277" width="10.109375" style="22" customWidth="1"/>
    <col min="11278" max="11278" width="11.109375" style="22" customWidth="1"/>
    <col min="11279" max="11279" width="9.88671875" style="22" customWidth="1"/>
    <col min="11280" max="11280" width="9.44140625" style="22" customWidth="1"/>
    <col min="11281" max="11520" width="11.44140625" style="22"/>
    <col min="11521" max="11521" width="9.44140625" style="22" customWidth="1"/>
    <col min="11522" max="11522" width="11.44140625" style="22"/>
    <col min="11523" max="11533" width="10.109375" style="22" customWidth="1"/>
    <col min="11534" max="11534" width="11.109375" style="22" customWidth="1"/>
    <col min="11535" max="11535" width="9.88671875" style="22" customWidth="1"/>
    <col min="11536" max="11536" width="9.44140625" style="22" customWidth="1"/>
    <col min="11537" max="11776" width="11.44140625" style="22"/>
    <col min="11777" max="11777" width="9.44140625" style="22" customWidth="1"/>
    <col min="11778" max="11778" width="11.44140625" style="22"/>
    <col min="11779" max="11789" width="10.109375" style="22" customWidth="1"/>
    <col min="11790" max="11790" width="11.109375" style="22" customWidth="1"/>
    <col min="11791" max="11791" width="9.88671875" style="22" customWidth="1"/>
    <col min="11792" max="11792" width="9.44140625" style="22" customWidth="1"/>
    <col min="11793" max="12032" width="11.44140625" style="22"/>
    <col min="12033" max="12033" width="9.44140625" style="22" customWidth="1"/>
    <col min="12034" max="12034" width="11.44140625" style="22"/>
    <col min="12035" max="12045" width="10.109375" style="22" customWidth="1"/>
    <col min="12046" max="12046" width="11.109375" style="22" customWidth="1"/>
    <col min="12047" max="12047" width="9.88671875" style="22" customWidth="1"/>
    <col min="12048" max="12048" width="9.44140625" style="22" customWidth="1"/>
    <col min="12049" max="12288" width="11.44140625" style="22"/>
    <col min="12289" max="12289" width="9.44140625" style="22" customWidth="1"/>
    <col min="12290" max="12290" width="11.44140625" style="22"/>
    <col min="12291" max="12301" width="10.109375" style="22" customWidth="1"/>
    <col min="12302" max="12302" width="11.109375" style="22" customWidth="1"/>
    <col min="12303" max="12303" width="9.88671875" style="22" customWidth="1"/>
    <col min="12304" max="12304" width="9.44140625" style="22" customWidth="1"/>
    <col min="12305" max="12544" width="11.44140625" style="22"/>
    <col min="12545" max="12545" width="9.44140625" style="22" customWidth="1"/>
    <col min="12546" max="12546" width="11.44140625" style="22"/>
    <col min="12547" max="12557" width="10.109375" style="22" customWidth="1"/>
    <col min="12558" max="12558" width="11.109375" style="22" customWidth="1"/>
    <col min="12559" max="12559" width="9.88671875" style="22" customWidth="1"/>
    <col min="12560" max="12560" width="9.44140625" style="22" customWidth="1"/>
    <col min="12561" max="12800" width="11.44140625" style="22"/>
    <col min="12801" max="12801" width="9.44140625" style="22" customWidth="1"/>
    <col min="12802" max="12802" width="11.44140625" style="22"/>
    <col min="12803" max="12813" width="10.109375" style="22" customWidth="1"/>
    <col min="12814" max="12814" width="11.109375" style="22" customWidth="1"/>
    <col min="12815" max="12815" width="9.88671875" style="22" customWidth="1"/>
    <col min="12816" max="12816" width="9.44140625" style="22" customWidth="1"/>
    <col min="12817" max="13056" width="11.44140625" style="22"/>
    <col min="13057" max="13057" width="9.44140625" style="22" customWidth="1"/>
    <col min="13058" max="13058" width="11.44140625" style="22"/>
    <col min="13059" max="13069" width="10.109375" style="22" customWidth="1"/>
    <col min="13070" max="13070" width="11.109375" style="22" customWidth="1"/>
    <col min="13071" max="13071" width="9.88671875" style="22" customWidth="1"/>
    <col min="13072" max="13072" width="9.44140625" style="22" customWidth="1"/>
    <col min="13073" max="13312" width="11.44140625" style="22"/>
    <col min="13313" max="13313" width="9.44140625" style="22" customWidth="1"/>
    <col min="13314" max="13314" width="11.44140625" style="22"/>
    <col min="13315" max="13325" width="10.109375" style="22" customWidth="1"/>
    <col min="13326" max="13326" width="11.109375" style="22" customWidth="1"/>
    <col min="13327" max="13327" width="9.88671875" style="22" customWidth="1"/>
    <col min="13328" max="13328" width="9.44140625" style="22" customWidth="1"/>
    <col min="13329" max="13568" width="11.44140625" style="22"/>
    <col min="13569" max="13569" width="9.44140625" style="22" customWidth="1"/>
    <col min="13570" max="13570" width="11.44140625" style="22"/>
    <col min="13571" max="13581" width="10.109375" style="22" customWidth="1"/>
    <col min="13582" max="13582" width="11.109375" style="22" customWidth="1"/>
    <col min="13583" max="13583" width="9.88671875" style="22" customWidth="1"/>
    <col min="13584" max="13584" width="9.44140625" style="22" customWidth="1"/>
    <col min="13585" max="13824" width="11.44140625" style="22"/>
    <col min="13825" max="13825" width="9.44140625" style="22" customWidth="1"/>
    <col min="13826" max="13826" width="11.44140625" style="22"/>
    <col min="13827" max="13837" width="10.109375" style="22" customWidth="1"/>
    <col min="13838" max="13838" width="11.109375" style="22" customWidth="1"/>
    <col min="13839" max="13839" width="9.88671875" style="22" customWidth="1"/>
    <col min="13840" max="13840" width="9.44140625" style="22" customWidth="1"/>
    <col min="13841" max="14080" width="11.44140625" style="22"/>
    <col min="14081" max="14081" width="9.44140625" style="22" customWidth="1"/>
    <col min="14082" max="14082" width="11.44140625" style="22"/>
    <col min="14083" max="14093" width="10.109375" style="22" customWidth="1"/>
    <col min="14094" max="14094" width="11.109375" style="22" customWidth="1"/>
    <col min="14095" max="14095" width="9.88671875" style="22" customWidth="1"/>
    <col min="14096" max="14096" width="9.44140625" style="22" customWidth="1"/>
    <col min="14097" max="14336" width="11.44140625" style="22"/>
    <col min="14337" max="14337" width="9.44140625" style="22" customWidth="1"/>
    <col min="14338" max="14338" width="11.44140625" style="22"/>
    <col min="14339" max="14349" width="10.109375" style="22" customWidth="1"/>
    <col min="14350" max="14350" width="11.109375" style="22" customWidth="1"/>
    <col min="14351" max="14351" width="9.88671875" style="22" customWidth="1"/>
    <col min="14352" max="14352" width="9.44140625" style="22" customWidth="1"/>
    <col min="14353" max="14592" width="11.44140625" style="22"/>
    <col min="14593" max="14593" width="9.44140625" style="22" customWidth="1"/>
    <col min="14594" max="14594" width="11.44140625" style="22"/>
    <col min="14595" max="14605" width="10.109375" style="22" customWidth="1"/>
    <col min="14606" max="14606" width="11.109375" style="22" customWidth="1"/>
    <col min="14607" max="14607" width="9.88671875" style="22" customWidth="1"/>
    <col min="14608" max="14608" width="9.44140625" style="22" customWidth="1"/>
    <col min="14609" max="14848" width="11.44140625" style="22"/>
    <col min="14849" max="14849" width="9.44140625" style="22" customWidth="1"/>
    <col min="14850" max="14850" width="11.44140625" style="22"/>
    <col min="14851" max="14861" width="10.109375" style="22" customWidth="1"/>
    <col min="14862" max="14862" width="11.109375" style="22" customWidth="1"/>
    <col min="14863" max="14863" width="9.88671875" style="22" customWidth="1"/>
    <col min="14864" max="14864" width="9.44140625" style="22" customWidth="1"/>
    <col min="14865" max="15104" width="11.44140625" style="22"/>
    <col min="15105" max="15105" width="9.44140625" style="22" customWidth="1"/>
    <col min="15106" max="15106" width="11.44140625" style="22"/>
    <col min="15107" max="15117" width="10.109375" style="22" customWidth="1"/>
    <col min="15118" max="15118" width="11.109375" style="22" customWidth="1"/>
    <col min="15119" max="15119" width="9.88671875" style="22" customWidth="1"/>
    <col min="15120" max="15120" width="9.44140625" style="22" customWidth="1"/>
    <col min="15121" max="15360" width="11.44140625" style="22"/>
    <col min="15361" max="15361" width="9.44140625" style="22" customWidth="1"/>
    <col min="15362" max="15362" width="11.44140625" style="22"/>
    <col min="15363" max="15373" width="10.109375" style="22" customWidth="1"/>
    <col min="15374" max="15374" width="11.109375" style="22" customWidth="1"/>
    <col min="15375" max="15375" width="9.88671875" style="22" customWidth="1"/>
    <col min="15376" max="15376" width="9.44140625" style="22" customWidth="1"/>
    <col min="15377" max="15616" width="11.44140625" style="22"/>
    <col min="15617" max="15617" width="9.44140625" style="22" customWidth="1"/>
    <col min="15618" max="15618" width="11.44140625" style="22"/>
    <col min="15619" max="15629" width="10.109375" style="22" customWidth="1"/>
    <col min="15630" max="15630" width="11.109375" style="22" customWidth="1"/>
    <col min="15631" max="15631" width="9.88671875" style="22" customWidth="1"/>
    <col min="15632" max="15632" width="9.44140625" style="22" customWidth="1"/>
    <col min="15633" max="15872" width="11.44140625" style="22"/>
    <col min="15873" max="15873" width="9.44140625" style="22" customWidth="1"/>
    <col min="15874" max="15874" width="11.44140625" style="22"/>
    <col min="15875" max="15885" width="10.109375" style="22" customWidth="1"/>
    <col min="15886" max="15886" width="11.109375" style="22" customWidth="1"/>
    <col min="15887" max="15887" width="9.88671875" style="22" customWidth="1"/>
    <col min="15888" max="15888" width="9.44140625" style="22" customWidth="1"/>
    <col min="15889" max="16128" width="11.44140625" style="22"/>
    <col min="16129" max="16129" width="9.44140625" style="22" customWidth="1"/>
    <col min="16130" max="16130" width="11.44140625" style="22"/>
    <col min="16131" max="16141" width="10.109375" style="22" customWidth="1"/>
    <col min="16142" max="16142" width="11.109375" style="22" customWidth="1"/>
    <col min="16143" max="16143" width="9.88671875" style="22" customWidth="1"/>
    <col min="16144" max="16144" width="9.44140625" style="22" customWidth="1"/>
    <col min="16145" max="16384" width="11.44140625" style="22"/>
  </cols>
  <sheetData>
    <row r="1" spans="1:16" ht="18.75" customHeight="1">
      <c r="A1" s="18"/>
      <c r="B1" s="19"/>
    </row>
    <row r="2" spans="1:16" ht="28.2">
      <c r="A2" s="23" t="s">
        <v>95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6" s="29" customFormat="1" ht="16.8">
      <c r="A3" s="25">
        <v>45504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1:16" s="29" customFormat="1" ht="10.5" customHeight="1" thickBot="1">
      <c r="A4" s="30"/>
      <c r="B4" s="31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32"/>
      <c r="P4" s="33"/>
    </row>
    <row r="5" spans="1:16" ht="14.1" customHeight="1">
      <c r="A5" s="1733"/>
      <c r="B5" s="1733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35" t="s">
        <v>97</v>
      </c>
      <c r="O5" s="35" t="s">
        <v>98</v>
      </c>
      <c r="P5" s="35" t="s">
        <v>98</v>
      </c>
    </row>
    <row r="6" spans="1:16" ht="14.1" customHeight="1">
      <c r="A6" s="1734"/>
      <c r="B6" s="173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36"/>
      <c r="O6" s="37" t="s">
        <v>110</v>
      </c>
      <c r="P6" s="37" t="s">
        <v>111</v>
      </c>
    </row>
    <row r="7" spans="1:16" ht="3.9" customHeight="1">
      <c r="A7" s="38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  <c r="O7" s="41"/>
      <c r="P7" s="41"/>
    </row>
    <row r="8" spans="1:16" ht="13.8">
      <c r="A8" s="42" t="s">
        <v>112</v>
      </c>
      <c r="B8" s="43"/>
      <c r="C8" s="44">
        <v>133</v>
      </c>
      <c r="D8" s="44">
        <v>13081</v>
      </c>
      <c r="E8" s="44">
        <v>330723</v>
      </c>
      <c r="F8" s="44">
        <v>310519</v>
      </c>
      <c r="G8" s="44">
        <v>154535</v>
      </c>
      <c r="H8" s="44">
        <v>81861</v>
      </c>
      <c r="I8" s="44">
        <v>53850</v>
      </c>
      <c r="J8" s="44">
        <v>32004</v>
      </c>
      <c r="K8" s="44">
        <v>20893</v>
      </c>
      <c r="L8" s="44">
        <v>12883</v>
      </c>
      <c r="M8" s="44">
        <v>11117</v>
      </c>
      <c r="N8" s="44">
        <v>1021599</v>
      </c>
      <c r="O8" s="45">
        <v>100</v>
      </c>
      <c r="P8" s="46">
        <v>10.644037853469714</v>
      </c>
    </row>
    <row r="9" spans="1:16" ht="13.8">
      <c r="A9" s="47"/>
      <c r="B9" s="48" t="s">
        <v>113</v>
      </c>
      <c r="C9" s="49">
        <v>96</v>
      </c>
      <c r="D9" s="49">
        <v>7822</v>
      </c>
      <c r="E9" s="49">
        <v>185057</v>
      </c>
      <c r="F9" s="49">
        <v>165280</v>
      </c>
      <c r="G9" s="49">
        <v>86391</v>
      </c>
      <c r="H9" s="49">
        <v>46383</v>
      </c>
      <c r="I9" s="49">
        <v>30471</v>
      </c>
      <c r="J9" s="49">
        <v>17839</v>
      </c>
      <c r="K9" s="49">
        <v>11959</v>
      </c>
      <c r="L9" s="49">
        <v>7680</v>
      </c>
      <c r="M9" s="49">
        <v>7139</v>
      </c>
      <c r="N9" s="49">
        <v>566117</v>
      </c>
      <c r="O9" s="46">
        <v>55.414795824976338</v>
      </c>
      <c r="P9" s="50"/>
    </row>
    <row r="10" spans="1:16" ht="13.8">
      <c r="A10" s="51"/>
      <c r="B10" s="52" t="s">
        <v>114</v>
      </c>
      <c r="C10" s="53">
        <v>37</v>
      </c>
      <c r="D10" s="53">
        <v>5259</v>
      </c>
      <c r="E10" s="53">
        <v>145666</v>
      </c>
      <c r="F10" s="53">
        <v>145239</v>
      </c>
      <c r="G10" s="53">
        <v>68144</v>
      </c>
      <c r="H10" s="53">
        <v>35478</v>
      </c>
      <c r="I10" s="53">
        <v>23379</v>
      </c>
      <c r="J10" s="53">
        <v>14165</v>
      </c>
      <c r="K10" s="53">
        <v>8934</v>
      </c>
      <c r="L10" s="53">
        <v>5203</v>
      </c>
      <c r="M10" s="53">
        <v>3978</v>
      </c>
      <c r="N10" s="53">
        <v>455482</v>
      </c>
      <c r="O10" s="54">
        <v>44.585204175023662</v>
      </c>
      <c r="P10" s="54"/>
    </row>
    <row r="11" spans="1:16" s="56" customFormat="1" ht="14.1" customHeight="1">
      <c r="A11" s="42" t="s">
        <v>115</v>
      </c>
      <c r="B11" s="55"/>
      <c r="C11" s="44">
        <v>229456</v>
      </c>
      <c r="D11" s="44">
        <v>832099</v>
      </c>
      <c r="E11" s="44">
        <v>669718</v>
      </c>
      <c r="F11" s="44">
        <v>523294</v>
      </c>
      <c r="G11" s="44">
        <v>476780</v>
      </c>
      <c r="H11" s="44">
        <v>464319</v>
      </c>
      <c r="I11" s="44">
        <v>426872</v>
      </c>
      <c r="J11" s="44">
        <v>333050</v>
      </c>
      <c r="K11" s="44">
        <v>240225</v>
      </c>
      <c r="L11" s="44">
        <v>158888</v>
      </c>
      <c r="M11" s="44">
        <v>154192</v>
      </c>
      <c r="N11" s="44">
        <v>4508893</v>
      </c>
      <c r="O11" s="45">
        <v>100</v>
      </c>
      <c r="P11" s="46">
        <v>46.978146777008021</v>
      </c>
    </row>
    <row r="12" spans="1:16" s="56" customFormat="1" ht="14.1" customHeight="1">
      <c r="A12" s="47"/>
      <c r="B12" s="48" t="s">
        <v>113</v>
      </c>
      <c r="C12" s="49">
        <v>136904</v>
      </c>
      <c r="D12" s="49">
        <v>466359</v>
      </c>
      <c r="E12" s="49">
        <v>357114</v>
      </c>
      <c r="F12" s="49">
        <v>291100</v>
      </c>
      <c r="G12" s="49">
        <v>269662</v>
      </c>
      <c r="H12" s="49">
        <v>265148</v>
      </c>
      <c r="I12" s="49">
        <v>248497</v>
      </c>
      <c r="J12" s="49">
        <v>196841</v>
      </c>
      <c r="K12" s="49">
        <v>147874</v>
      </c>
      <c r="L12" s="49">
        <v>102562</v>
      </c>
      <c r="M12" s="49">
        <v>106769</v>
      </c>
      <c r="N12" s="49">
        <v>2588830</v>
      </c>
      <c r="O12" s="46">
        <v>57.416088605340605</v>
      </c>
      <c r="P12" s="50"/>
    </row>
    <row r="13" spans="1:16" s="56" customFormat="1" ht="14.1" customHeight="1">
      <c r="A13" s="51"/>
      <c r="B13" s="52" t="s">
        <v>114</v>
      </c>
      <c r="C13" s="53">
        <v>92552</v>
      </c>
      <c r="D13" s="53">
        <v>365740</v>
      </c>
      <c r="E13" s="53">
        <v>312604</v>
      </c>
      <c r="F13" s="53">
        <v>232194</v>
      </c>
      <c r="G13" s="53">
        <v>207118</v>
      </c>
      <c r="H13" s="53">
        <v>199171</v>
      </c>
      <c r="I13" s="53">
        <v>178375</v>
      </c>
      <c r="J13" s="53">
        <v>136209</v>
      </c>
      <c r="K13" s="53">
        <v>92351</v>
      </c>
      <c r="L13" s="53">
        <v>56326</v>
      </c>
      <c r="M13" s="53">
        <v>47423</v>
      </c>
      <c r="N13" s="53">
        <v>1920063</v>
      </c>
      <c r="O13" s="54">
        <v>42.583911394659395</v>
      </c>
      <c r="P13" s="54"/>
    </row>
    <row r="14" spans="1:16" s="56" customFormat="1" ht="14.1" customHeight="1">
      <c r="A14" s="42" t="s">
        <v>116</v>
      </c>
      <c r="B14" s="55"/>
      <c r="C14" s="44">
        <v>324</v>
      </c>
      <c r="D14" s="44">
        <v>146940</v>
      </c>
      <c r="E14" s="44">
        <v>393585</v>
      </c>
      <c r="F14" s="44">
        <v>376910</v>
      </c>
      <c r="G14" s="44">
        <v>336195</v>
      </c>
      <c r="H14" s="44">
        <v>297951</v>
      </c>
      <c r="I14" s="44">
        <v>258330</v>
      </c>
      <c r="J14" s="44">
        <v>197446</v>
      </c>
      <c r="K14" s="44">
        <v>140886</v>
      </c>
      <c r="L14" s="44">
        <v>96050</v>
      </c>
      <c r="M14" s="44">
        <v>97864</v>
      </c>
      <c r="N14" s="44">
        <v>2342481</v>
      </c>
      <c r="O14" s="45">
        <v>100</v>
      </c>
      <c r="P14" s="46">
        <v>24.406304660667825</v>
      </c>
    </row>
    <row r="15" spans="1:16" s="56" customFormat="1" ht="14.1" customHeight="1">
      <c r="A15" s="47"/>
      <c r="B15" s="48" t="s">
        <v>113</v>
      </c>
      <c r="C15" s="57">
        <v>200</v>
      </c>
      <c r="D15" s="58">
        <v>84730</v>
      </c>
      <c r="E15" s="58">
        <v>216906</v>
      </c>
      <c r="F15" s="58">
        <v>207515</v>
      </c>
      <c r="G15" s="58">
        <v>186190</v>
      </c>
      <c r="H15" s="58">
        <v>169971</v>
      </c>
      <c r="I15" s="58">
        <v>155863</v>
      </c>
      <c r="J15" s="58">
        <v>123040</v>
      </c>
      <c r="K15" s="58">
        <v>91587</v>
      </c>
      <c r="L15" s="58">
        <v>65520</v>
      </c>
      <c r="M15" s="58">
        <v>71184</v>
      </c>
      <c r="N15" s="58">
        <v>1372706</v>
      </c>
      <c r="O15" s="46">
        <v>58.600517997798065</v>
      </c>
      <c r="P15" s="50"/>
    </row>
    <row r="16" spans="1:16" s="56" customFormat="1" ht="14.1" customHeight="1">
      <c r="A16" s="51"/>
      <c r="B16" s="52" t="s">
        <v>114</v>
      </c>
      <c r="C16" s="59">
        <v>124</v>
      </c>
      <c r="D16" s="60">
        <v>62210</v>
      </c>
      <c r="E16" s="60">
        <v>176679</v>
      </c>
      <c r="F16" s="60">
        <v>169395</v>
      </c>
      <c r="G16" s="60">
        <v>150005</v>
      </c>
      <c r="H16" s="60">
        <v>127980</v>
      </c>
      <c r="I16" s="60">
        <v>102467</v>
      </c>
      <c r="J16" s="60">
        <v>74406</v>
      </c>
      <c r="K16" s="60">
        <v>49299</v>
      </c>
      <c r="L16" s="60">
        <v>30530</v>
      </c>
      <c r="M16" s="60">
        <v>26680</v>
      </c>
      <c r="N16" s="60">
        <v>969775</v>
      </c>
      <c r="O16" s="54">
        <v>41.399482002201935</v>
      </c>
      <c r="P16" s="54"/>
    </row>
    <row r="17" spans="1:16" s="56" customFormat="1" ht="14.1" customHeight="1">
      <c r="A17" s="42" t="s">
        <v>117</v>
      </c>
      <c r="B17" s="55"/>
      <c r="C17" s="44">
        <v>6</v>
      </c>
      <c r="D17" s="61">
        <v>507</v>
      </c>
      <c r="E17" s="61">
        <v>12934</v>
      </c>
      <c r="F17" s="61">
        <v>131217</v>
      </c>
      <c r="G17" s="61">
        <v>240058</v>
      </c>
      <c r="H17" s="61">
        <v>295241</v>
      </c>
      <c r="I17" s="61">
        <v>296166</v>
      </c>
      <c r="J17" s="61">
        <v>259994</v>
      </c>
      <c r="K17" s="61">
        <v>199361</v>
      </c>
      <c r="L17" s="61">
        <v>137629</v>
      </c>
      <c r="M17" s="61">
        <v>151766</v>
      </c>
      <c r="N17" s="61">
        <v>1724879</v>
      </c>
      <c r="O17" s="45">
        <v>100</v>
      </c>
      <c r="P17" s="46">
        <v>17.971510708854439</v>
      </c>
    </row>
    <row r="18" spans="1:16" s="56" customFormat="1" ht="14.1" customHeight="1">
      <c r="A18" s="47"/>
      <c r="B18" s="48" t="s">
        <v>113</v>
      </c>
      <c r="C18" s="57">
        <v>5</v>
      </c>
      <c r="D18" s="58">
        <v>262</v>
      </c>
      <c r="E18" s="58">
        <v>7792</v>
      </c>
      <c r="F18" s="58">
        <v>83836</v>
      </c>
      <c r="G18" s="58">
        <v>155516</v>
      </c>
      <c r="H18" s="58">
        <v>189155</v>
      </c>
      <c r="I18" s="58">
        <v>191488</v>
      </c>
      <c r="J18" s="58">
        <v>170421</v>
      </c>
      <c r="K18" s="58">
        <v>135086</v>
      </c>
      <c r="L18" s="58">
        <v>96341</v>
      </c>
      <c r="M18" s="58">
        <v>112266</v>
      </c>
      <c r="N18" s="58">
        <v>1142168</v>
      </c>
      <c r="O18" s="46">
        <v>66.217282487641157</v>
      </c>
      <c r="P18" s="50"/>
    </row>
    <row r="19" spans="1:16" s="56" customFormat="1" ht="14.1" customHeight="1">
      <c r="A19" s="51"/>
      <c r="B19" s="52" t="s">
        <v>114</v>
      </c>
      <c r="C19" s="59">
        <v>1</v>
      </c>
      <c r="D19" s="60">
        <v>245</v>
      </c>
      <c r="E19" s="60">
        <v>5142</v>
      </c>
      <c r="F19" s="60">
        <v>47381</v>
      </c>
      <c r="G19" s="60">
        <v>84542</v>
      </c>
      <c r="H19" s="60">
        <v>106086</v>
      </c>
      <c r="I19" s="60">
        <v>104678</v>
      </c>
      <c r="J19" s="60">
        <v>89573</v>
      </c>
      <c r="K19" s="60">
        <v>64275</v>
      </c>
      <c r="L19" s="60">
        <v>41288</v>
      </c>
      <c r="M19" s="60">
        <v>39500</v>
      </c>
      <c r="N19" s="60">
        <v>582711</v>
      </c>
      <c r="O19" s="54">
        <v>33.782717512358836</v>
      </c>
      <c r="P19" s="54"/>
    </row>
    <row r="20" spans="1:16" s="56" customFormat="1" ht="14.1" customHeight="1">
      <c r="A20" s="62" t="s">
        <v>118</v>
      </c>
      <c r="B20" s="55"/>
      <c r="C20" s="63">
        <v>229919</v>
      </c>
      <c r="D20" s="63">
        <v>992627</v>
      </c>
      <c r="E20" s="63">
        <v>1406960</v>
      </c>
      <c r="F20" s="63">
        <v>1341940</v>
      </c>
      <c r="G20" s="63">
        <v>1207568</v>
      </c>
      <c r="H20" s="63">
        <v>1139372</v>
      </c>
      <c r="I20" s="63">
        <v>1035218</v>
      </c>
      <c r="J20" s="63">
        <v>822494</v>
      </c>
      <c r="K20" s="63">
        <v>601365</v>
      </c>
      <c r="L20" s="63">
        <v>405450</v>
      </c>
      <c r="M20" s="63">
        <v>414939</v>
      </c>
      <c r="N20" s="63">
        <v>9597852</v>
      </c>
      <c r="O20" s="45">
        <v>100</v>
      </c>
      <c r="P20" s="46"/>
    </row>
    <row r="21" spans="1:16" ht="14.1" customHeight="1">
      <c r="A21" s="64"/>
      <c r="B21" s="65" t="s">
        <v>113</v>
      </c>
      <c r="C21" s="49">
        <v>137205</v>
      </c>
      <c r="D21" s="49">
        <v>559173</v>
      </c>
      <c r="E21" s="49">
        <v>766869</v>
      </c>
      <c r="F21" s="49">
        <v>747731</v>
      </c>
      <c r="G21" s="49">
        <v>697759</v>
      </c>
      <c r="H21" s="49">
        <v>670657</v>
      </c>
      <c r="I21" s="49">
        <v>626319</v>
      </c>
      <c r="J21" s="49">
        <v>508141</v>
      </c>
      <c r="K21" s="49">
        <v>386506</v>
      </c>
      <c r="L21" s="49">
        <v>272103</v>
      </c>
      <c r="M21" s="49">
        <v>297358</v>
      </c>
      <c r="N21" s="49">
        <v>5669821</v>
      </c>
      <c r="O21" s="46">
        <v>59.073853191318221</v>
      </c>
      <c r="P21" s="66"/>
    </row>
    <row r="22" spans="1:16" ht="14.1" customHeight="1">
      <c r="A22" s="52"/>
      <c r="B22" s="67" t="s">
        <v>114</v>
      </c>
      <c r="C22" s="53">
        <v>92714</v>
      </c>
      <c r="D22" s="53">
        <v>433454</v>
      </c>
      <c r="E22" s="53">
        <v>640091</v>
      </c>
      <c r="F22" s="53">
        <v>594209</v>
      </c>
      <c r="G22" s="53">
        <v>509809</v>
      </c>
      <c r="H22" s="53">
        <v>468715</v>
      </c>
      <c r="I22" s="53">
        <v>408899</v>
      </c>
      <c r="J22" s="53">
        <v>314353</v>
      </c>
      <c r="K22" s="53">
        <v>214859</v>
      </c>
      <c r="L22" s="53">
        <v>133347</v>
      </c>
      <c r="M22" s="53">
        <v>117581</v>
      </c>
      <c r="N22" s="53">
        <v>3928031</v>
      </c>
      <c r="O22" s="54">
        <v>40.926146808681779</v>
      </c>
      <c r="P22" s="68"/>
    </row>
    <row r="23" spans="1:16" ht="14.1" customHeight="1">
      <c r="A23" s="65" t="s">
        <v>119</v>
      </c>
      <c r="B23" s="22"/>
      <c r="C23" s="69">
        <v>2.3955255821823465</v>
      </c>
      <c r="D23" s="69">
        <v>10.342178645805332</v>
      </c>
      <c r="E23" s="69">
        <v>14.659113309936432</v>
      </c>
      <c r="F23" s="69">
        <v>13.981670065343787</v>
      </c>
      <c r="G23" s="69">
        <v>12.581648477180103</v>
      </c>
      <c r="H23" s="69">
        <v>11.871114495201635</v>
      </c>
      <c r="I23" s="69">
        <v>10.785934186107475</v>
      </c>
      <c r="J23" s="69">
        <v>8.5695632731156923</v>
      </c>
      <c r="K23" s="69">
        <v>6.2656206826277376</v>
      </c>
      <c r="L23" s="69">
        <v>4.2243827056303846</v>
      </c>
      <c r="M23" s="69">
        <v>4.3232485768690747</v>
      </c>
      <c r="N23" s="69">
        <v>100</v>
      </c>
      <c r="O23" s="70"/>
      <c r="P23" s="50"/>
    </row>
    <row r="24" spans="1:16" ht="3" customHeight="1" thickBot="1">
      <c r="A24" s="71"/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1"/>
    </row>
    <row r="25" spans="1:16">
      <c r="A25" s="73" t="s">
        <v>120</v>
      </c>
      <c r="D25" s="74"/>
      <c r="E25" s="74"/>
      <c r="F25" s="74"/>
      <c r="G25" s="74"/>
    </row>
  </sheetData>
  <mergeCells count="3">
    <mergeCell ref="A5:A6"/>
    <mergeCell ref="B5:B6"/>
    <mergeCell ref="N5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01151-4DB8-4BC4-82D6-6A549C606C2C}">
  <sheetPr>
    <pageSetUpPr fitToPage="1"/>
  </sheetPr>
  <dimension ref="A1:N25"/>
  <sheetViews>
    <sheetView zoomScale="85" zoomScaleNormal="40" workbookViewId="0"/>
  </sheetViews>
  <sheetFormatPr baseColWidth="10" defaultColWidth="11.44140625" defaultRowHeight="10.8"/>
  <cols>
    <col min="1" max="1" width="9.44140625" style="21" customWidth="1"/>
    <col min="2" max="2" width="13.5546875" style="21" customWidth="1"/>
    <col min="3" max="13" width="9.5546875" style="20" customWidth="1"/>
    <col min="14" max="14" width="7.5546875" style="20" customWidth="1"/>
    <col min="15" max="256" width="11.44140625" style="22"/>
    <col min="257" max="257" width="9.44140625" style="22" customWidth="1"/>
    <col min="258" max="258" width="13.5546875" style="22" customWidth="1"/>
    <col min="259" max="269" width="9.5546875" style="22" customWidth="1"/>
    <col min="270" max="270" width="7.5546875" style="22" customWidth="1"/>
    <col min="271" max="512" width="11.44140625" style="22"/>
    <col min="513" max="513" width="9.44140625" style="22" customWidth="1"/>
    <col min="514" max="514" width="13.5546875" style="22" customWidth="1"/>
    <col min="515" max="525" width="9.5546875" style="22" customWidth="1"/>
    <col min="526" max="526" width="7.5546875" style="22" customWidth="1"/>
    <col min="527" max="768" width="11.44140625" style="22"/>
    <col min="769" max="769" width="9.44140625" style="22" customWidth="1"/>
    <col min="770" max="770" width="13.5546875" style="22" customWidth="1"/>
    <col min="771" max="781" width="9.5546875" style="22" customWidth="1"/>
    <col min="782" max="782" width="7.5546875" style="22" customWidth="1"/>
    <col min="783" max="1024" width="11.44140625" style="22"/>
    <col min="1025" max="1025" width="9.44140625" style="22" customWidth="1"/>
    <col min="1026" max="1026" width="13.5546875" style="22" customWidth="1"/>
    <col min="1027" max="1037" width="9.5546875" style="22" customWidth="1"/>
    <col min="1038" max="1038" width="7.5546875" style="22" customWidth="1"/>
    <col min="1039" max="1280" width="11.44140625" style="22"/>
    <col min="1281" max="1281" width="9.44140625" style="22" customWidth="1"/>
    <col min="1282" max="1282" width="13.5546875" style="22" customWidth="1"/>
    <col min="1283" max="1293" width="9.5546875" style="22" customWidth="1"/>
    <col min="1294" max="1294" width="7.5546875" style="22" customWidth="1"/>
    <col min="1295" max="1536" width="11.44140625" style="22"/>
    <col min="1537" max="1537" width="9.44140625" style="22" customWidth="1"/>
    <col min="1538" max="1538" width="13.5546875" style="22" customWidth="1"/>
    <col min="1539" max="1549" width="9.5546875" style="22" customWidth="1"/>
    <col min="1550" max="1550" width="7.5546875" style="22" customWidth="1"/>
    <col min="1551" max="1792" width="11.44140625" style="22"/>
    <col min="1793" max="1793" width="9.44140625" style="22" customWidth="1"/>
    <col min="1794" max="1794" width="13.5546875" style="22" customWidth="1"/>
    <col min="1795" max="1805" width="9.5546875" style="22" customWidth="1"/>
    <col min="1806" max="1806" width="7.5546875" style="22" customWidth="1"/>
    <col min="1807" max="2048" width="11.44140625" style="22"/>
    <col min="2049" max="2049" width="9.44140625" style="22" customWidth="1"/>
    <col min="2050" max="2050" width="13.5546875" style="22" customWidth="1"/>
    <col min="2051" max="2061" width="9.5546875" style="22" customWidth="1"/>
    <col min="2062" max="2062" width="7.5546875" style="22" customWidth="1"/>
    <col min="2063" max="2304" width="11.44140625" style="22"/>
    <col min="2305" max="2305" width="9.44140625" style="22" customWidth="1"/>
    <col min="2306" max="2306" width="13.5546875" style="22" customWidth="1"/>
    <col min="2307" max="2317" width="9.5546875" style="22" customWidth="1"/>
    <col min="2318" max="2318" width="7.5546875" style="22" customWidth="1"/>
    <col min="2319" max="2560" width="11.44140625" style="22"/>
    <col min="2561" max="2561" width="9.44140625" style="22" customWidth="1"/>
    <col min="2562" max="2562" width="13.5546875" style="22" customWidth="1"/>
    <col min="2563" max="2573" width="9.5546875" style="22" customWidth="1"/>
    <col min="2574" max="2574" width="7.5546875" style="22" customWidth="1"/>
    <col min="2575" max="2816" width="11.44140625" style="22"/>
    <col min="2817" max="2817" width="9.44140625" style="22" customWidth="1"/>
    <col min="2818" max="2818" width="13.5546875" style="22" customWidth="1"/>
    <col min="2819" max="2829" width="9.5546875" style="22" customWidth="1"/>
    <col min="2830" max="2830" width="7.5546875" style="22" customWidth="1"/>
    <col min="2831" max="3072" width="11.44140625" style="22"/>
    <col min="3073" max="3073" width="9.44140625" style="22" customWidth="1"/>
    <col min="3074" max="3074" width="13.5546875" style="22" customWidth="1"/>
    <col min="3075" max="3085" width="9.5546875" style="22" customWidth="1"/>
    <col min="3086" max="3086" width="7.5546875" style="22" customWidth="1"/>
    <col min="3087" max="3328" width="11.44140625" style="22"/>
    <col min="3329" max="3329" width="9.44140625" style="22" customWidth="1"/>
    <col min="3330" max="3330" width="13.5546875" style="22" customWidth="1"/>
    <col min="3331" max="3341" width="9.5546875" style="22" customWidth="1"/>
    <col min="3342" max="3342" width="7.5546875" style="22" customWidth="1"/>
    <col min="3343" max="3584" width="11.44140625" style="22"/>
    <col min="3585" max="3585" width="9.44140625" style="22" customWidth="1"/>
    <col min="3586" max="3586" width="13.5546875" style="22" customWidth="1"/>
    <col min="3587" max="3597" width="9.5546875" style="22" customWidth="1"/>
    <col min="3598" max="3598" width="7.5546875" style="22" customWidth="1"/>
    <col min="3599" max="3840" width="11.44140625" style="22"/>
    <col min="3841" max="3841" width="9.44140625" style="22" customWidth="1"/>
    <col min="3842" max="3842" width="13.5546875" style="22" customWidth="1"/>
    <col min="3843" max="3853" width="9.5546875" style="22" customWidth="1"/>
    <col min="3854" max="3854" width="7.5546875" style="22" customWidth="1"/>
    <col min="3855" max="4096" width="11.44140625" style="22"/>
    <col min="4097" max="4097" width="9.44140625" style="22" customWidth="1"/>
    <col min="4098" max="4098" width="13.5546875" style="22" customWidth="1"/>
    <col min="4099" max="4109" width="9.5546875" style="22" customWidth="1"/>
    <col min="4110" max="4110" width="7.5546875" style="22" customWidth="1"/>
    <col min="4111" max="4352" width="11.44140625" style="22"/>
    <col min="4353" max="4353" width="9.44140625" style="22" customWidth="1"/>
    <col min="4354" max="4354" width="13.5546875" style="22" customWidth="1"/>
    <col min="4355" max="4365" width="9.5546875" style="22" customWidth="1"/>
    <col min="4366" max="4366" width="7.5546875" style="22" customWidth="1"/>
    <col min="4367" max="4608" width="11.44140625" style="22"/>
    <col min="4609" max="4609" width="9.44140625" style="22" customWidth="1"/>
    <col min="4610" max="4610" width="13.5546875" style="22" customWidth="1"/>
    <col min="4611" max="4621" width="9.5546875" style="22" customWidth="1"/>
    <col min="4622" max="4622" width="7.5546875" style="22" customWidth="1"/>
    <col min="4623" max="4864" width="11.44140625" style="22"/>
    <col min="4865" max="4865" width="9.44140625" style="22" customWidth="1"/>
    <col min="4866" max="4866" width="13.5546875" style="22" customWidth="1"/>
    <col min="4867" max="4877" width="9.5546875" style="22" customWidth="1"/>
    <col min="4878" max="4878" width="7.5546875" style="22" customWidth="1"/>
    <col min="4879" max="5120" width="11.44140625" style="22"/>
    <col min="5121" max="5121" width="9.44140625" style="22" customWidth="1"/>
    <col min="5122" max="5122" width="13.5546875" style="22" customWidth="1"/>
    <col min="5123" max="5133" width="9.5546875" style="22" customWidth="1"/>
    <col min="5134" max="5134" width="7.5546875" style="22" customWidth="1"/>
    <col min="5135" max="5376" width="11.44140625" style="22"/>
    <col min="5377" max="5377" width="9.44140625" style="22" customWidth="1"/>
    <col min="5378" max="5378" width="13.5546875" style="22" customWidth="1"/>
    <col min="5379" max="5389" width="9.5546875" style="22" customWidth="1"/>
    <col min="5390" max="5390" width="7.5546875" style="22" customWidth="1"/>
    <col min="5391" max="5632" width="11.44140625" style="22"/>
    <col min="5633" max="5633" width="9.44140625" style="22" customWidth="1"/>
    <col min="5634" max="5634" width="13.5546875" style="22" customWidth="1"/>
    <col min="5635" max="5645" width="9.5546875" style="22" customWidth="1"/>
    <col min="5646" max="5646" width="7.5546875" style="22" customWidth="1"/>
    <col min="5647" max="5888" width="11.44140625" style="22"/>
    <col min="5889" max="5889" width="9.44140625" style="22" customWidth="1"/>
    <col min="5890" max="5890" width="13.5546875" style="22" customWidth="1"/>
    <col min="5891" max="5901" width="9.5546875" style="22" customWidth="1"/>
    <col min="5902" max="5902" width="7.5546875" style="22" customWidth="1"/>
    <col min="5903" max="6144" width="11.44140625" style="22"/>
    <col min="6145" max="6145" width="9.44140625" style="22" customWidth="1"/>
    <col min="6146" max="6146" width="13.5546875" style="22" customWidth="1"/>
    <col min="6147" max="6157" width="9.5546875" style="22" customWidth="1"/>
    <col min="6158" max="6158" width="7.5546875" style="22" customWidth="1"/>
    <col min="6159" max="6400" width="11.44140625" style="22"/>
    <col min="6401" max="6401" width="9.44140625" style="22" customWidth="1"/>
    <col min="6402" max="6402" width="13.5546875" style="22" customWidth="1"/>
    <col min="6403" max="6413" width="9.5546875" style="22" customWidth="1"/>
    <col min="6414" max="6414" width="7.5546875" style="22" customWidth="1"/>
    <col min="6415" max="6656" width="11.44140625" style="22"/>
    <col min="6657" max="6657" width="9.44140625" style="22" customWidth="1"/>
    <col min="6658" max="6658" width="13.5546875" style="22" customWidth="1"/>
    <col min="6659" max="6669" width="9.5546875" style="22" customWidth="1"/>
    <col min="6670" max="6670" width="7.5546875" style="22" customWidth="1"/>
    <col min="6671" max="6912" width="11.44140625" style="22"/>
    <col min="6913" max="6913" width="9.44140625" style="22" customWidth="1"/>
    <col min="6914" max="6914" width="13.5546875" style="22" customWidth="1"/>
    <col min="6915" max="6925" width="9.5546875" style="22" customWidth="1"/>
    <col min="6926" max="6926" width="7.5546875" style="22" customWidth="1"/>
    <col min="6927" max="7168" width="11.44140625" style="22"/>
    <col min="7169" max="7169" width="9.44140625" style="22" customWidth="1"/>
    <col min="7170" max="7170" width="13.5546875" style="22" customWidth="1"/>
    <col min="7171" max="7181" width="9.5546875" style="22" customWidth="1"/>
    <col min="7182" max="7182" width="7.5546875" style="22" customWidth="1"/>
    <col min="7183" max="7424" width="11.44140625" style="22"/>
    <col min="7425" max="7425" width="9.44140625" style="22" customWidth="1"/>
    <col min="7426" max="7426" width="13.5546875" style="22" customWidth="1"/>
    <col min="7427" max="7437" width="9.5546875" style="22" customWidth="1"/>
    <col min="7438" max="7438" width="7.5546875" style="22" customWidth="1"/>
    <col min="7439" max="7680" width="11.44140625" style="22"/>
    <col min="7681" max="7681" width="9.44140625" style="22" customWidth="1"/>
    <col min="7682" max="7682" width="13.5546875" style="22" customWidth="1"/>
    <col min="7683" max="7693" width="9.5546875" style="22" customWidth="1"/>
    <col min="7694" max="7694" width="7.5546875" style="22" customWidth="1"/>
    <col min="7695" max="7936" width="11.44140625" style="22"/>
    <col min="7937" max="7937" width="9.44140625" style="22" customWidth="1"/>
    <col min="7938" max="7938" width="13.5546875" style="22" customWidth="1"/>
    <col min="7939" max="7949" width="9.5546875" style="22" customWidth="1"/>
    <col min="7950" max="7950" width="7.5546875" style="22" customWidth="1"/>
    <col min="7951" max="8192" width="11.44140625" style="22"/>
    <col min="8193" max="8193" width="9.44140625" style="22" customWidth="1"/>
    <col min="8194" max="8194" width="13.5546875" style="22" customWidth="1"/>
    <col min="8195" max="8205" width="9.5546875" style="22" customWidth="1"/>
    <col min="8206" max="8206" width="7.5546875" style="22" customWidth="1"/>
    <col min="8207" max="8448" width="11.44140625" style="22"/>
    <col min="8449" max="8449" width="9.44140625" style="22" customWidth="1"/>
    <col min="8450" max="8450" width="13.5546875" style="22" customWidth="1"/>
    <col min="8451" max="8461" width="9.5546875" style="22" customWidth="1"/>
    <col min="8462" max="8462" width="7.5546875" style="22" customWidth="1"/>
    <col min="8463" max="8704" width="11.44140625" style="22"/>
    <col min="8705" max="8705" width="9.44140625" style="22" customWidth="1"/>
    <col min="8706" max="8706" width="13.5546875" style="22" customWidth="1"/>
    <col min="8707" max="8717" width="9.5546875" style="22" customWidth="1"/>
    <col min="8718" max="8718" width="7.5546875" style="22" customWidth="1"/>
    <col min="8719" max="8960" width="11.44140625" style="22"/>
    <col min="8961" max="8961" width="9.44140625" style="22" customWidth="1"/>
    <col min="8962" max="8962" width="13.5546875" style="22" customWidth="1"/>
    <col min="8963" max="8973" width="9.5546875" style="22" customWidth="1"/>
    <col min="8974" max="8974" width="7.5546875" style="22" customWidth="1"/>
    <col min="8975" max="9216" width="11.44140625" style="22"/>
    <col min="9217" max="9217" width="9.44140625" style="22" customWidth="1"/>
    <col min="9218" max="9218" width="13.5546875" style="22" customWidth="1"/>
    <col min="9219" max="9229" width="9.5546875" style="22" customWidth="1"/>
    <col min="9230" max="9230" width="7.5546875" style="22" customWidth="1"/>
    <col min="9231" max="9472" width="11.44140625" style="22"/>
    <col min="9473" max="9473" width="9.44140625" style="22" customWidth="1"/>
    <col min="9474" max="9474" width="13.5546875" style="22" customWidth="1"/>
    <col min="9475" max="9485" width="9.5546875" style="22" customWidth="1"/>
    <col min="9486" max="9486" width="7.5546875" style="22" customWidth="1"/>
    <col min="9487" max="9728" width="11.44140625" style="22"/>
    <col min="9729" max="9729" width="9.44140625" style="22" customWidth="1"/>
    <col min="9730" max="9730" width="13.5546875" style="22" customWidth="1"/>
    <col min="9731" max="9741" width="9.5546875" style="22" customWidth="1"/>
    <col min="9742" max="9742" width="7.5546875" style="22" customWidth="1"/>
    <col min="9743" max="9984" width="11.44140625" style="22"/>
    <col min="9985" max="9985" width="9.44140625" style="22" customWidth="1"/>
    <col min="9986" max="9986" width="13.5546875" style="22" customWidth="1"/>
    <col min="9987" max="9997" width="9.5546875" style="22" customWidth="1"/>
    <col min="9998" max="9998" width="7.5546875" style="22" customWidth="1"/>
    <col min="9999" max="10240" width="11.44140625" style="22"/>
    <col min="10241" max="10241" width="9.44140625" style="22" customWidth="1"/>
    <col min="10242" max="10242" width="13.5546875" style="22" customWidth="1"/>
    <col min="10243" max="10253" width="9.5546875" style="22" customWidth="1"/>
    <col min="10254" max="10254" width="7.5546875" style="22" customWidth="1"/>
    <col min="10255" max="10496" width="11.44140625" style="22"/>
    <col min="10497" max="10497" width="9.44140625" style="22" customWidth="1"/>
    <col min="10498" max="10498" width="13.5546875" style="22" customWidth="1"/>
    <col min="10499" max="10509" width="9.5546875" style="22" customWidth="1"/>
    <col min="10510" max="10510" width="7.5546875" style="22" customWidth="1"/>
    <col min="10511" max="10752" width="11.44140625" style="22"/>
    <col min="10753" max="10753" width="9.44140625" style="22" customWidth="1"/>
    <col min="10754" max="10754" width="13.5546875" style="22" customWidth="1"/>
    <col min="10755" max="10765" width="9.5546875" style="22" customWidth="1"/>
    <col min="10766" max="10766" width="7.5546875" style="22" customWidth="1"/>
    <col min="10767" max="11008" width="11.44140625" style="22"/>
    <col min="11009" max="11009" width="9.44140625" style="22" customWidth="1"/>
    <col min="11010" max="11010" width="13.5546875" style="22" customWidth="1"/>
    <col min="11011" max="11021" width="9.5546875" style="22" customWidth="1"/>
    <col min="11022" max="11022" width="7.5546875" style="22" customWidth="1"/>
    <col min="11023" max="11264" width="11.44140625" style="22"/>
    <col min="11265" max="11265" width="9.44140625" style="22" customWidth="1"/>
    <col min="11266" max="11266" width="13.5546875" style="22" customWidth="1"/>
    <col min="11267" max="11277" width="9.5546875" style="22" customWidth="1"/>
    <col min="11278" max="11278" width="7.5546875" style="22" customWidth="1"/>
    <col min="11279" max="11520" width="11.44140625" style="22"/>
    <col min="11521" max="11521" width="9.44140625" style="22" customWidth="1"/>
    <col min="11522" max="11522" width="13.5546875" style="22" customWidth="1"/>
    <col min="11523" max="11533" width="9.5546875" style="22" customWidth="1"/>
    <col min="11534" max="11534" width="7.5546875" style="22" customWidth="1"/>
    <col min="11535" max="11776" width="11.44140625" style="22"/>
    <col min="11777" max="11777" width="9.44140625" style="22" customWidth="1"/>
    <col min="11778" max="11778" width="13.5546875" style="22" customWidth="1"/>
    <col min="11779" max="11789" width="9.5546875" style="22" customWidth="1"/>
    <col min="11790" max="11790" width="7.5546875" style="22" customWidth="1"/>
    <col min="11791" max="12032" width="11.44140625" style="22"/>
    <col min="12033" max="12033" width="9.44140625" style="22" customWidth="1"/>
    <col min="12034" max="12034" width="13.5546875" style="22" customWidth="1"/>
    <col min="12035" max="12045" width="9.5546875" style="22" customWidth="1"/>
    <col min="12046" max="12046" width="7.5546875" style="22" customWidth="1"/>
    <col min="12047" max="12288" width="11.44140625" style="22"/>
    <col min="12289" max="12289" width="9.44140625" style="22" customWidth="1"/>
    <col min="12290" max="12290" width="13.5546875" style="22" customWidth="1"/>
    <col min="12291" max="12301" width="9.5546875" style="22" customWidth="1"/>
    <col min="12302" max="12302" width="7.5546875" style="22" customWidth="1"/>
    <col min="12303" max="12544" width="11.44140625" style="22"/>
    <col min="12545" max="12545" width="9.44140625" style="22" customWidth="1"/>
    <col min="12546" max="12546" width="13.5546875" style="22" customWidth="1"/>
    <col min="12547" max="12557" width="9.5546875" style="22" customWidth="1"/>
    <col min="12558" max="12558" width="7.5546875" style="22" customWidth="1"/>
    <col min="12559" max="12800" width="11.44140625" style="22"/>
    <col min="12801" max="12801" width="9.44140625" style="22" customWidth="1"/>
    <col min="12802" max="12802" width="13.5546875" style="22" customWidth="1"/>
    <col min="12803" max="12813" width="9.5546875" style="22" customWidth="1"/>
    <col min="12814" max="12814" width="7.5546875" style="22" customWidth="1"/>
    <col min="12815" max="13056" width="11.44140625" style="22"/>
    <col min="13057" max="13057" width="9.44140625" style="22" customWidth="1"/>
    <col min="13058" max="13058" width="13.5546875" style="22" customWidth="1"/>
    <col min="13059" max="13069" width="9.5546875" style="22" customWidth="1"/>
    <col min="13070" max="13070" width="7.5546875" style="22" customWidth="1"/>
    <col min="13071" max="13312" width="11.44140625" style="22"/>
    <col min="13313" max="13313" width="9.44140625" style="22" customWidth="1"/>
    <col min="13314" max="13314" width="13.5546875" style="22" customWidth="1"/>
    <col min="13315" max="13325" width="9.5546875" style="22" customWidth="1"/>
    <col min="13326" max="13326" width="7.5546875" style="22" customWidth="1"/>
    <col min="13327" max="13568" width="11.44140625" style="22"/>
    <col min="13569" max="13569" width="9.44140625" style="22" customWidth="1"/>
    <col min="13570" max="13570" width="13.5546875" style="22" customWidth="1"/>
    <col min="13571" max="13581" width="9.5546875" style="22" customWidth="1"/>
    <col min="13582" max="13582" width="7.5546875" style="22" customWidth="1"/>
    <col min="13583" max="13824" width="11.44140625" style="22"/>
    <col min="13825" max="13825" width="9.44140625" style="22" customWidth="1"/>
    <col min="13826" max="13826" width="13.5546875" style="22" customWidth="1"/>
    <col min="13827" max="13837" width="9.5546875" style="22" customWidth="1"/>
    <col min="13838" max="13838" width="7.5546875" style="22" customWidth="1"/>
    <col min="13839" max="14080" width="11.44140625" style="22"/>
    <col min="14081" max="14081" width="9.44140625" style="22" customWidth="1"/>
    <col min="14082" max="14082" width="13.5546875" style="22" customWidth="1"/>
    <col min="14083" max="14093" width="9.5546875" style="22" customWidth="1"/>
    <col min="14094" max="14094" width="7.5546875" style="22" customWidth="1"/>
    <col min="14095" max="14336" width="11.44140625" style="22"/>
    <col min="14337" max="14337" width="9.44140625" style="22" customWidth="1"/>
    <col min="14338" max="14338" width="13.5546875" style="22" customWidth="1"/>
    <col min="14339" max="14349" width="9.5546875" style="22" customWidth="1"/>
    <col min="14350" max="14350" width="7.5546875" style="22" customWidth="1"/>
    <col min="14351" max="14592" width="11.44140625" style="22"/>
    <col min="14593" max="14593" width="9.44140625" style="22" customWidth="1"/>
    <col min="14594" max="14594" width="13.5546875" style="22" customWidth="1"/>
    <col min="14595" max="14605" width="9.5546875" style="22" customWidth="1"/>
    <col min="14606" max="14606" width="7.5546875" style="22" customWidth="1"/>
    <col min="14607" max="14848" width="11.44140625" style="22"/>
    <col min="14849" max="14849" width="9.44140625" style="22" customWidth="1"/>
    <col min="14850" max="14850" width="13.5546875" style="22" customWidth="1"/>
    <col min="14851" max="14861" width="9.5546875" style="22" customWidth="1"/>
    <col min="14862" max="14862" width="7.5546875" style="22" customWidth="1"/>
    <col min="14863" max="15104" width="11.44140625" style="22"/>
    <col min="15105" max="15105" width="9.44140625" style="22" customWidth="1"/>
    <col min="15106" max="15106" width="13.5546875" style="22" customWidth="1"/>
    <col min="15107" max="15117" width="9.5546875" style="22" customWidth="1"/>
    <col min="15118" max="15118" width="7.5546875" style="22" customWidth="1"/>
    <col min="15119" max="15360" width="11.44140625" style="22"/>
    <col min="15361" max="15361" width="9.44140625" style="22" customWidth="1"/>
    <col min="15362" max="15362" width="13.5546875" style="22" customWidth="1"/>
    <col min="15363" max="15373" width="9.5546875" style="22" customWidth="1"/>
    <col min="15374" max="15374" width="7.5546875" style="22" customWidth="1"/>
    <col min="15375" max="15616" width="11.44140625" style="22"/>
    <col min="15617" max="15617" width="9.44140625" style="22" customWidth="1"/>
    <col min="15618" max="15618" width="13.5546875" style="22" customWidth="1"/>
    <col min="15619" max="15629" width="9.5546875" style="22" customWidth="1"/>
    <col min="15630" max="15630" width="7.5546875" style="22" customWidth="1"/>
    <col min="15631" max="15872" width="11.44140625" style="22"/>
    <col min="15873" max="15873" width="9.44140625" style="22" customWidth="1"/>
    <col min="15874" max="15874" width="13.5546875" style="22" customWidth="1"/>
    <col min="15875" max="15885" width="9.5546875" style="22" customWidth="1"/>
    <col min="15886" max="15886" width="7.5546875" style="22" customWidth="1"/>
    <col min="15887" max="16128" width="11.44140625" style="22"/>
    <col min="16129" max="16129" width="9.44140625" style="22" customWidth="1"/>
    <col min="16130" max="16130" width="13.5546875" style="22" customWidth="1"/>
    <col min="16131" max="16141" width="9.5546875" style="22" customWidth="1"/>
    <col min="16142" max="16142" width="7.5546875" style="22" customWidth="1"/>
    <col min="16143" max="16384" width="11.44140625" style="22"/>
  </cols>
  <sheetData>
    <row r="1" spans="1:14" ht="19.5" customHeight="1">
      <c r="A1" s="18"/>
      <c r="B1" s="19"/>
    </row>
    <row r="2" spans="1:14" ht="28.2">
      <c r="A2" s="23" t="s">
        <v>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s="29" customFormat="1" ht="16.8">
      <c r="A3" s="25">
        <v>45504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5.25" customHeight="1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2.9" customHeight="1">
      <c r="A5" s="1733"/>
      <c r="B5" s="1733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35" t="s">
        <v>97</v>
      </c>
    </row>
    <row r="6" spans="1:14" ht="12.9" customHeight="1">
      <c r="A6" s="1734"/>
      <c r="B6" s="1734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36"/>
    </row>
    <row r="7" spans="1:14" ht="3.9" customHeight="1">
      <c r="A7" s="39"/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39"/>
    </row>
    <row r="8" spans="1:14" ht="13.8">
      <c r="A8" s="42" t="s">
        <v>112</v>
      </c>
      <c r="B8" s="43"/>
      <c r="C8" s="76">
        <v>277100</v>
      </c>
      <c r="D8" s="76">
        <v>384844</v>
      </c>
      <c r="E8" s="76">
        <v>175951</v>
      </c>
      <c r="F8" s="76">
        <v>75734</v>
      </c>
      <c r="G8" s="76">
        <v>43415</v>
      </c>
      <c r="H8" s="76">
        <v>24602</v>
      </c>
      <c r="I8" s="76">
        <v>16862</v>
      </c>
      <c r="J8" s="76">
        <v>11184</v>
      </c>
      <c r="K8" s="76">
        <v>6664</v>
      </c>
      <c r="L8" s="76">
        <v>3387</v>
      </c>
      <c r="M8" s="76">
        <v>1856</v>
      </c>
      <c r="N8" s="76">
        <v>1021599</v>
      </c>
    </row>
    <row r="9" spans="1:14" ht="13.8">
      <c r="A9" s="47"/>
      <c r="B9" s="48" t="s">
        <v>113</v>
      </c>
      <c r="C9" s="49">
        <v>157693</v>
      </c>
      <c r="D9" s="49">
        <v>209069</v>
      </c>
      <c r="E9" s="49">
        <v>99597</v>
      </c>
      <c r="F9" s="49">
        <v>42359</v>
      </c>
      <c r="G9" s="49">
        <v>23042</v>
      </c>
      <c r="H9" s="49">
        <v>12136</v>
      </c>
      <c r="I9" s="49">
        <v>8669</v>
      </c>
      <c r="J9" s="49">
        <v>6174</v>
      </c>
      <c r="K9" s="49">
        <v>4000</v>
      </c>
      <c r="L9" s="49">
        <v>2129</v>
      </c>
      <c r="M9" s="49">
        <v>1249</v>
      </c>
      <c r="N9" s="49">
        <v>566117</v>
      </c>
    </row>
    <row r="10" spans="1:14" ht="13.8">
      <c r="A10" s="51"/>
      <c r="B10" s="52" t="s">
        <v>114</v>
      </c>
      <c r="C10" s="53">
        <v>119407</v>
      </c>
      <c r="D10" s="53">
        <v>175775</v>
      </c>
      <c r="E10" s="53">
        <v>76354</v>
      </c>
      <c r="F10" s="53">
        <v>33375</v>
      </c>
      <c r="G10" s="53">
        <v>20373</v>
      </c>
      <c r="H10" s="53">
        <v>12466</v>
      </c>
      <c r="I10" s="53">
        <v>8193</v>
      </c>
      <c r="J10" s="53">
        <v>5010</v>
      </c>
      <c r="K10" s="53">
        <v>2664</v>
      </c>
      <c r="L10" s="53">
        <v>1258</v>
      </c>
      <c r="M10" s="53">
        <v>607</v>
      </c>
      <c r="N10" s="53">
        <v>455482</v>
      </c>
    </row>
    <row r="11" spans="1:14" s="56" customFormat="1" ht="14.1" customHeight="1">
      <c r="A11" s="42" t="s">
        <v>115</v>
      </c>
      <c r="B11" s="55"/>
      <c r="C11" s="76">
        <v>1043319</v>
      </c>
      <c r="D11" s="76">
        <v>1465626</v>
      </c>
      <c r="E11" s="76">
        <v>863477</v>
      </c>
      <c r="F11" s="76">
        <v>472495</v>
      </c>
      <c r="G11" s="76">
        <v>288640</v>
      </c>
      <c r="H11" s="76">
        <v>173116</v>
      </c>
      <c r="I11" s="76">
        <v>98754</v>
      </c>
      <c r="J11" s="76">
        <v>54745</v>
      </c>
      <c r="K11" s="76">
        <v>28290</v>
      </c>
      <c r="L11" s="76">
        <v>12426</v>
      </c>
      <c r="M11" s="76">
        <v>8005</v>
      </c>
      <c r="N11" s="76">
        <v>4508893</v>
      </c>
    </row>
    <row r="12" spans="1:14" s="56" customFormat="1" ht="14.1" customHeight="1">
      <c r="A12" s="47"/>
      <c r="B12" s="48" t="s">
        <v>113</v>
      </c>
      <c r="C12" s="49">
        <v>614501</v>
      </c>
      <c r="D12" s="49">
        <v>828958</v>
      </c>
      <c r="E12" s="49">
        <v>493811</v>
      </c>
      <c r="F12" s="49">
        <v>273822</v>
      </c>
      <c r="G12" s="49">
        <v>164721</v>
      </c>
      <c r="H12" s="49">
        <v>97467</v>
      </c>
      <c r="I12" s="49">
        <v>54755</v>
      </c>
      <c r="J12" s="49">
        <v>31330</v>
      </c>
      <c r="K12" s="49">
        <v>17096</v>
      </c>
      <c r="L12" s="49">
        <v>7664</v>
      </c>
      <c r="M12" s="49">
        <v>4705</v>
      </c>
      <c r="N12" s="49">
        <v>2588830</v>
      </c>
    </row>
    <row r="13" spans="1:14" s="56" customFormat="1" ht="14.1" customHeight="1">
      <c r="A13" s="51"/>
      <c r="B13" s="52" t="s">
        <v>114</v>
      </c>
      <c r="C13" s="53">
        <v>428818</v>
      </c>
      <c r="D13" s="53">
        <v>636668</v>
      </c>
      <c r="E13" s="53">
        <v>369666</v>
      </c>
      <c r="F13" s="53">
        <v>198673</v>
      </c>
      <c r="G13" s="53">
        <v>123919</v>
      </c>
      <c r="H13" s="53">
        <v>75649</v>
      </c>
      <c r="I13" s="53">
        <v>43999</v>
      </c>
      <c r="J13" s="53">
        <v>23415</v>
      </c>
      <c r="K13" s="53">
        <v>11194</v>
      </c>
      <c r="L13" s="53">
        <v>4762</v>
      </c>
      <c r="M13" s="53">
        <v>3300</v>
      </c>
      <c r="N13" s="53">
        <v>1920063</v>
      </c>
    </row>
    <row r="14" spans="1:14" s="56" customFormat="1" ht="14.1" customHeight="1">
      <c r="A14" s="42" t="s">
        <v>121</v>
      </c>
      <c r="B14" s="55"/>
      <c r="C14" s="76">
        <v>580582</v>
      </c>
      <c r="D14" s="76">
        <v>798244</v>
      </c>
      <c r="E14" s="76">
        <v>421475</v>
      </c>
      <c r="F14" s="76">
        <v>225402</v>
      </c>
      <c r="G14" s="76">
        <v>139197</v>
      </c>
      <c r="H14" s="76">
        <v>82685</v>
      </c>
      <c r="I14" s="76">
        <v>46205</v>
      </c>
      <c r="J14" s="76">
        <v>25692</v>
      </c>
      <c r="K14" s="76">
        <v>13625</v>
      </c>
      <c r="L14" s="76">
        <v>5882</v>
      </c>
      <c r="M14" s="76">
        <v>3492</v>
      </c>
      <c r="N14" s="76">
        <v>2342481</v>
      </c>
    </row>
    <row r="15" spans="1:14" s="56" customFormat="1" ht="14.1" customHeight="1">
      <c r="A15" s="47"/>
      <c r="B15" s="48" t="s">
        <v>113</v>
      </c>
      <c r="C15" s="49">
        <v>333774</v>
      </c>
      <c r="D15" s="49">
        <v>457861</v>
      </c>
      <c r="E15" s="49">
        <v>252218</v>
      </c>
      <c r="F15" s="49">
        <v>138240</v>
      </c>
      <c r="G15" s="49">
        <v>84123</v>
      </c>
      <c r="H15" s="49">
        <v>49171</v>
      </c>
      <c r="I15" s="49">
        <v>26891</v>
      </c>
      <c r="J15" s="49">
        <v>15529</v>
      </c>
      <c r="K15" s="49">
        <v>8692</v>
      </c>
      <c r="L15" s="49">
        <v>3894</v>
      </c>
      <c r="M15" s="49">
        <v>2313</v>
      </c>
      <c r="N15" s="49">
        <v>1372706</v>
      </c>
    </row>
    <row r="16" spans="1:14" s="56" customFormat="1" ht="14.1" customHeight="1">
      <c r="A16" s="51"/>
      <c r="B16" s="52" t="s">
        <v>114</v>
      </c>
      <c r="C16" s="53">
        <v>246808</v>
      </c>
      <c r="D16" s="53">
        <v>340383</v>
      </c>
      <c r="E16" s="53">
        <v>169257</v>
      </c>
      <c r="F16" s="53">
        <v>87162</v>
      </c>
      <c r="G16" s="53">
        <v>55074</v>
      </c>
      <c r="H16" s="53">
        <v>33514</v>
      </c>
      <c r="I16" s="53">
        <v>19314</v>
      </c>
      <c r="J16" s="53">
        <v>10163</v>
      </c>
      <c r="K16" s="53">
        <v>4933</v>
      </c>
      <c r="L16" s="53">
        <v>1988</v>
      </c>
      <c r="M16" s="53">
        <v>1179</v>
      </c>
      <c r="N16" s="53">
        <v>969775</v>
      </c>
    </row>
    <row r="17" spans="1:14" s="56" customFormat="1" ht="14.1" customHeight="1">
      <c r="A17" s="42" t="s">
        <v>117</v>
      </c>
      <c r="B17" s="55"/>
      <c r="C17" s="76">
        <v>318629</v>
      </c>
      <c r="D17" s="76">
        <v>540883</v>
      </c>
      <c r="E17" s="76">
        <v>349202</v>
      </c>
      <c r="F17" s="76">
        <v>215792</v>
      </c>
      <c r="G17" s="76">
        <v>140565</v>
      </c>
      <c r="H17" s="76">
        <v>83235</v>
      </c>
      <c r="I17" s="76">
        <v>43360</v>
      </c>
      <c r="J17" s="76">
        <v>21131</v>
      </c>
      <c r="K17" s="76">
        <v>8974</v>
      </c>
      <c r="L17" s="76">
        <v>2156</v>
      </c>
      <c r="M17" s="76">
        <v>952</v>
      </c>
      <c r="N17" s="76">
        <v>1724879</v>
      </c>
    </row>
    <row r="18" spans="1:14" s="56" customFormat="1" ht="14.1" customHeight="1">
      <c r="A18" s="47"/>
      <c r="B18" s="48" t="s">
        <v>113</v>
      </c>
      <c r="C18" s="49">
        <v>199951</v>
      </c>
      <c r="D18" s="49">
        <v>350663</v>
      </c>
      <c r="E18" s="49">
        <v>230671</v>
      </c>
      <c r="F18" s="49">
        <v>146549</v>
      </c>
      <c r="G18" s="49">
        <v>97279</v>
      </c>
      <c r="H18" s="49">
        <v>59296</v>
      </c>
      <c r="I18" s="49">
        <v>31962</v>
      </c>
      <c r="J18" s="49">
        <v>16223</v>
      </c>
      <c r="K18" s="49">
        <v>7145</v>
      </c>
      <c r="L18" s="49">
        <v>1702</v>
      </c>
      <c r="M18" s="49">
        <v>727</v>
      </c>
      <c r="N18" s="49">
        <v>1142168</v>
      </c>
    </row>
    <row r="19" spans="1:14" s="56" customFormat="1" ht="14.1" customHeight="1">
      <c r="A19" s="51"/>
      <c r="B19" s="52" t="s">
        <v>114</v>
      </c>
      <c r="C19" s="53">
        <v>118678</v>
      </c>
      <c r="D19" s="53">
        <v>190220</v>
      </c>
      <c r="E19" s="53">
        <v>118531</v>
      </c>
      <c r="F19" s="53">
        <v>69243</v>
      </c>
      <c r="G19" s="53">
        <v>43286</v>
      </c>
      <c r="H19" s="53">
        <v>23939</v>
      </c>
      <c r="I19" s="53">
        <v>11398</v>
      </c>
      <c r="J19" s="53">
        <v>4908</v>
      </c>
      <c r="K19" s="53">
        <v>1829</v>
      </c>
      <c r="L19" s="53">
        <v>454</v>
      </c>
      <c r="M19" s="53">
        <v>225</v>
      </c>
      <c r="N19" s="53">
        <v>582711</v>
      </c>
    </row>
    <row r="20" spans="1:14" s="56" customFormat="1" ht="14.1" customHeight="1">
      <c r="A20" s="62" t="s">
        <v>118</v>
      </c>
      <c r="B20" s="55"/>
      <c r="C20" s="76">
        <v>2219630</v>
      </c>
      <c r="D20" s="76">
        <v>3189597</v>
      </c>
      <c r="E20" s="76">
        <v>1810105</v>
      </c>
      <c r="F20" s="76">
        <v>989423</v>
      </c>
      <c r="G20" s="76">
        <v>611817</v>
      </c>
      <c r="H20" s="76">
        <v>363638</v>
      </c>
      <c r="I20" s="76">
        <v>205181</v>
      </c>
      <c r="J20" s="76">
        <v>112752</v>
      </c>
      <c r="K20" s="76">
        <v>57553</v>
      </c>
      <c r="L20" s="76">
        <v>23851</v>
      </c>
      <c r="M20" s="76">
        <v>14305</v>
      </c>
      <c r="N20" s="76">
        <v>9597852</v>
      </c>
    </row>
    <row r="21" spans="1:14" s="56" customFormat="1" ht="14.1" customHeight="1">
      <c r="A21" s="64"/>
      <c r="B21" s="65" t="s">
        <v>113</v>
      </c>
      <c r="C21" s="49">
        <v>1305919</v>
      </c>
      <c r="D21" s="49">
        <v>1846551</v>
      </c>
      <c r="E21" s="49">
        <v>1076297</v>
      </c>
      <c r="F21" s="49">
        <v>600970</v>
      </c>
      <c r="G21" s="49">
        <v>369165</v>
      </c>
      <c r="H21" s="49">
        <v>218070</v>
      </c>
      <c r="I21" s="49">
        <v>122277</v>
      </c>
      <c r="J21" s="49">
        <v>69256</v>
      </c>
      <c r="K21" s="49">
        <v>36933</v>
      </c>
      <c r="L21" s="49">
        <v>15389</v>
      </c>
      <c r="M21" s="49">
        <v>8994</v>
      </c>
      <c r="N21" s="49">
        <v>5669821</v>
      </c>
    </row>
    <row r="22" spans="1:14" s="56" customFormat="1" ht="14.1" customHeight="1">
      <c r="A22" s="48"/>
      <c r="B22" s="65" t="s">
        <v>114</v>
      </c>
      <c r="C22" s="53">
        <v>913711</v>
      </c>
      <c r="D22" s="53">
        <v>1343046</v>
      </c>
      <c r="E22" s="53">
        <v>733808</v>
      </c>
      <c r="F22" s="53">
        <v>388453</v>
      </c>
      <c r="G22" s="53">
        <v>242652</v>
      </c>
      <c r="H22" s="53">
        <v>145568</v>
      </c>
      <c r="I22" s="53">
        <v>82904</v>
      </c>
      <c r="J22" s="53">
        <v>43496</v>
      </c>
      <c r="K22" s="53">
        <v>20620</v>
      </c>
      <c r="L22" s="53">
        <v>8462</v>
      </c>
      <c r="M22" s="53">
        <v>5311</v>
      </c>
      <c r="N22" s="53">
        <v>3928031</v>
      </c>
    </row>
    <row r="23" spans="1:14" ht="14.1" customHeight="1">
      <c r="A23" s="48" t="s">
        <v>119</v>
      </c>
      <c r="B23" s="65"/>
      <c r="C23" s="69">
        <v>23.12632034751109</v>
      </c>
      <c r="D23" s="69">
        <v>33.232404500506988</v>
      </c>
      <c r="E23" s="69">
        <v>18.859480225367093</v>
      </c>
      <c r="F23" s="69">
        <v>10.30879617647782</v>
      </c>
      <c r="G23" s="69">
        <v>6.3745200488609326</v>
      </c>
      <c r="H23" s="69">
        <v>3.7887435647059364</v>
      </c>
      <c r="I23" s="69">
        <v>2.1377804117004513</v>
      </c>
      <c r="J23" s="69">
        <v>1.1747628531884009</v>
      </c>
      <c r="K23" s="69">
        <v>0.59964458714303992</v>
      </c>
      <c r="L23" s="69">
        <v>0.24850351932911655</v>
      </c>
      <c r="M23" s="69">
        <v>0.14904376520913221</v>
      </c>
      <c r="N23" s="69">
        <v>100</v>
      </c>
    </row>
    <row r="24" spans="1:14" ht="3" customHeight="1" thickBot="1">
      <c r="A24" s="77"/>
      <c r="B24" s="77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4" ht="29.25" customHeight="1">
      <c r="A25" s="1737" t="s">
        <v>122</v>
      </c>
      <c r="B25" s="1737"/>
      <c r="C25" s="1737"/>
      <c r="D25" s="1737"/>
      <c r="E25" s="1737"/>
      <c r="F25" s="1737"/>
      <c r="G25" s="1737"/>
      <c r="H25" s="1737"/>
      <c r="I25" s="1737"/>
      <c r="J25" s="1737"/>
      <c r="K25" s="1737"/>
      <c r="L25" s="1737"/>
      <c r="M25" s="1737"/>
      <c r="N25" s="1737"/>
    </row>
  </sheetData>
  <mergeCells count="4">
    <mergeCell ref="A5:A6"/>
    <mergeCell ref="B5:B6"/>
    <mergeCell ref="N5:N6"/>
    <mergeCell ref="A25:N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5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C17C9-3BBB-4C41-8628-DDFE96F441E8}">
  <sheetPr>
    <pageSetUpPr fitToPage="1"/>
  </sheetPr>
  <dimension ref="A1:M69"/>
  <sheetViews>
    <sheetView zoomScaleNormal="100" workbookViewId="0"/>
  </sheetViews>
  <sheetFormatPr baseColWidth="10" defaultColWidth="11.44140625" defaultRowHeight="13.2"/>
  <cols>
    <col min="1" max="1" width="12.44140625" style="80" customWidth="1"/>
    <col min="2" max="9" width="9.44140625" style="80" customWidth="1"/>
    <col min="10" max="10" width="8.5546875" style="80" customWidth="1"/>
    <col min="11" max="11" width="9.44140625" style="80" customWidth="1"/>
    <col min="12" max="12" width="8.5546875" style="80" customWidth="1"/>
    <col min="13" max="13" width="7.44140625" style="80" bestFit="1" customWidth="1"/>
    <col min="14" max="256" width="11.44140625" style="80"/>
    <col min="257" max="257" width="12.44140625" style="80" customWidth="1"/>
    <col min="258" max="265" width="9.44140625" style="80" customWidth="1"/>
    <col min="266" max="266" width="8.5546875" style="80" customWidth="1"/>
    <col min="267" max="267" width="9.44140625" style="80" customWidth="1"/>
    <col min="268" max="268" width="8.5546875" style="80" customWidth="1"/>
    <col min="269" max="269" width="7.44140625" style="80" bestFit="1" customWidth="1"/>
    <col min="270" max="512" width="11.44140625" style="80"/>
    <col min="513" max="513" width="12.44140625" style="80" customWidth="1"/>
    <col min="514" max="521" width="9.44140625" style="80" customWidth="1"/>
    <col min="522" max="522" width="8.5546875" style="80" customWidth="1"/>
    <col min="523" max="523" width="9.44140625" style="80" customWidth="1"/>
    <col min="524" max="524" width="8.5546875" style="80" customWidth="1"/>
    <col min="525" max="525" width="7.44140625" style="80" bestFit="1" customWidth="1"/>
    <col min="526" max="768" width="11.44140625" style="80"/>
    <col min="769" max="769" width="12.44140625" style="80" customWidth="1"/>
    <col min="770" max="777" width="9.44140625" style="80" customWidth="1"/>
    <col min="778" max="778" width="8.5546875" style="80" customWidth="1"/>
    <col min="779" max="779" width="9.44140625" style="80" customWidth="1"/>
    <col min="780" max="780" width="8.5546875" style="80" customWidth="1"/>
    <col min="781" max="781" width="7.44140625" style="80" bestFit="1" customWidth="1"/>
    <col min="782" max="1024" width="11.44140625" style="80"/>
    <col min="1025" max="1025" width="12.44140625" style="80" customWidth="1"/>
    <col min="1026" max="1033" width="9.44140625" style="80" customWidth="1"/>
    <col min="1034" max="1034" width="8.5546875" style="80" customWidth="1"/>
    <col min="1035" max="1035" width="9.44140625" style="80" customWidth="1"/>
    <col min="1036" max="1036" width="8.5546875" style="80" customWidth="1"/>
    <col min="1037" max="1037" width="7.44140625" style="80" bestFit="1" customWidth="1"/>
    <col min="1038" max="1280" width="11.44140625" style="80"/>
    <col min="1281" max="1281" width="12.44140625" style="80" customWidth="1"/>
    <col min="1282" max="1289" width="9.44140625" style="80" customWidth="1"/>
    <col min="1290" max="1290" width="8.5546875" style="80" customWidth="1"/>
    <col min="1291" max="1291" width="9.44140625" style="80" customWidth="1"/>
    <col min="1292" max="1292" width="8.5546875" style="80" customWidth="1"/>
    <col min="1293" max="1293" width="7.44140625" style="80" bestFit="1" customWidth="1"/>
    <col min="1294" max="1536" width="11.44140625" style="80"/>
    <col min="1537" max="1537" width="12.44140625" style="80" customWidth="1"/>
    <col min="1538" max="1545" width="9.44140625" style="80" customWidth="1"/>
    <col min="1546" max="1546" width="8.5546875" style="80" customWidth="1"/>
    <col min="1547" max="1547" width="9.44140625" style="80" customWidth="1"/>
    <col min="1548" max="1548" width="8.5546875" style="80" customWidth="1"/>
    <col min="1549" max="1549" width="7.44140625" style="80" bestFit="1" customWidth="1"/>
    <col min="1550" max="1792" width="11.44140625" style="80"/>
    <col min="1793" max="1793" width="12.44140625" style="80" customWidth="1"/>
    <col min="1794" max="1801" width="9.44140625" style="80" customWidth="1"/>
    <col min="1802" max="1802" width="8.5546875" style="80" customWidth="1"/>
    <col min="1803" max="1803" width="9.44140625" style="80" customWidth="1"/>
    <col min="1804" max="1804" width="8.5546875" style="80" customWidth="1"/>
    <col min="1805" max="1805" width="7.44140625" style="80" bestFit="1" customWidth="1"/>
    <col min="1806" max="2048" width="11.44140625" style="80"/>
    <col min="2049" max="2049" width="12.44140625" style="80" customWidth="1"/>
    <col min="2050" max="2057" width="9.44140625" style="80" customWidth="1"/>
    <col min="2058" max="2058" width="8.5546875" style="80" customWidth="1"/>
    <col min="2059" max="2059" width="9.44140625" style="80" customWidth="1"/>
    <col min="2060" max="2060" width="8.5546875" style="80" customWidth="1"/>
    <col min="2061" max="2061" width="7.44140625" style="80" bestFit="1" customWidth="1"/>
    <col min="2062" max="2304" width="11.44140625" style="80"/>
    <col min="2305" max="2305" width="12.44140625" style="80" customWidth="1"/>
    <col min="2306" max="2313" width="9.44140625" style="80" customWidth="1"/>
    <col min="2314" max="2314" width="8.5546875" style="80" customWidth="1"/>
    <col min="2315" max="2315" width="9.44140625" style="80" customWidth="1"/>
    <col min="2316" max="2316" width="8.5546875" style="80" customWidth="1"/>
    <col min="2317" max="2317" width="7.44140625" style="80" bestFit="1" customWidth="1"/>
    <col min="2318" max="2560" width="11.44140625" style="80"/>
    <col min="2561" max="2561" width="12.44140625" style="80" customWidth="1"/>
    <col min="2562" max="2569" width="9.44140625" style="80" customWidth="1"/>
    <col min="2570" max="2570" width="8.5546875" style="80" customWidth="1"/>
    <col min="2571" max="2571" width="9.44140625" style="80" customWidth="1"/>
    <col min="2572" max="2572" width="8.5546875" style="80" customWidth="1"/>
    <col min="2573" max="2573" width="7.44140625" style="80" bestFit="1" customWidth="1"/>
    <col min="2574" max="2816" width="11.44140625" style="80"/>
    <col min="2817" max="2817" width="12.44140625" style="80" customWidth="1"/>
    <col min="2818" max="2825" width="9.44140625" style="80" customWidth="1"/>
    <col min="2826" max="2826" width="8.5546875" style="80" customWidth="1"/>
    <col min="2827" max="2827" width="9.44140625" style="80" customWidth="1"/>
    <col min="2828" max="2828" width="8.5546875" style="80" customWidth="1"/>
    <col min="2829" max="2829" width="7.44140625" style="80" bestFit="1" customWidth="1"/>
    <col min="2830" max="3072" width="11.44140625" style="80"/>
    <col min="3073" max="3073" width="12.44140625" style="80" customWidth="1"/>
    <col min="3074" max="3081" width="9.44140625" style="80" customWidth="1"/>
    <col min="3082" max="3082" width="8.5546875" style="80" customWidth="1"/>
    <col min="3083" max="3083" width="9.44140625" style="80" customWidth="1"/>
    <col min="3084" max="3084" width="8.5546875" style="80" customWidth="1"/>
    <col min="3085" max="3085" width="7.44140625" style="80" bestFit="1" customWidth="1"/>
    <col min="3086" max="3328" width="11.44140625" style="80"/>
    <col min="3329" max="3329" width="12.44140625" style="80" customWidth="1"/>
    <col min="3330" max="3337" width="9.44140625" style="80" customWidth="1"/>
    <col min="3338" max="3338" width="8.5546875" style="80" customWidth="1"/>
    <col min="3339" max="3339" width="9.44140625" style="80" customWidth="1"/>
    <col min="3340" max="3340" width="8.5546875" style="80" customWidth="1"/>
    <col min="3341" max="3341" width="7.44140625" style="80" bestFit="1" customWidth="1"/>
    <col min="3342" max="3584" width="11.44140625" style="80"/>
    <col min="3585" max="3585" width="12.44140625" style="80" customWidth="1"/>
    <col min="3586" max="3593" width="9.44140625" style="80" customWidth="1"/>
    <col min="3594" max="3594" width="8.5546875" style="80" customWidth="1"/>
    <col min="3595" max="3595" width="9.44140625" style="80" customWidth="1"/>
    <col min="3596" max="3596" width="8.5546875" style="80" customWidth="1"/>
    <col min="3597" max="3597" width="7.44140625" style="80" bestFit="1" customWidth="1"/>
    <col min="3598" max="3840" width="11.44140625" style="80"/>
    <col min="3841" max="3841" width="12.44140625" style="80" customWidth="1"/>
    <col min="3842" max="3849" width="9.44140625" style="80" customWidth="1"/>
    <col min="3850" max="3850" width="8.5546875" style="80" customWidth="1"/>
    <col min="3851" max="3851" width="9.44140625" style="80" customWidth="1"/>
    <col min="3852" max="3852" width="8.5546875" style="80" customWidth="1"/>
    <col min="3853" max="3853" width="7.44140625" style="80" bestFit="1" customWidth="1"/>
    <col min="3854" max="4096" width="11.44140625" style="80"/>
    <col min="4097" max="4097" width="12.44140625" style="80" customWidth="1"/>
    <col min="4098" max="4105" width="9.44140625" style="80" customWidth="1"/>
    <col min="4106" max="4106" width="8.5546875" style="80" customWidth="1"/>
    <col min="4107" max="4107" width="9.44140625" style="80" customWidth="1"/>
    <col min="4108" max="4108" width="8.5546875" style="80" customWidth="1"/>
    <col min="4109" max="4109" width="7.44140625" style="80" bestFit="1" customWidth="1"/>
    <col min="4110" max="4352" width="11.44140625" style="80"/>
    <col min="4353" max="4353" width="12.44140625" style="80" customWidth="1"/>
    <col min="4354" max="4361" width="9.44140625" style="80" customWidth="1"/>
    <col min="4362" max="4362" width="8.5546875" style="80" customWidth="1"/>
    <col min="4363" max="4363" width="9.44140625" style="80" customWidth="1"/>
    <col min="4364" max="4364" width="8.5546875" style="80" customWidth="1"/>
    <col min="4365" max="4365" width="7.44140625" style="80" bestFit="1" customWidth="1"/>
    <col min="4366" max="4608" width="11.44140625" style="80"/>
    <col min="4609" max="4609" width="12.44140625" style="80" customWidth="1"/>
    <col min="4610" max="4617" width="9.44140625" style="80" customWidth="1"/>
    <col min="4618" max="4618" width="8.5546875" style="80" customWidth="1"/>
    <col min="4619" max="4619" width="9.44140625" style="80" customWidth="1"/>
    <col min="4620" max="4620" width="8.5546875" style="80" customWidth="1"/>
    <col min="4621" max="4621" width="7.44140625" style="80" bestFit="1" customWidth="1"/>
    <col min="4622" max="4864" width="11.44140625" style="80"/>
    <col min="4865" max="4865" width="12.44140625" style="80" customWidth="1"/>
    <col min="4866" max="4873" width="9.44140625" style="80" customWidth="1"/>
    <col min="4874" max="4874" width="8.5546875" style="80" customWidth="1"/>
    <col min="4875" max="4875" width="9.44140625" style="80" customWidth="1"/>
    <col min="4876" max="4876" width="8.5546875" style="80" customWidth="1"/>
    <col min="4877" max="4877" width="7.44140625" style="80" bestFit="1" customWidth="1"/>
    <col min="4878" max="5120" width="11.44140625" style="80"/>
    <col min="5121" max="5121" width="12.44140625" style="80" customWidth="1"/>
    <col min="5122" max="5129" width="9.44140625" style="80" customWidth="1"/>
    <col min="5130" max="5130" width="8.5546875" style="80" customWidth="1"/>
    <col min="5131" max="5131" width="9.44140625" style="80" customWidth="1"/>
    <col min="5132" max="5132" width="8.5546875" style="80" customWidth="1"/>
    <col min="5133" max="5133" width="7.44140625" style="80" bestFit="1" customWidth="1"/>
    <col min="5134" max="5376" width="11.44140625" style="80"/>
    <col min="5377" max="5377" width="12.44140625" style="80" customWidth="1"/>
    <col min="5378" max="5385" width="9.44140625" style="80" customWidth="1"/>
    <col min="5386" max="5386" width="8.5546875" style="80" customWidth="1"/>
    <col min="5387" max="5387" width="9.44140625" style="80" customWidth="1"/>
    <col min="5388" max="5388" width="8.5546875" style="80" customWidth="1"/>
    <col min="5389" max="5389" width="7.44140625" style="80" bestFit="1" customWidth="1"/>
    <col min="5390" max="5632" width="11.44140625" style="80"/>
    <col min="5633" max="5633" width="12.44140625" style="80" customWidth="1"/>
    <col min="5634" max="5641" width="9.44140625" style="80" customWidth="1"/>
    <col min="5642" max="5642" width="8.5546875" style="80" customWidth="1"/>
    <col min="5643" max="5643" width="9.44140625" style="80" customWidth="1"/>
    <col min="5644" max="5644" width="8.5546875" style="80" customWidth="1"/>
    <col min="5645" max="5645" width="7.44140625" style="80" bestFit="1" customWidth="1"/>
    <col min="5646" max="5888" width="11.44140625" style="80"/>
    <col min="5889" max="5889" width="12.44140625" style="80" customWidth="1"/>
    <col min="5890" max="5897" width="9.44140625" style="80" customWidth="1"/>
    <col min="5898" max="5898" width="8.5546875" style="80" customWidth="1"/>
    <col min="5899" max="5899" width="9.44140625" style="80" customWidth="1"/>
    <col min="5900" max="5900" width="8.5546875" style="80" customWidth="1"/>
    <col min="5901" max="5901" width="7.44140625" style="80" bestFit="1" customWidth="1"/>
    <col min="5902" max="6144" width="11.44140625" style="80"/>
    <col min="6145" max="6145" width="12.44140625" style="80" customWidth="1"/>
    <col min="6146" max="6153" width="9.44140625" style="80" customWidth="1"/>
    <col min="6154" max="6154" width="8.5546875" style="80" customWidth="1"/>
    <col min="6155" max="6155" width="9.44140625" style="80" customWidth="1"/>
    <col min="6156" max="6156" width="8.5546875" style="80" customWidth="1"/>
    <col min="6157" max="6157" width="7.44140625" style="80" bestFit="1" customWidth="1"/>
    <col min="6158" max="6400" width="11.44140625" style="80"/>
    <col min="6401" max="6401" width="12.44140625" style="80" customWidth="1"/>
    <col min="6402" max="6409" width="9.44140625" style="80" customWidth="1"/>
    <col min="6410" max="6410" width="8.5546875" style="80" customWidth="1"/>
    <col min="6411" max="6411" width="9.44140625" style="80" customWidth="1"/>
    <col min="6412" max="6412" width="8.5546875" style="80" customWidth="1"/>
    <col min="6413" max="6413" width="7.44140625" style="80" bestFit="1" customWidth="1"/>
    <col min="6414" max="6656" width="11.44140625" style="80"/>
    <col min="6657" max="6657" width="12.44140625" style="80" customWidth="1"/>
    <col min="6658" max="6665" width="9.44140625" style="80" customWidth="1"/>
    <col min="6666" max="6666" width="8.5546875" style="80" customWidth="1"/>
    <col min="6667" max="6667" width="9.44140625" style="80" customWidth="1"/>
    <col min="6668" max="6668" width="8.5546875" style="80" customWidth="1"/>
    <col min="6669" max="6669" width="7.44140625" style="80" bestFit="1" customWidth="1"/>
    <col min="6670" max="6912" width="11.44140625" style="80"/>
    <col min="6913" max="6913" width="12.44140625" style="80" customWidth="1"/>
    <col min="6914" max="6921" width="9.44140625" style="80" customWidth="1"/>
    <col min="6922" max="6922" width="8.5546875" style="80" customWidth="1"/>
    <col min="6923" max="6923" width="9.44140625" style="80" customWidth="1"/>
    <col min="6924" max="6924" width="8.5546875" style="80" customWidth="1"/>
    <col min="6925" max="6925" width="7.44140625" style="80" bestFit="1" customWidth="1"/>
    <col min="6926" max="7168" width="11.44140625" style="80"/>
    <col min="7169" max="7169" width="12.44140625" style="80" customWidth="1"/>
    <col min="7170" max="7177" width="9.44140625" style="80" customWidth="1"/>
    <col min="7178" max="7178" width="8.5546875" style="80" customWidth="1"/>
    <col min="7179" max="7179" width="9.44140625" style="80" customWidth="1"/>
    <col min="7180" max="7180" width="8.5546875" style="80" customWidth="1"/>
    <col min="7181" max="7181" width="7.44140625" style="80" bestFit="1" customWidth="1"/>
    <col min="7182" max="7424" width="11.44140625" style="80"/>
    <col min="7425" max="7425" width="12.44140625" style="80" customWidth="1"/>
    <col min="7426" max="7433" width="9.44140625" style="80" customWidth="1"/>
    <col min="7434" max="7434" width="8.5546875" style="80" customWidth="1"/>
    <col min="7435" max="7435" width="9.44140625" style="80" customWidth="1"/>
    <col min="7436" max="7436" width="8.5546875" style="80" customWidth="1"/>
    <col min="7437" max="7437" width="7.44140625" style="80" bestFit="1" customWidth="1"/>
    <col min="7438" max="7680" width="11.44140625" style="80"/>
    <col min="7681" max="7681" width="12.44140625" style="80" customWidth="1"/>
    <col min="7682" max="7689" width="9.44140625" style="80" customWidth="1"/>
    <col min="7690" max="7690" width="8.5546875" style="80" customWidth="1"/>
    <col min="7691" max="7691" width="9.44140625" style="80" customWidth="1"/>
    <col min="7692" max="7692" width="8.5546875" style="80" customWidth="1"/>
    <col min="7693" max="7693" width="7.44140625" style="80" bestFit="1" customWidth="1"/>
    <col min="7694" max="7936" width="11.44140625" style="80"/>
    <col min="7937" max="7937" width="12.44140625" style="80" customWidth="1"/>
    <col min="7938" max="7945" width="9.44140625" style="80" customWidth="1"/>
    <col min="7946" max="7946" width="8.5546875" style="80" customWidth="1"/>
    <col min="7947" max="7947" width="9.44140625" style="80" customWidth="1"/>
    <col min="7948" max="7948" width="8.5546875" style="80" customWidth="1"/>
    <col min="7949" max="7949" width="7.44140625" style="80" bestFit="1" customWidth="1"/>
    <col min="7950" max="8192" width="11.44140625" style="80"/>
    <col min="8193" max="8193" width="12.44140625" style="80" customWidth="1"/>
    <col min="8194" max="8201" width="9.44140625" style="80" customWidth="1"/>
    <col min="8202" max="8202" width="8.5546875" style="80" customWidth="1"/>
    <col min="8203" max="8203" width="9.44140625" style="80" customWidth="1"/>
    <col min="8204" max="8204" width="8.5546875" style="80" customWidth="1"/>
    <col min="8205" max="8205" width="7.44140625" style="80" bestFit="1" customWidth="1"/>
    <col min="8206" max="8448" width="11.44140625" style="80"/>
    <col min="8449" max="8449" width="12.44140625" style="80" customWidth="1"/>
    <col min="8450" max="8457" width="9.44140625" style="80" customWidth="1"/>
    <col min="8458" max="8458" width="8.5546875" style="80" customWidth="1"/>
    <col min="8459" max="8459" width="9.44140625" style="80" customWidth="1"/>
    <col min="8460" max="8460" width="8.5546875" style="80" customWidth="1"/>
    <col min="8461" max="8461" width="7.44140625" style="80" bestFit="1" customWidth="1"/>
    <col min="8462" max="8704" width="11.44140625" style="80"/>
    <col min="8705" max="8705" width="12.44140625" style="80" customWidth="1"/>
    <col min="8706" max="8713" width="9.44140625" style="80" customWidth="1"/>
    <col min="8714" max="8714" width="8.5546875" style="80" customWidth="1"/>
    <col min="8715" max="8715" width="9.44140625" style="80" customWidth="1"/>
    <col min="8716" max="8716" width="8.5546875" style="80" customWidth="1"/>
    <col min="8717" max="8717" width="7.44140625" style="80" bestFit="1" customWidth="1"/>
    <col min="8718" max="8960" width="11.44140625" style="80"/>
    <col min="8961" max="8961" width="12.44140625" style="80" customWidth="1"/>
    <col min="8962" max="8969" width="9.44140625" style="80" customWidth="1"/>
    <col min="8970" max="8970" width="8.5546875" style="80" customWidth="1"/>
    <col min="8971" max="8971" width="9.44140625" style="80" customWidth="1"/>
    <col min="8972" max="8972" width="8.5546875" style="80" customWidth="1"/>
    <col min="8973" max="8973" width="7.44140625" style="80" bestFit="1" customWidth="1"/>
    <col min="8974" max="9216" width="11.44140625" style="80"/>
    <col min="9217" max="9217" width="12.44140625" style="80" customWidth="1"/>
    <col min="9218" max="9225" width="9.44140625" style="80" customWidth="1"/>
    <col min="9226" max="9226" width="8.5546875" style="80" customWidth="1"/>
    <col min="9227" max="9227" width="9.44140625" style="80" customWidth="1"/>
    <col min="9228" max="9228" width="8.5546875" style="80" customWidth="1"/>
    <col min="9229" max="9229" width="7.44140625" style="80" bestFit="1" customWidth="1"/>
    <col min="9230" max="9472" width="11.44140625" style="80"/>
    <col min="9473" max="9473" width="12.44140625" style="80" customWidth="1"/>
    <col min="9474" max="9481" width="9.44140625" style="80" customWidth="1"/>
    <col min="9482" max="9482" width="8.5546875" style="80" customWidth="1"/>
    <col min="9483" max="9483" width="9.44140625" style="80" customWidth="1"/>
    <col min="9484" max="9484" width="8.5546875" style="80" customWidth="1"/>
    <col min="9485" max="9485" width="7.44140625" style="80" bestFit="1" customWidth="1"/>
    <col min="9486" max="9728" width="11.44140625" style="80"/>
    <col min="9729" max="9729" width="12.44140625" style="80" customWidth="1"/>
    <col min="9730" max="9737" width="9.44140625" style="80" customWidth="1"/>
    <col min="9738" max="9738" width="8.5546875" style="80" customWidth="1"/>
    <col min="9739" max="9739" width="9.44140625" style="80" customWidth="1"/>
    <col min="9740" max="9740" width="8.5546875" style="80" customWidth="1"/>
    <col min="9741" max="9741" width="7.44140625" style="80" bestFit="1" customWidth="1"/>
    <col min="9742" max="9984" width="11.44140625" style="80"/>
    <col min="9985" max="9985" width="12.44140625" style="80" customWidth="1"/>
    <col min="9986" max="9993" width="9.44140625" style="80" customWidth="1"/>
    <col min="9994" max="9994" width="8.5546875" style="80" customWidth="1"/>
    <col min="9995" max="9995" width="9.44140625" style="80" customWidth="1"/>
    <col min="9996" max="9996" width="8.5546875" style="80" customWidth="1"/>
    <col min="9997" max="9997" width="7.44140625" style="80" bestFit="1" customWidth="1"/>
    <col min="9998" max="10240" width="11.44140625" style="80"/>
    <col min="10241" max="10241" width="12.44140625" style="80" customWidth="1"/>
    <col min="10242" max="10249" width="9.44140625" style="80" customWidth="1"/>
    <col min="10250" max="10250" width="8.5546875" style="80" customWidth="1"/>
    <col min="10251" max="10251" width="9.44140625" style="80" customWidth="1"/>
    <col min="10252" max="10252" width="8.5546875" style="80" customWidth="1"/>
    <col min="10253" max="10253" width="7.44140625" style="80" bestFit="1" customWidth="1"/>
    <col min="10254" max="10496" width="11.44140625" style="80"/>
    <col min="10497" max="10497" width="12.44140625" style="80" customWidth="1"/>
    <col min="10498" max="10505" width="9.44140625" style="80" customWidth="1"/>
    <col min="10506" max="10506" width="8.5546875" style="80" customWidth="1"/>
    <col min="10507" max="10507" width="9.44140625" style="80" customWidth="1"/>
    <col min="10508" max="10508" width="8.5546875" style="80" customWidth="1"/>
    <col min="10509" max="10509" width="7.44140625" style="80" bestFit="1" customWidth="1"/>
    <col min="10510" max="10752" width="11.44140625" style="80"/>
    <col min="10753" max="10753" width="12.44140625" style="80" customWidth="1"/>
    <col min="10754" max="10761" width="9.44140625" style="80" customWidth="1"/>
    <col min="10762" max="10762" width="8.5546875" style="80" customWidth="1"/>
    <col min="10763" max="10763" width="9.44140625" style="80" customWidth="1"/>
    <col min="10764" max="10764" width="8.5546875" style="80" customWidth="1"/>
    <col min="10765" max="10765" width="7.44140625" style="80" bestFit="1" customWidth="1"/>
    <col min="10766" max="11008" width="11.44140625" style="80"/>
    <col min="11009" max="11009" width="12.44140625" style="80" customWidth="1"/>
    <col min="11010" max="11017" width="9.44140625" style="80" customWidth="1"/>
    <col min="11018" max="11018" width="8.5546875" style="80" customWidth="1"/>
    <col min="11019" max="11019" width="9.44140625" style="80" customWidth="1"/>
    <col min="11020" max="11020" width="8.5546875" style="80" customWidth="1"/>
    <col min="11021" max="11021" width="7.44140625" style="80" bestFit="1" customWidth="1"/>
    <col min="11022" max="11264" width="11.44140625" style="80"/>
    <col min="11265" max="11265" width="12.44140625" style="80" customWidth="1"/>
    <col min="11266" max="11273" width="9.44140625" style="80" customWidth="1"/>
    <col min="11274" max="11274" width="8.5546875" style="80" customWidth="1"/>
    <col min="11275" max="11275" width="9.44140625" style="80" customWidth="1"/>
    <col min="11276" max="11276" width="8.5546875" style="80" customWidth="1"/>
    <col min="11277" max="11277" width="7.44140625" style="80" bestFit="1" customWidth="1"/>
    <col min="11278" max="11520" width="11.44140625" style="80"/>
    <col min="11521" max="11521" width="12.44140625" style="80" customWidth="1"/>
    <col min="11522" max="11529" width="9.44140625" style="80" customWidth="1"/>
    <col min="11530" max="11530" width="8.5546875" style="80" customWidth="1"/>
    <col min="11531" max="11531" width="9.44140625" style="80" customWidth="1"/>
    <col min="11532" max="11532" width="8.5546875" style="80" customWidth="1"/>
    <col min="11533" max="11533" width="7.44140625" style="80" bestFit="1" customWidth="1"/>
    <col min="11534" max="11776" width="11.44140625" style="80"/>
    <col min="11777" max="11777" width="12.44140625" style="80" customWidth="1"/>
    <col min="11778" max="11785" width="9.44140625" style="80" customWidth="1"/>
    <col min="11786" max="11786" width="8.5546875" style="80" customWidth="1"/>
    <col min="11787" max="11787" width="9.44140625" style="80" customWidth="1"/>
    <col min="11788" max="11788" width="8.5546875" style="80" customWidth="1"/>
    <col min="11789" max="11789" width="7.44140625" style="80" bestFit="1" customWidth="1"/>
    <col min="11790" max="12032" width="11.44140625" style="80"/>
    <col min="12033" max="12033" width="12.44140625" style="80" customWidth="1"/>
    <col min="12034" max="12041" width="9.44140625" style="80" customWidth="1"/>
    <col min="12042" max="12042" width="8.5546875" style="80" customWidth="1"/>
    <col min="12043" max="12043" width="9.44140625" style="80" customWidth="1"/>
    <col min="12044" max="12044" width="8.5546875" style="80" customWidth="1"/>
    <col min="12045" max="12045" width="7.44140625" style="80" bestFit="1" customWidth="1"/>
    <col min="12046" max="12288" width="11.44140625" style="80"/>
    <col min="12289" max="12289" width="12.44140625" style="80" customWidth="1"/>
    <col min="12290" max="12297" width="9.44140625" style="80" customWidth="1"/>
    <col min="12298" max="12298" width="8.5546875" style="80" customWidth="1"/>
    <col min="12299" max="12299" width="9.44140625" style="80" customWidth="1"/>
    <col min="12300" max="12300" width="8.5546875" style="80" customWidth="1"/>
    <col min="12301" max="12301" width="7.44140625" style="80" bestFit="1" customWidth="1"/>
    <col min="12302" max="12544" width="11.44140625" style="80"/>
    <col min="12545" max="12545" width="12.44140625" style="80" customWidth="1"/>
    <col min="12546" max="12553" width="9.44140625" style="80" customWidth="1"/>
    <col min="12554" max="12554" width="8.5546875" style="80" customWidth="1"/>
    <col min="12555" max="12555" width="9.44140625" style="80" customWidth="1"/>
    <col min="12556" max="12556" width="8.5546875" style="80" customWidth="1"/>
    <col min="12557" max="12557" width="7.44140625" style="80" bestFit="1" customWidth="1"/>
    <col min="12558" max="12800" width="11.44140625" style="80"/>
    <col min="12801" max="12801" width="12.44140625" style="80" customWidth="1"/>
    <col min="12802" max="12809" width="9.44140625" style="80" customWidth="1"/>
    <col min="12810" max="12810" width="8.5546875" style="80" customWidth="1"/>
    <col min="12811" max="12811" width="9.44140625" style="80" customWidth="1"/>
    <col min="12812" max="12812" width="8.5546875" style="80" customWidth="1"/>
    <col min="12813" max="12813" width="7.44140625" style="80" bestFit="1" customWidth="1"/>
    <col min="12814" max="13056" width="11.44140625" style="80"/>
    <col min="13057" max="13057" width="12.44140625" style="80" customWidth="1"/>
    <col min="13058" max="13065" width="9.44140625" style="80" customWidth="1"/>
    <col min="13066" max="13066" width="8.5546875" style="80" customWidth="1"/>
    <col min="13067" max="13067" width="9.44140625" style="80" customWidth="1"/>
    <col min="13068" max="13068" width="8.5546875" style="80" customWidth="1"/>
    <col min="13069" max="13069" width="7.44140625" style="80" bestFit="1" customWidth="1"/>
    <col min="13070" max="13312" width="11.44140625" style="80"/>
    <col min="13313" max="13313" width="12.44140625" style="80" customWidth="1"/>
    <col min="13314" max="13321" width="9.44140625" style="80" customWidth="1"/>
    <col min="13322" max="13322" width="8.5546875" style="80" customWidth="1"/>
    <col min="13323" max="13323" width="9.44140625" style="80" customWidth="1"/>
    <col min="13324" max="13324" width="8.5546875" style="80" customWidth="1"/>
    <col min="13325" max="13325" width="7.44140625" style="80" bestFit="1" customWidth="1"/>
    <col min="13326" max="13568" width="11.44140625" style="80"/>
    <col min="13569" max="13569" width="12.44140625" style="80" customWidth="1"/>
    <col min="13570" max="13577" width="9.44140625" style="80" customWidth="1"/>
    <col min="13578" max="13578" width="8.5546875" style="80" customWidth="1"/>
    <col min="13579" max="13579" width="9.44140625" style="80" customWidth="1"/>
    <col min="13580" max="13580" width="8.5546875" style="80" customWidth="1"/>
    <col min="13581" max="13581" width="7.44140625" style="80" bestFit="1" customWidth="1"/>
    <col min="13582" max="13824" width="11.44140625" style="80"/>
    <col min="13825" max="13825" width="12.44140625" style="80" customWidth="1"/>
    <col min="13826" max="13833" width="9.44140625" style="80" customWidth="1"/>
    <col min="13834" max="13834" width="8.5546875" style="80" customWidth="1"/>
    <col min="13835" max="13835" width="9.44140625" style="80" customWidth="1"/>
    <col min="13836" max="13836" width="8.5546875" style="80" customWidth="1"/>
    <col min="13837" max="13837" width="7.44140625" style="80" bestFit="1" customWidth="1"/>
    <col min="13838" max="14080" width="11.44140625" style="80"/>
    <col min="14081" max="14081" width="12.44140625" style="80" customWidth="1"/>
    <col min="14082" max="14089" width="9.44140625" style="80" customWidth="1"/>
    <col min="14090" max="14090" width="8.5546875" style="80" customWidth="1"/>
    <col min="14091" max="14091" width="9.44140625" style="80" customWidth="1"/>
    <col min="14092" max="14092" width="8.5546875" style="80" customWidth="1"/>
    <col min="14093" max="14093" width="7.44140625" style="80" bestFit="1" customWidth="1"/>
    <col min="14094" max="14336" width="11.44140625" style="80"/>
    <col min="14337" max="14337" width="12.44140625" style="80" customWidth="1"/>
    <col min="14338" max="14345" width="9.44140625" style="80" customWidth="1"/>
    <col min="14346" max="14346" width="8.5546875" style="80" customWidth="1"/>
    <col min="14347" max="14347" width="9.44140625" style="80" customWidth="1"/>
    <col min="14348" max="14348" width="8.5546875" style="80" customWidth="1"/>
    <col min="14349" max="14349" width="7.44140625" style="80" bestFit="1" customWidth="1"/>
    <col min="14350" max="14592" width="11.44140625" style="80"/>
    <col min="14593" max="14593" width="12.44140625" style="80" customWidth="1"/>
    <col min="14594" max="14601" width="9.44140625" style="80" customWidth="1"/>
    <col min="14602" max="14602" width="8.5546875" style="80" customWidth="1"/>
    <col min="14603" max="14603" width="9.44140625" style="80" customWidth="1"/>
    <col min="14604" max="14604" width="8.5546875" style="80" customWidth="1"/>
    <col min="14605" max="14605" width="7.44140625" style="80" bestFit="1" customWidth="1"/>
    <col min="14606" max="14848" width="11.44140625" style="80"/>
    <col min="14849" max="14849" width="12.44140625" style="80" customWidth="1"/>
    <col min="14850" max="14857" width="9.44140625" style="80" customWidth="1"/>
    <col min="14858" max="14858" width="8.5546875" style="80" customWidth="1"/>
    <col min="14859" max="14859" width="9.44140625" style="80" customWidth="1"/>
    <col min="14860" max="14860" width="8.5546875" style="80" customWidth="1"/>
    <col min="14861" max="14861" width="7.44140625" style="80" bestFit="1" customWidth="1"/>
    <col min="14862" max="15104" width="11.44140625" style="80"/>
    <col min="15105" max="15105" width="12.44140625" style="80" customWidth="1"/>
    <col min="15106" max="15113" width="9.44140625" style="80" customWidth="1"/>
    <col min="15114" max="15114" width="8.5546875" style="80" customWidth="1"/>
    <col min="15115" max="15115" width="9.44140625" style="80" customWidth="1"/>
    <col min="15116" max="15116" width="8.5546875" style="80" customWidth="1"/>
    <col min="15117" max="15117" width="7.44140625" style="80" bestFit="1" customWidth="1"/>
    <col min="15118" max="15360" width="11.44140625" style="80"/>
    <col min="15361" max="15361" width="12.44140625" style="80" customWidth="1"/>
    <col min="15362" max="15369" width="9.44140625" style="80" customWidth="1"/>
    <col min="15370" max="15370" width="8.5546875" style="80" customWidth="1"/>
    <col min="15371" max="15371" width="9.44140625" style="80" customWidth="1"/>
    <col min="15372" max="15372" width="8.5546875" style="80" customWidth="1"/>
    <col min="15373" max="15373" width="7.44140625" style="80" bestFit="1" customWidth="1"/>
    <col min="15374" max="15616" width="11.44140625" style="80"/>
    <col min="15617" max="15617" width="12.44140625" style="80" customWidth="1"/>
    <col min="15618" max="15625" width="9.44140625" style="80" customWidth="1"/>
    <col min="15626" max="15626" width="8.5546875" style="80" customWidth="1"/>
    <col min="15627" max="15627" width="9.44140625" style="80" customWidth="1"/>
    <col min="15628" max="15628" width="8.5546875" style="80" customWidth="1"/>
    <col min="15629" max="15629" width="7.44140625" style="80" bestFit="1" customWidth="1"/>
    <col min="15630" max="15872" width="11.44140625" style="80"/>
    <col min="15873" max="15873" width="12.44140625" style="80" customWidth="1"/>
    <col min="15874" max="15881" width="9.44140625" style="80" customWidth="1"/>
    <col min="15882" max="15882" width="8.5546875" style="80" customWidth="1"/>
    <col min="15883" max="15883" width="9.44140625" style="80" customWidth="1"/>
    <col min="15884" max="15884" width="8.5546875" style="80" customWidth="1"/>
    <col min="15885" max="15885" width="7.44140625" style="80" bestFit="1" customWidth="1"/>
    <col min="15886" max="16128" width="11.44140625" style="80"/>
    <col min="16129" max="16129" width="12.44140625" style="80" customWidth="1"/>
    <col min="16130" max="16137" width="9.44140625" style="80" customWidth="1"/>
    <col min="16138" max="16138" width="8.5546875" style="80" customWidth="1"/>
    <col min="16139" max="16139" width="9.44140625" style="80" customWidth="1"/>
    <col min="16140" max="16140" width="8.5546875" style="80" customWidth="1"/>
    <col min="16141" max="16141" width="7.44140625" style="80" bestFit="1" customWidth="1"/>
    <col min="16142" max="16384" width="11.44140625" style="80"/>
  </cols>
  <sheetData>
    <row r="1" spans="1:13" ht="20.25" customHeight="1">
      <c r="A1" s="18"/>
      <c r="B1" s="79"/>
    </row>
    <row r="2" spans="1:13" ht="33">
      <c r="A2" s="23" t="s">
        <v>123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45504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2" customHeight="1" thickBot="1"/>
    <row r="5" spans="1:13" s="83" customFormat="1" ht="10.199999999999999">
      <c r="A5" s="1738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39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3" customFormat="1" ht="10.199999999999999">
      <c r="A7" s="70" t="s">
        <v>127</v>
      </c>
      <c r="B7" s="85">
        <v>3845</v>
      </c>
      <c r="C7" s="85">
        <v>1942</v>
      </c>
      <c r="D7" s="85">
        <v>20188</v>
      </c>
      <c r="E7" s="85">
        <v>10602</v>
      </c>
      <c r="F7" s="85">
        <v>6266</v>
      </c>
      <c r="G7" s="85">
        <v>2610</v>
      </c>
      <c r="H7" s="85">
        <v>7437</v>
      </c>
      <c r="I7" s="85">
        <v>2041</v>
      </c>
      <c r="J7" s="85">
        <v>37736</v>
      </c>
      <c r="K7" s="85">
        <v>17195</v>
      </c>
      <c r="L7" s="85">
        <v>54931</v>
      </c>
      <c r="M7" s="69">
        <v>0.57232663054118105</v>
      </c>
    </row>
    <row r="8" spans="1:13" s="83" customFormat="1" ht="10.199999999999999">
      <c r="A8" s="70" t="s">
        <v>128</v>
      </c>
      <c r="B8" s="85">
        <v>11133</v>
      </c>
      <c r="C8" s="85">
        <v>7679</v>
      </c>
      <c r="D8" s="85">
        <v>81302</v>
      </c>
      <c r="E8" s="85">
        <v>55429</v>
      </c>
      <c r="F8" s="85">
        <v>31418</v>
      </c>
      <c r="G8" s="85">
        <v>19029</v>
      </c>
      <c r="H8" s="85">
        <v>34209</v>
      </c>
      <c r="I8" s="85">
        <v>13254</v>
      </c>
      <c r="J8" s="85">
        <v>158062</v>
      </c>
      <c r="K8" s="85">
        <v>95391</v>
      </c>
      <c r="L8" s="85">
        <v>253453</v>
      </c>
      <c r="M8" s="69">
        <v>2.6407293056844763</v>
      </c>
    </row>
    <row r="9" spans="1:13" s="83" customFormat="1" ht="10.199999999999999">
      <c r="A9" s="70" t="s">
        <v>129</v>
      </c>
      <c r="B9" s="85">
        <v>8535</v>
      </c>
      <c r="C9" s="85">
        <v>5187</v>
      </c>
      <c r="D9" s="85">
        <v>21016</v>
      </c>
      <c r="E9" s="85">
        <v>12602</v>
      </c>
      <c r="F9" s="85">
        <v>7830</v>
      </c>
      <c r="G9" s="85">
        <v>4190</v>
      </c>
      <c r="H9" s="85">
        <v>6162</v>
      </c>
      <c r="I9" s="85">
        <v>1960</v>
      </c>
      <c r="J9" s="85">
        <v>43543</v>
      </c>
      <c r="K9" s="85">
        <v>23939</v>
      </c>
      <c r="L9" s="85">
        <v>67482</v>
      </c>
      <c r="M9" s="69">
        <v>0.70309562327610975</v>
      </c>
    </row>
    <row r="10" spans="1:13" s="83" customFormat="1" ht="10.199999999999999">
      <c r="A10" s="70" t="s">
        <v>130</v>
      </c>
      <c r="B10" s="85">
        <v>26070</v>
      </c>
      <c r="C10" s="85">
        <v>21054</v>
      </c>
      <c r="D10" s="85">
        <v>113528</v>
      </c>
      <c r="E10" s="85">
        <v>81245</v>
      </c>
      <c r="F10" s="85">
        <v>54918</v>
      </c>
      <c r="G10" s="85">
        <v>37633</v>
      </c>
      <c r="H10" s="85">
        <v>50335</v>
      </c>
      <c r="I10" s="85">
        <v>27292</v>
      </c>
      <c r="J10" s="85">
        <v>244851</v>
      </c>
      <c r="K10" s="85">
        <v>167224</v>
      </c>
      <c r="L10" s="85">
        <v>412075</v>
      </c>
      <c r="M10" s="69">
        <v>4.2934134874707759</v>
      </c>
    </row>
    <row r="11" spans="1:13" s="83" customFormat="1" ht="10.199999999999999">
      <c r="A11" s="70" t="s">
        <v>131</v>
      </c>
      <c r="B11" s="85">
        <v>5584</v>
      </c>
      <c r="C11" s="85">
        <v>4627</v>
      </c>
      <c r="D11" s="85">
        <v>40713</v>
      </c>
      <c r="E11" s="85">
        <v>23340</v>
      </c>
      <c r="F11" s="85">
        <v>10377</v>
      </c>
      <c r="G11" s="85">
        <v>5455</v>
      </c>
      <c r="H11" s="85">
        <v>15751</v>
      </c>
      <c r="I11" s="85">
        <v>4429</v>
      </c>
      <c r="J11" s="85">
        <v>72425</v>
      </c>
      <c r="K11" s="85">
        <v>37851</v>
      </c>
      <c r="L11" s="85">
        <v>110276</v>
      </c>
      <c r="M11" s="69">
        <v>1.1489667311638105</v>
      </c>
    </row>
    <row r="12" spans="1:13" s="83" customFormat="1" ht="10.199999999999999">
      <c r="A12" s="70" t="s">
        <v>132</v>
      </c>
      <c r="B12" s="85">
        <v>16378</v>
      </c>
      <c r="C12" s="85">
        <v>9430</v>
      </c>
      <c r="D12" s="85">
        <v>82112</v>
      </c>
      <c r="E12" s="85">
        <v>44090</v>
      </c>
      <c r="F12" s="85">
        <v>37214</v>
      </c>
      <c r="G12" s="85">
        <v>20478</v>
      </c>
      <c r="H12" s="85">
        <v>36926</v>
      </c>
      <c r="I12" s="85">
        <v>11128</v>
      </c>
      <c r="J12" s="85">
        <v>172630</v>
      </c>
      <c r="K12" s="85">
        <v>85126</v>
      </c>
      <c r="L12" s="85">
        <v>257756</v>
      </c>
      <c r="M12" s="69">
        <v>2.6855623051059085</v>
      </c>
    </row>
    <row r="13" spans="1:13" s="83" customFormat="1" ht="10.199999999999999">
      <c r="A13" s="70" t="s">
        <v>133</v>
      </c>
      <c r="B13" s="85">
        <v>24077</v>
      </c>
      <c r="C13" s="85">
        <v>21504</v>
      </c>
      <c r="D13" s="85">
        <v>102056</v>
      </c>
      <c r="E13" s="85">
        <v>79856</v>
      </c>
      <c r="F13" s="85">
        <v>61369</v>
      </c>
      <c r="G13" s="85">
        <v>43441</v>
      </c>
      <c r="H13" s="85">
        <v>51316</v>
      </c>
      <c r="I13" s="85">
        <v>29745</v>
      </c>
      <c r="J13" s="85">
        <v>238818</v>
      </c>
      <c r="K13" s="85">
        <v>174546</v>
      </c>
      <c r="L13" s="85">
        <v>413364</v>
      </c>
      <c r="M13" s="69">
        <v>4.3068435911784748</v>
      </c>
    </row>
    <row r="14" spans="1:13" s="83" customFormat="1" ht="10.199999999999999">
      <c r="A14" s="70" t="s">
        <v>134</v>
      </c>
      <c r="B14" s="85">
        <v>26120</v>
      </c>
      <c r="C14" s="85">
        <v>19459</v>
      </c>
      <c r="D14" s="85">
        <v>102223</v>
      </c>
      <c r="E14" s="85">
        <v>62879</v>
      </c>
      <c r="F14" s="85">
        <v>51517</v>
      </c>
      <c r="G14" s="85">
        <v>28595</v>
      </c>
      <c r="H14" s="85">
        <v>50207</v>
      </c>
      <c r="I14" s="85">
        <v>14717</v>
      </c>
      <c r="J14" s="85">
        <v>230067</v>
      </c>
      <c r="K14" s="85">
        <v>125650</v>
      </c>
      <c r="L14" s="85">
        <v>355717</v>
      </c>
      <c r="M14" s="69">
        <v>3.7062189298614134</v>
      </c>
    </row>
    <row r="15" spans="1:13" s="83" customFormat="1" ht="10.199999999999999">
      <c r="A15" s="70" t="s">
        <v>135</v>
      </c>
      <c r="B15" s="85">
        <v>3716</v>
      </c>
      <c r="C15" s="85">
        <v>2824</v>
      </c>
      <c r="D15" s="85">
        <v>21597</v>
      </c>
      <c r="E15" s="85">
        <v>11101</v>
      </c>
      <c r="F15" s="85">
        <v>6772</v>
      </c>
      <c r="G15" s="85">
        <v>3844</v>
      </c>
      <c r="H15" s="85">
        <v>11390</v>
      </c>
      <c r="I15" s="85">
        <v>2531</v>
      </c>
      <c r="J15" s="85">
        <v>43475</v>
      </c>
      <c r="K15" s="85">
        <v>20300</v>
      </c>
      <c r="L15" s="85">
        <v>63775</v>
      </c>
      <c r="M15" s="69">
        <v>0.66447235373038582</v>
      </c>
    </row>
    <row r="16" spans="1:13" s="83" customFormat="1" ht="10.199999999999999">
      <c r="A16" s="70" t="s">
        <v>136</v>
      </c>
      <c r="B16" s="85">
        <v>7753</v>
      </c>
      <c r="C16" s="85">
        <v>5260</v>
      </c>
      <c r="D16" s="85">
        <v>38573</v>
      </c>
      <c r="E16" s="85">
        <v>24014</v>
      </c>
      <c r="F16" s="85">
        <v>14516</v>
      </c>
      <c r="G16" s="85">
        <v>9401</v>
      </c>
      <c r="H16" s="85">
        <v>22962</v>
      </c>
      <c r="I16" s="85">
        <v>9171</v>
      </c>
      <c r="J16" s="85">
        <v>83804</v>
      </c>
      <c r="K16" s="85">
        <v>47846</v>
      </c>
      <c r="L16" s="85">
        <v>131650</v>
      </c>
      <c r="M16" s="69">
        <v>1.371662647880914</v>
      </c>
    </row>
    <row r="17" spans="1:13" s="83" customFormat="1" ht="10.199999999999999">
      <c r="A17" s="70" t="s">
        <v>137</v>
      </c>
      <c r="B17" s="85">
        <v>15070</v>
      </c>
      <c r="C17" s="85">
        <v>12885</v>
      </c>
      <c r="D17" s="85">
        <v>90273</v>
      </c>
      <c r="E17" s="85">
        <v>79798</v>
      </c>
      <c r="F17" s="85">
        <v>37459</v>
      </c>
      <c r="G17" s="85">
        <v>34151</v>
      </c>
      <c r="H17" s="85">
        <v>39824</v>
      </c>
      <c r="I17" s="85">
        <v>29657</v>
      </c>
      <c r="J17" s="85">
        <v>182626</v>
      </c>
      <c r="K17" s="85">
        <v>156491</v>
      </c>
      <c r="L17" s="85">
        <v>339117</v>
      </c>
      <c r="M17" s="69">
        <v>3.53326336620913</v>
      </c>
    </row>
    <row r="18" spans="1:13" s="83" customFormat="1" ht="10.199999999999999">
      <c r="A18" s="70" t="s">
        <v>138</v>
      </c>
      <c r="B18" s="85">
        <v>12551</v>
      </c>
      <c r="C18" s="85">
        <v>10242</v>
      </c>
      <c r="D18" s="85">
        <v>73273</v>
      </c>
      <c r="E18" s="85">
        <v>45633</v>
      </c>
      <c r="F18" s="85">
        <v>36263</v>
      </c>
      <c r="G18" s="85">
        <v>24662</v>
      </c>
      <c r="H18" s="85">
        <v>39356</v>
      </c>
      <c r="I18" s="85">
        <v>17213</v>
      </c>
      <c r="J18" s="85">
        <v>161443</v>
      </c>
      <c r="K18" s="85">
        <v>97750</v>
      </c>
      <c r="L18" s="85">
        <v>259193</v>
      </c>
      <c r="M18" s="69">
        <v>2.7005344222726757</v>
      </c>
    </row>
    <row r="19" spans="1:13" s="83" customFormat="1" ht="10.199999999999999">
      <c r="A19" s="70" t="s">
        <v>139</v>
      </c>
      <c r="B19" s="85">
        <v>30276</v>
      </c>
      <c r="C19" s="85">
        <v>24571</v>
      </c>
      <c r="D19" s="85">
        <v>176864</v>
      </c>
      <c r="E19" s="85">
        <v>130241</v>
      </c>
      <c r="F19" s="85">
        <v>98010</v>
      </c>
      <c r="G19" s="85">
        <v>69783</v>
      </c>
      <c r="H19" s="85">
        <v>61957</v>
      </c>
      <c r="I19" s="85">
        <v>29883</v>
      </c>
      <c r="J19" s="85">
        <v>367107</v>
      </c>
      <c r="K19" s="85">
        <v>254478</v>
      </c>
      <c r="L19" s="85">
        <v>621585</v>
      </c>
      <c r="M19" s="69">
        <v>6.4763002429400531</v>
      </c>
    </row>
    <row r="20" spans="1:13" s="83" customFormat="1" ht="10.199999999999999">
      <c r="A20" s="70" t="s">
        <v>140</v>
      </c>
      <c r="B20" s="85">
        <v>20317</v>
      </c>
      <c r="C20" s="85">
        <v>16183</v>
      </c>
      <c r="D20" s="85">
        <v>93476</v>
      </c>
      <c r="E20" s="85">
        <v>74004</v>
      </c>
      <c r="F20" s="85">
        <v>60307</v>
      </c>
      <c r="G20" s="85">
        <v>47014</v>
      </c>
      <c r="H20" s="85">
        <v>30622</v>
      </c>
      <c r="I20" s="85">
        <v>13923</v>
      </c>
      <c r="J20" s="85">
        <v>204722</v>
      </c>
      <c r="K20" s="85">
        <v>151124</v>
      </c>
      <c r="L20" s="85">
        <v>355846</v>
      </c>
      <c r="M20" s="69">
        <v>3.7075629821331697</v>
      </c>
    </row>
    <row r="21" spans="1:13" s="83" customFormat="1" ht="10.199999999999999">
      <c r="A21" s="70" t="s">
        <v>141</v>
      </c>
      <c r="B21" s="85">
        <v>259283</v>
      </c>
      <c r="C21" s="85">
        <v>229229</v>
      </c>
      <c r="D21" s="85">
        <v>1056519</v>
      </c>
      <c r="E21" s="85">
        <v>884816</v>
      </c>
      <c r="F21" s="85">
        <v>609712</v>
      </c>
      <c r="G21" s="85">
        <v>477180</v>
      </c>
      <c r="H21" s="85">
        <v>459314</v>
      </c>
      <c r="I21" s="85">
        <v>280540</v>
      </c>
      <c r="J21" s="85">
        <v>2384828</v>
      </c>
      <c r="K21" s="85">
        <v>1871765</v>
      </c>
      <c r="L21" s="85">
        <v>4256593</v>
      </c>
      <c r="M21" s="69">
        <v>44.349484430925664</v>
      </c>
    </row>
    <row r="22" spans="1:13" s="83" customFormat="1" ht="10.199999999999999">
      <c r="A22" s="70" t="s">
        <v>142</v>
      </c>
      <c r="B22" s="85">
        <v>17462</v>
      </c>
      <c r="C22" s="85">
        <v>7173</v>
      </c>
      <c r="D22" s="85">
        <v>66634</v>
      </c>
      <c r="E22" s="85">
        <v>32679</v>
      </c>
      <c r="F22" s="85">
        <v>35859</v>
      </c>
      <c r="G22" s="85">
        <v>16482</v>
      </c>
      <c r="H22" s="85">
        <v>35126</v>
      </c>
      <c r="I22" s="85">
        <v>15693</v>
      </c>
      <c r="J22" s="85">
        <v>155081</v>
      </c>
      <c r="K22" s="85">
        <v>72027</v>
      </c>
      <c r="L22" s="85">
        <v>227108</v>
      </c>
      <c r="M22" s="69">
        <v>2.3662404909604149</v>
      </c>
    </row>
    <row r="23" spans="1:13" s="83" customFormat="1" ht="10.199999999999999">
      <c r="A23" s="70" t="s">
        <v>143</v>
      </c>
      <c r="B23" s="85">
        <v>2264</v>
      </c>
      <c r="C23" s="85">
        <v>1682</v>
      </c>
      <c r="D23" s="85">
        <v>9283</v>
      </c>
      <c r="E23" s="85">
        <v>7276</v>
      </c>
      <c r="F23" s="85">
        <v>4362</v>
      </c>
      <c r="G23" s="85">
        <v>2545</v>
      </c>
      <c r="H23" s="85">
        <v>4868</v>
      </c>
      <c r="I23" s="85">
        <v>2072</v>
      </c>
      <c r="J23" s="85">
        <v>20777</v>
      </c>
      <c r="K23" s="85">
        <v>13575</v>
      </c>
      <c r="L23" s="85">
        <v>34352</v>
      </c>
      <c r="M23" s="69">
        <v>0.35791382666164195</v>
      </c>
    </row>
    <row r="24" spans="1:13" s="83" customFormat="1" ht="10.199999999999999">
      <c r="A24" s="70" t="s">
        <v>144</v>
      </c>
      <c r="B24" s="85">
        <v>2492</v>
      </c>
      <c r="C24" s="85">
        <v>2357</v>
      </c>
      <c r="D24" s="85">
        <v>24973</v>
      </c>
      <c r="E24" s="85">
        <v>17357</v>
      </c>
      <c r="F24" s="85">
        <v>9359</v>
      </c>
      <c r="G24" s="85">
        <v>5900</v>
      </c>
      <c r="H24" s="85">
        <v>9665</v>
      </c>
      <c r="I24" s="85">
        <v>4891</v>
      </c>
      <c r="J24" s="85">
        <v>46489</v>
      </c>
      <c r="K24" s="85">
        <v>30505</v>
      </c>
      <c r="L24" s="85">
        <v>76994</v>
      </c>
      <c r="M24" s="69">
        <v>0.80220124505084012</v>
      </c>
    </row>
    <row r="25" spans="1:13" s="83" customFormat="1" ht="10.199999999999999">
      <c r="A25" s="70" t="s">
        <v>145</v>
      </c>
      <c r="B25" s="85">
        <v>2278</v>
      </c>
      <c r="C25" s="85">
        <v>1428</v>
      </c>
      <c r="D25" s="85">
        <v>11425</v>
      </c>
      <c r="E25" s="85">
        <v>5845</v>
      </c>
      <c r="F25" s="85">
        <v>7807</v>
      </c>
      <c r="G25" s="85">
        <v>5157</v>
      </c>
      <c r="H25" s="85">
        <v>8690</v>
      </c>
      <c r="I25" s="85">
        <v>2189</v>
      </c>
      <c r="J25" s="85">
        <v>30200</v>
      </c>
      <c r="K25" s="85">
        <v>14619</v>
      </c>
      <c r="L25" s="85">
        <v>44819</v>
      </c>
      <c r="M25" s="69">
        <v>0.4669696028513079</v>
      </c>
    </row>
    <row r="26" spans="1:13" s="83" customFormat="1" ht="10.199999999999999">
      <c r="A26" s="70" t="s">
        <v>146</v>
      </c>
      <c r="B26" s="85">
        <v>27043</v>
      </c>
      <c r="C26" s="85">
        <v>21832</v>
      </c>
      <c r="D26" s="85">
        <v>142469</v>
      </c>
      <c r="E26" s="85">
        <v>107945</v>
      </c>
      <c r="F26" s="85">
        <v>85983</v>
      </c>
      <c r="G26" s="85">
        <v>61092</v>
      </c>
      <c r="H26" s="85">
        <v>63827</v>
      </c>
      <c r="I26" s="85">
        <v>33159</v>
      </c>
      <c r="J26" s="85">
        <v>319322</v>
      </c>
      <c r="K26" s="85">
        <v>224028</v>
      </c>
      <c r="L26" s="85">
        <v>543350</v>
      </c>
      <c r="M26" s="69">
        <v>5.6611690066547258</v>
      </c>
    </row>
    <row r="27" spans="1:13" s="83" customFormat="1" ht="10.199999999999999">
      <c r="A27" s="70" t="s">
        <v>147</v>
      </c>
      <c r="B27" s="85">
        <v>13144</v>
      </c>
      <c r="C27" s="85">
        <v>8729</v>
      </c>
      <c r="D27" s="85">
        <v>65091</v>
      </c>
      <c r="E27" s="85">
        <v>32724</v>
      </c>
      <c r="F27" s="85">
        <v>21286</v>
      </c>
      <c r="G27" s="85">
        <v>10644</v>
      </c>
      <c r="H27" s="85">
        <v>35071</v>
      </c>
      <c r="I27" s="85">
        <v>9797</v>
      </c>
      <c r="J27" s="85">
        <v>134592</v>
      </c>
      <c r="K27" s="85">
        <v>61894</v>
      </c>
      <c r="L27" s="85">
        <v>196486</v>
      </c>
      <c r="M27" s="69">
        <v>2.047189571071244</v>
      </c>
    </row>
    <row r="28" spans="1:13" s="83" customFormat="1" ht="10.199999999999999">
      <c r="A28" s="70" t="s">
        <v>148</v>
      </c>
      <c r="B28" s="85">
        <v>14008</v>
      </c>
      <c r="C28" s="85">
        <v>7601</v>
      </c>
      <c r="D28" s="85">
        <v>54010</v>
      </c>
      <c r="E28" s="85">
        <v>31417</v>
      </c>
      <c r="F28" s="85">
        <v>40311</v>
      </c>
      <c r="G28" s="85">
        <v>14268</v>
      </c>
      <c r="H28" s="85">
        <v>24985</v>
      </c>
      <c r="I28" s="85">
        <v>8879</v>
      </c>
      <c r="J28" s="85">
        <v>133314</v>
      </c>
      <c r="K28" s="85">
        <v>62165</v>
      </c>
      <c r="L28" s="85">
        <v>195479</v>
      </c>
      <c r="M28" s="69">
        <v>2.0366976281436626</v>
      </c>
    </row>
    <row r="29" spans="1:13" s="83" customFormat="1" ht="10.199999999999999">
      <c r="A29" s="70" t="s">
        <v>149</v>
      </c>
      <c r="B29" s="85">
        <v>4513</v>
      </c>
      <c r="C29" s="85">
        <v>4375</v>
      </c>
      <c r="D29" s="85">
        <v>35802</v>
      </c>
      <c r="E29" s="85">
        <v>24206</v>
      </c>
      <c r="F29" s="85">
        <v>10415</v>
      </c>
      <c r="G29" s="85">
        <v>7489</v>
      </c>
      <c r="H29" s="85">
        <v>19121</v>
      </c>
      <c r="I29" s="85">
        <v>9278</v>
      </c>
      <c r="J29" s="85">
        <v>69851</v>
      </c>
      <c r="K29" s="85">
        <v>45348</v>
      </c>
      <c r="L29" s="85">
        <v>115199</v>
      </c>
      <c r="M29" s="69">
        <v>1.2002595166975574</v>
      </c>
    </row>
    <row r="30" spans="1:13" s="83" customFormat="1" ht="10.199999999999999">
      <c r="A30" s="70" t="s">
        <v>150</v>
      </c>
      <c r="B30" s="85">
        <v>3099</v>
      </c>
      <c r="C30" s="85">
        <v>2776</v>
      </c>
      <c r="D30" s="85">
        <v>15162</v>
      </c>
      <c r="E30" s="85">
        <v>9651</v>
      </c>
      <c r="F30" s="85">
        <v>7214</v>
      </c>
      <c r="G30" s="85">
        <v>5261</v>
      </c>
      <c r="H30" s="85">
        <v>8203</v>
      </c>
      <c r="I30" s="85">
        <v>3885</v>
      </c>
      <c r="J30" s="85">
        <v>33678</v>
      </c>
      <c r="K30" s="85">
        <v>21573</v>
      </c>
      <c r="L30" s="85">
        <v>55251</v>
      </c>
      <c r="M30" s="69">
        <v>0.57566071369592398</v>
      </c>
    </row>
    <row r="31" spans="1:13" s="83" customFormat="1" ht="10.199999999999999">
      <c r="A31" s="70" t="s">
        <v>151</v>
      </c>
      <c r="B31" s="85">
        <v>9052</v>
      </c>
      <c r="C31" s="85">
        <v>5415</v>
      </c>
      <c r="D31" s="85">
        <v>40275</v>
      </c>
      <c r="E31" s="85">
        <v>23217</v>
      </c>
      <c r="F31" s="85">
        <v>22673</v>
      </c>
      <c r="G31" s="85">
        <v>10308</v>
      </c>
      <c r="H31" s="85">
        <v>14665</v>
      </c>
      <c r="I31" s="85">
        <v>5269</v>
      </c>
      <c r="J31" s="85">
        <v>86665</v>
      </c>
      <c r="K31" s="85">
        <v>44209</v>
      </c>
      <c r="L31" s="85">
        <v>130874</v>
      </c>
      <c r="M31" s="69">
        <v>1.3635774962306626</v>
      </c>
    </row>
    <row r="32" spans="1:13" s="83" customFormat="1" ht="10.199999999999999">
      <c r="A32" s="70" t="s">
        <v>152</v>
      </c>
      <c r="B32" s="85">
        <v>12</v>
      </c>
      <c r="C32" s="85">
        <v>9</v>
      </c>
      <c r="D32" s="85">
        <v>2659</v>
      </c>
      <c r="E32" s="85">
        <v>2475</v>
      </c>
      <c r="F32" s="85">
        <v>89</v>
      </c>
      <c r="G32" s="85">
        <v>32</v>
      </c>
      <c r="H32" s="85">
        <v>165</v>
      </c>
      <c r="I32" s="85">
        <v>110</v>
      </c>
      <c r="J32" s="85">
        <v>2925</v>
      </c>
      <c r="K32" s="85">
        <v>2626</v>
      </c>
      <c r="L32" s="85">
        <v>5551</v>
      </c>
      <c r="M32" s="69">
        <v>5.7835923724929385E-2</v>
      </c>
    </row>
    <row r="33" spans="1:13" s="83" customFormat="1" ht="10.199999999999999">
      <c r="A33" s="70" t="s">
        <v>153</v>
      </c>
      <c r="B33" s="85">
        <v>41</v>
      </c>
      <c r="C33" s="85">
        <v>29</v>
      </c>
      <c r="D33" s="85">
        <v>7331</v>
      </c>
      <c r="E33" s="85">
        <v>5618</v>
      </c>
      <c r="F33" s="85">
        <v>3399</v>
      </c>
      <c r="G33" s="85">
        <v>3130</v>
      </c>
      <c r="H33" s="85">
        <v>12</v>
      </c>
      <c r="I33" s="85">
        <v>5</v>
      </c>
      <c r="J33" s="85">
        <v>10783</v>
      </c>
      <c r="K33" s="85">
        <v>8782</v>
      </c>
      <c r="L33" s="85">
        <v>19565</v>
      </c>
      <c r="M33" s="69">
        <v>0.20384792788294784</v>
      </c>
    </row>
    <row r="34" spans="1:13" s="83" customFormat="1" ht="10.8" thickBot="1">
      <c r="A34" s="86" t="s">
        <v>125</v>
      </c>
      <c r="B34" s="87">
        <v>566116</v>
      </c>
      <c r="C34" s="87">
        <v>455482</v>
      </c>
      <c r="D34" s="87">
        <v>2588827</v>
      </c>
      <c r="E34" s="87">
        <v>1920060</v>
      </c>
      <c r="F34" s="87">
        <v>1372705</v>
      </c>
      <c r="G34" s="87">
        <v>969774</v>
      </c>
      <c r="H34" s="87">
        <v>1142166</v>
      </c>
      <c r="I34" s="87">
        <v>582711</v>
      </c>
      <c r="J34" s="87">
        <v>5669814</v>
      </c>
      <c r="K34" s="87">
        <v>3928027</v>
      </c>
      <c r="L34" s="87">
        <v>9597841</v>
      </c>
      <c r="M34" s="88">
        <v>100</v>
      </c>
    </row>
    <row r="35" spans="1:13" s="83" customFormat="1" ht="10.199999999999999">
      <c r="A35" s="70" t="s">
        <v>154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85"/>
      <c r="M35" s="70"/>
    </row>
    <row r="36" spans="1:13" s="83" customFormat="1" ht="24" customHeight="1">
      <c r="A36" s="1740" t="s">
        <v>155</v>
      </c>
      <c r="B36" s="1740"/>
      <c r="C36" s="1740"/>
      <c r="D36" s="1741"/>
      <c r="E36" s="1741"/>
      <c r="F36" s="1741"/>
      <c r="G36" s="1741"/>
      <c r="H36" s="1741"/>
      <c r="I36" s="1741"/>
      <c r="J36" s="1741"/>
      <c r="K36" s="1741"/>
      <c r="L36" s="1741"/>
      <c r="M36" s="1741"/>
    </row>
    <row r="37" spans="1:13" s="83" customFormat="1" ht="6.75" customHeight="1">
      <c r="A37" s="1742"/>
      <c r="B37" s="1742"/>
      <c r="C37" s="1742"/>
      <c r="D37" s="1742"/>
      <c r="E37" s="1742"/>
      <c r="F37" s="1742"/>
      <c r="G37" s="1742"/>
      <c r="H37" s="1742"/>
      <c r="I37" s="1742"/>
      <c r="J37" s="1742"/>
      <c r="K37" s="1742"/>
      <c r="L37" s="1742"/>
      <c r="M37" s="48"/>
    </row>
    <row r="38" spans="1:13">
      <c r="B38" s="85"/>
      <c r="C38" s="85"/>
      <c r="D38" s="57"/>
      <c r="E38" s="85"/>
      <c r="F38" s="85"/>
      <c r="G38" s="85"/>
      <c r="H38" s="57"/>
      <c r="I38" s="85"/>
    </row>
    <row r="39" spans="1:13">
      <c r="B39" s="85"/>
      <c r="C39" s="85"/>
      <c r="D39" s="57"/>
      <c r="E39" s="85"/>
      <c r="F39" s="85"/>
      <c r="G39" s="85"/>
      <c r="H39" s="57"/>
      <c r="I39" s="85"/>
    </row>
    <row r="40" spans="1:13" ht="12.75" customHeight="1">
      <c r="B40" s="1743"/>
      <c r="C40" s="1743"/>
      <c r="D40" s="1743"/>
      <c r="E40" s="1743"/>
      <c r="F40" s="1743"/>
      <c r="G40" s="1743"/>
      <c r="H40" s="1743"/>
      <c r="I40" s="1743"/>
      <c r="J40" s="1743"/>
      <c r="K40" s="1743"/>
      <c r="L40" s="1743"/>
    </row>
    <row r="41" spans="1:13">
      <c r="A41" s="90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</row>
    <row r="42" spans="1:13">
      <c r="A42" s="92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</row>
    <row r="43" spans="1:13">
      <c r="A43" s="92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</row>
    <row r="44" spans="1:13">
      <c r="A44" s="92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</row>
    <row r="45" spans="1:13">
      <c r="A45" s="92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</row>
    <row r="46" spans="1:13">
      <c r="A46" s="92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</row>
    <row r="47" spans="1:13">
      <c r="A47" s="92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</row>
    <row r="48" spans="1:13">
      <c r="A48" s="92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</row>
    <row r="49" spans="1:12">
      <c r="A49" s="92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</row>
    <row r="50" spans="1:12">
      <c r="A50" s="92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</row>
    <row r="51" spans="1:12">
      <c r="A51" s="92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</row>
    <row r="52" spans="1:12">
      <c r="A52" s="92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</row>
    <row r="53" spans="1:12">
      <c r="A53" s="92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</row>
    <row r="54" spans="1:12">
      <c r="A54" s="92"/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</row>
    <row r="55" spans="1:12">
      <c r="A55" s="92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</row>
    <row r="56" spans="1:12">
      <c r="A56" s="92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</row>
    <row r="57" spans="1:12">
      <c r="A57" s="92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</row>
    <row r="58" spans="1:12">
      <c r="A58" s="92"/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</row>
    <row r="59" spans="1:12">
      <c r="A59" s="92"/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</row>
    <row r="60" spans="1:12">
      <c r="A60" s="92"/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</row>
    <row r="61" spans="1:12">
      <c r="A61" s="92"/>
      <c r="B61" s="93"/>
      <c r="C61" s="93"/>
      <c r="D61" s="93"/>
      <c r="E61" s="93"/>
      <c r="F61" s="93"/>
      <c r="G61" s="93"/>
      <c r="H61" s="93"/>
      <c r="I61" s="93"/>
      <c r="J61" s="93"/>
      <c r="K61" s="93"/>
      <c r="L61" s="93"/>
    </row>
    <row r="62" spans="1:12">
      <c r="A62" s="92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</row>
    <row r="63" spans="1:12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</row>
    <row r="64" spans="1:12">
      <c r="A64" s="92"/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</row>
    <row r="65" spans="1:12">
      <c r="A65" s="92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</row>
    <row r="66" spans="1:12">
      <c r="A66" s="92"/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</row>
    <row r="67" spans="1:12">
      <c r="A67" s="92"/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</row>
    <row r="68" spans="1:12">
      <c r="A68" s="92"/>
      <c r="B68" s="93"/>
      <c r="C68" s="93"/>
      <c r="D68" s="93"/>
      <c r="E68" s="93"/>
      <c r="F68" s="93"/>
      <c r="G68" s="93"/>
      <c r="H68" s="93"/>
      <c r="I68" s="93"/>
      <c r="J68" s="93"/>
      <c r="K68" s="93"/>
      <c r="L68" s="93"/>
    </row>
    <row r="69" spans="1:12">
      <c r="A69" s="94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</row>
  </sheetData>
  <mergeCells count="8">
    <mergeCell ref="A5:A6"/>
    <mergeCell ref="A36:M36"/>
    <mergeCell ref="A37:L37"/>
    <mergeCell ref="B40:C40"/>
    <mergeCell ref="D40:E40"/>
    <mergeCell ref="F40:G40"/>
    <mergeCell ref="H40:I40"/>
    <mergeCell ref="J40:L40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89FBC-155B-4B02-9C7D-239AC0F07B44}">
  <dimension ref="A1:S117"/>
  <sheetViews>
    <sheetView zoomScale="80" zoomScaleNormal="80" workbookViewId="0"/>
  </sheetViews>
  <sheetFormatPr baseColWidth="10" defaultColWidth="11.44140625" defaultRowHeight="14.4"/>
  <cols>
    <col min="1" max="1" width="4.44140625" style="96" customWidth="1"/>
    <col min="2" max="2" width="15.44140625" style="96" customWidth="1"/>
    <col min="3" max="3" width="10.88671875" style="96" customWidth="1"/>
    <col min="4" max="13" width="11.5546875" style="96" customWidth="1"/>
    <col min="14" max="14" width="11.88671875" style="96" customWidth="1"/>
    <col min="15" max="15" width="13.44140625" style="96" customWidth="1"/>
    <col min="16" max="16" width="7.5546875" style="96" customWidth="1"/>
    <col min="17" max="17" width="13.88671875" style="97" bestFit="1" customWidth="1"/>
    <col min="18" max="18" width="13.5546875" style="96" customWidth="1"/>
    <col min="19" max="20" width="13.88671875" style="96" customWidth="1"/>
    <col min="21" max="22" width="11.5546875" style="96" bestFit="1" customWidth="1"/>
    <col min="23" max="24" width="13.5546875" style="96" bestFit="1" customWidth="1"/>
    <col min="25" max="256" width="11.44140625" style="96"/>
    <col min="257" max="257" width="4.44140625" style="96" customWidth="1"/>
    <col min="258" max="258" width="15.44140625" style="96" customWidth="1"/>
    <col min="259" max="259" width="10.88671875" style="96" customWidth="1"/>
    <col min="260" max="269" width="11.5546875" style="96" customWidth="1"/>
    <col min="270" max="270" width="11.88671875" style="96" customWidth="1"/>
    <col min="271" max="271" width="13.44140625" style="96" customWidth="1"/>
    <col min="272" max="272" width="7.5546875" style="96" customWidth="1"/>
    <col min="273" max="273" width="13.88671875" style="96" bestFit="1" customWidth="1"/>
    <col min="274" max="274" width="13.5546875" style="96" customWidth="1"/>
    <col min="275" max="276" width="13.88671875" style="96" customWidth="1"/>
    <col min="277" max="278" width="11.5546875" style="96" bestFit="1" customWidth="1"/>
    <col min="279" max="280" width="13.5546875" style="96" bestFit="1" customWidth="1"/>
    <col min="281" max="512" width="11.44140625" style="96"/>
    <col min="513" max="513" width="4.44140625" style="96" customWidth="1"/>
    <col min="514" max="514" width="15.44140625" style="96" customWidth="1"/>
    <col min="515" max="515" width="10.88671875" style="96" customWidth="1"/>
    <col min="516" max="525" width="11.5546875" style="96" customWidth="1"/>
    <col min="526" max="526" width="11.88671875" style="96" customWidth="1"/>
    <col min="527" max="527" width="13.44140625" style="96" customWidth="1"/>
    <col min="528" max="528" width="7.5546875" style="96" customWidth="1"/>
    <col min="529" max="529" width="13.88671875" style="96" bestFit="1" customWidth="1"/>
    <col min="530" max="530" width="13.5546875" style="96" customWidth="1"/>
    <col min="531" max="532" width="13.88671875" style="96" customWidth="1"/>
    <col min="533" max="534" width="11.5546875" style="96" bestFit="1" customWidth="1"/>
    <col min="535" max="536" width="13.5546875" style="96" bestFit="1" customWidth="1"/>
    <col min="537" max="768" width="11.44140625" style="96"/>
    <col min="769" max="769" width="4.44140625" style="96" customWidth="1"/>
    <col min="770" max="770" width="15.44140625" style="96" customWidth="1"/>
    <col min="771" max="771" width="10.88671875" style="96" customWidth="1"/>
    <col min="772" max="781" width="11.5546875" style="96" customWidth="1"/>
    <col min="782" max="782" width="11.88671875" style="96" customWidth="1"/>
    <col min="783" max="783" width="13.44140625" style="96" customWidth="1"/>
    <col min="784" max="784" width="7.5546875" style="96" customWidth="1"/>
    <col min="785" max="785" width="13.88671875" style="96" bestFit="1" customWidth="1"/>
    <col min="786" max="786" width="13.5546875" style="96" customWidth="1"/>
    <col min="787" max="788" width="13.88671875" style="96" customWidth="1"/>
    <col min="789" max="790" width="11.5546875" style="96" bestFit="1" customWidth="1"/>
    <col min="791" max="792" width="13.5546875" style="96" bestFit="1" customWidth="1"/>
    <col min="793" max="1024" width="11.44140625" style="96"/>
    <col min="1025" max="1025" width="4.44140625" style="96" customWidth="1"/>
    <col min="1026" max="1026" width="15.44140625" style="96" customWidth="1"/>
    <col min="1027" max="1027" width="10.88671875" style="96" customWidth="1"/>
    <col min="1028" max="1037" width="11.5546875" style="96" customWidth="1"/>
    <col min="1038" max="1038" width="11.88671875" style="96" customWidth="1"/>
    <col min="1039" max="1039" width="13.44140625" style="96" customWidth="1"/>
    <col min="1040" max="1040" width="7.5546875" style="96" customWidth="1"/>
    <col min="1041" max="1041" width="13.88671875" style="96" bestFit="1" customWidth="1"/>
    <col min="1042" max="1042" width="13.5546875" style="96" customWidth="1"/>
    <col min="1043" max="1044" width="13.88671875" style="96" customWidth="1"/>
    <col min="1045" max="1046" width="11.5546875" style="96" bestFit="1" customWidth="1"/>
    <col min="1047" max="1048" width="13.5546875" style="96" bestFit="1" customWidth="1"/>
    <col min="1049" max="1280" width="11.44140625" style="96"/>
    <col min="1281" max="1281" width="4.44140625" style="96" customWidth="1"/>
    <col min="1282" max="1282" width="15.44140625" style="96" customWidth="1"/>
    <col min="1283" max="1283" width="10.88671875" style="96" customWidth="1"/>
    <col min="1284" max="1293" width="11.5546875" style="96" customWidth="1"/>
    <col min="1294" max="1294" width="11.88671875" style="96" customWidth="1"/>
    <col min="1295" max="1295" width="13.44140625" style="96" customWidth="1"/>
    <col min="1296" max="1296" width="7.5546875" style="96" customWidth="1"/>
    <col min="1297" max="1297" width="13.88671875" style="96" bestFit="1" customWidth="1"/>
    <col min="1298" max="1298" width="13.5546875" style="96" customWidth="1"/>
    <col min="1299" max="1300" width="13.88671875" style="96" customWidth="1"/>
    <col min="1301" max="1302" width="11.5546875" style="96" bestFit="1" customWidth="1"/>
    <col min="1303" max="1304" width="13.5546875" style="96" bestFit="1" customWidth="1"/>
    <col min="1305" max="1536" width="11.44140625" style="96"/>
    <col min="1537" max="1537" width="4.44140625" style="96" customWidth="1"/>
    <col min="1538" max="1538" width="15.44140625" style="96" customWidth="1"/>
    <col min="1539" max="1539" width="10.88671875" style="96" customWidth="1"/>
    <col min="1540" max="1549" width="11.5546875" style="96" customWidth="1"/>
    <col min="1550" max="1550" width="11.88671875" style="96" customWidth="1"/>
    <col min="1551" max="1551" width="13.44140625" style="96" customWidth="1"/>
    <col min="1552" max="1552" width="7.5546875" style="96" customWidth="1"/>
    <col min="1553" max="1553" width="13.88671875" style="96" bestFit="1" customWidth="1"/>
    <col min="1554" max="1554" width="13.5546875" style="96" customWidth="1"/>
    <col min="1555" max="1556" width="13.88671875" style="96" customWidth="1"/>
    <col min="1557" max="1558" width="11.5546875" style="96" bestFit="1" customWidth="1"/>
    <col min="1559" max="1560" width="13.5546875" style="96" bestFit="1" customWidth="1"/>
    <col min="1561" max="1792" width="11.44140625" style="96"/>
    <col min="1793" max="1793" width="4.44140625" style="96" customWidth="1"/>
    <col min="1794" max="1794" width="15.44140625" style="96" customWidth="1"/>
    <col min="1795" max="1795" width="10.88671875" style="96" customWidth="1"/>
    <col min="1796" max="1805" width="11.5546875" style="96" customWidth="1"/>
    <col min="1806" max="1806" width="11.88671875" style="96" customWidth="1"/>
    <col min="1807" max="1807" width="13.44140625" style="96" customWidth="1"/>
    <col min="1808" max="1808" width="7.5546875" style="96" customWidth="1"/>
    <col min="1809" max="1809" width="13.88671875" style="96" bestFit="1" customWidth="1"/>
    <col min="1810" max="1810" width="13.5546875" style="96" customWidth="1"/>
    <col min="1811" max="1812" width="13.88671875" style="96" customWidth="1"/>
    <col min="1813" max="1814" width="11.5546875" style="96" bestFit="1" customWidth="1"/>
    <col min="1815" max="1816" width="13.5546875" style="96" bestFit="1" customWidth="1"/>
    <col min="1817" max="2048" width="11.44140625" style="96"/>
    <col min="2049" max="2049" width="4.44140625" style="96" customWidth="1"/>
    <col min="2050" max="2050" width="15.44140625" style="96" customWidth="1"/>
    <col min="2051" max="2051" width="10.88671875" style="96" customWidth="1"/>
    <col min="2052" max="2061" width="11.5546875" style="96" customWidth="1"/>
    <col min="2062" max="2062" width="11.88671875" style="96" customWidth="1"/>
    <col min="2063" max="2063" width="13.44140625" style="96" customWidth="1"/>
    <col min="2064" max="2064" width="7.5546875" style="96" customWidth="1"/>
    <col min="2065" max="2065" width="13.88671875" style="96" bestFit="1" customWidth="1"/>
    <col min="2066" max="2066" width="13.5546875" style="96" customWidth="1"/>
    <col min="2067" max="2068" width="13.88671875" style="96" customWidth="1"/>
    <col min="2069" max="2070" width="11.5546875" style="96" bestFit="1" customWidth="1"/>
    <col min="2071" max="2072" width="13.5546875" style="96" bestFit="1" customWidth="1"/>
    <col min="2073" max="2304" width="11.44140625" style="96"/>
    <col min="2305" max="2305" width="4.44140625" style="96" customWidth="1"/>
    <col min="2306" max="2306" width="15.44140625" style="96" customWidth="1"/>
    <col min="2307" max="2307" width="10.88671875" style="96" customWidth="1"/>
    <col min="2308" max="2317" width="11.5546875" style="96" customWidth="1"/>
    <col min="2318" max="2318" width="11.88671875" style="96" customWidth="1"/>
    <col min="2319" max="2319" width="13.44140625" style="96" customWidth="1"/>
    <col min="2320" max="2320" width="7.5546875" style="96" customWidth="1"/>
    <col min="2321" max="2321" width="13.88671875" style="96" bestFit="1" customWidth="1"/>
    <col min="2322" max="2322" width="13.5546875" style="96" customWidth="1"/>
    <col min="2323" max="2324" width="13.88671875" style="96" customWidth="1"/>
    <col min="2325" max="2326" width="11.5546875" style="96" bestFit="1" customWidth="1"/>
    <col min="2327" max="2328" width="13.5546875" style="96" bestFit="1" customWidth="1"/>
    <col min="2329" max="2560" width="11.44140625" style="96"/>
    <col min="2561" max="2561" width="4.44140625" style="96" customWidth="1"/>
    <col min="2562" max="2562" width="15.44140625" style="96" customWidth="1"/>
    <col min="2563" max="2563" width="10.88671875" style="96" customWidth="1"/>
    <col min="2564" max="2573" width="11.5546875" style="96" customWidth="1"/>
    <col min="2574" max="2574" width="11.88671875" style="96" customWidth="1"/>
    <col min="2575" max="2575" width="13.44140625" style="96" customWidth="1"/>
    <col min="2576" max="2576" width="7.5546875" style="96" customWidth="1"/>
    <col min="2577" max="2577" width="13.88671875" style="96" bestFit="1" customWidth="1"/>
    <col min="2578" max="2578" width="13.5546875" style="96" customWidth="1"/>
    <col min="2579" max="2580" width="13.88671875" style="96" customWidth="1"/>
    <col min="2581" max="2582" width="11.5546875" style="96" bestFit="1" customWidth="1"/>
    <col min="2583" max="2584" width="13.5546875" style="96" bestFit="1" customWidth="1"/>
    <col min="2585" max="2816" width="11.44140625" style="96"/>
    <col min="2817" max="2817" width="4.44140625" style="96" customWidth="1"/>
    <col min="2818" max="2818" width="15.44140625" style="96" customWidth="1"/>
    <col min="2819" max="2819" width="10.88671875" style="96" customWidth="1"/>
    <col min="2820" max="2829" width="11.5546875" style="96" customWidth="1"/>
    <col min="2830" max="2830" width="11.88671875" style="96" customWidth="1"/>
    <col min="2831" max="2831" width="13.44140625" style="96" customWidth="1"/>
    <col min="2832" max="2832" width="7.5546875" style="96" customWidth="1"/>
    <col min="2833" max="2833" width="13.88671875" style="96" bestFit="1" customWidth="1"/>
    <col min="2834" max="2834" width="13.5546875" style="96" customWidth="1"/>
    <col min="2835" max="2836" width="13.88671875" style="96" customWidth="1"/>
    <col min="2837" max="2838" width="11.5546875" style="96" bestFit="1" customWidth="1"/>
    <col min="2839" max="2840" width="13.5546875" style="96" bestFit="1" customWidth="1"/>
    <col min="2841" max="3072" width="11.44140625" style="96"/>
    <col min="3073" max="3073" width="4.44140625" style="96" customWidth="1"/>
    <col min="3074" max="3074" width="15.44140625" style="96" customWidth="1"/>
    <col min="3075" max="3075" width="10.88671875" style="96" customWidth="1"/>
    <col min="3076" max="3085" width="11.5546875" style="96" customWidth="1"/>
    <col min="3086" max="3086" width="11.88671875" style="96" customWidth="1"/>
    <col min="3087" max="3087" width="13.44140625" style="96" customWidth="1"/>
    <col min="3088" max="3088" width="7.5546875" style="96" customWidth="1"/>
    <col min="3089" max="3089" width="13.88671875" style="96" bestFit="1" customWidth="1"/>
    <col min="3090" max="3090" width="13.5546875" style="96" customWidth="1"/>
    <col min="3091" max="3092" width="13.88671875" style="96" customWidth="1"/>
    <col min="3093" max="3094" width="11.5546875" style="96" bestFit="1" customWidth="1"/>
    <col min="3095" max="3096" width="13.5546875" style="96" bestFit="1" customWidth="1"/>
    <col min="3097" max="3328" width="11.44140625" style="96"/>
    <col min="3329" max="3329" width="4.44140625" style="96" customWidth="1"/>
    <col min="3330" max="3330" width="15.44140625" style="96" customWidth="1"/>
    <col min="3331" max="3331" width="10.88671875" style="96" customWidth="1"/>
    <col min="3332" max="3341" width="11.5546875" style="96" customWidth="1"/>
    <col min="3342" max="3342" width="11.88671875" style="96" customWidth="1"/>
    <col min="3343" max="3343" width="13.44140625" style="96" customWidth="1"/>
    <col min="3344" max="3344" width="7.5546875" style="96" customWidth="1"/>
    <col min="3345" max="3345" width="13.88671875" style="96" bestFit="1" customWidth="1"/>
    <col min="3346" max="3346" width="13.5546875" style="96" customWidth="1"/>
    <col min="3347" max="3348" width="13.88671875" style="96" customWidth="1"/>
    <col min="3349" max="3350" width="11.5546875" style="96" bestFit="1" customWidth="1"/>
    <col min="3351" max="3352" width="13.5546875" style="96" bestFit="1" customWidth="1"/>
    <col min="3353" max="3584" width="11.44140625" style="96"/>
    <col min="3585" max="3585" width="4.44140625" style="96" customWidth="1"/>
    <col min="3586" max="3586" width="15.44140625" style="96" customWidth="1"/>
    <col min="3587" max="3587" width="10.88671875" style="96" customWidth="1"/>
    <col min="3588" max="3597" width="11.5546875" style="96" customWidth="1"/>
    <col min="3598" max="3598" width="11.88671875" style="96" customWidth="1"/>
    <col min="3599" max="3599" width="13.44140625" style="96" customWidth="1"/>
    <col min="3600" max="3600" width="7.5546875" style="96" customWidth="1"/>
    <col min="3601" max="3601" width="13.88671875" style="96" bestFit="1" customWidth="1"/>
    <col min="3602" max="3602" width="13.5546875" style="96" customWidth="1"/>
    <col min="3603" max="3604" width="13.88671875" style="96" customWidth="1"/>
    <col min="3605" max="3606" width="11.5546875" style="96" bestFit="1" customWidth="1"/>
    <col min="3607" max="3608" width="13.5546875" style="96" bestFit="1" customWidth="1"/>
    <col min="3609" max="3840" width="11.44140625" style="96"/>
    <col min="3841" max="3841" width="4.44140625" style="96" customWidth="1"/>
    <col min="3842" max="3842" width="15.44140625" style="96" customWidth="1"/>
    <col min="3843" max="3843" width="10.88671875" style="96" customWidth="1"/>
    <col min="3844" max="3853" width="11.5546875" style="96" customWidth="1"/>
    <col min="3854" max="3854" width="11.88671875" style="96" customWidth="1"/>
    <col min="3855" max="3855" width="13.44140625" style="96" customWidth="1"/>
    <col min="3856" max="3856" width="7.5546875" style="96" customWidth="1"/>
    <col min="3857" max="3857" width="13.88671875" style="96" bestFit="1" customWidth="1"/>
    <col min="3858" max="3858" width="13.5546875" style="96" customWidth="1"/>
    <col min="3859" max="3860" width="13.88671875" style="96" customWidth="1"/>
    <col min="3861" max="3862" width="11.5546875" style="96" bestFit="1" customWidth="1"/>
    <col min="3863" max="3864" width="13.5546875" style="96" bestFit="1" customWidth="1"/>
    <col min="3865" max="4096" width="11.44140625" style="96"/>
    <col min="4097" max="4097" width="4.44140625" style="96" customWidth="1"/>
    <col min="4098" max="4098" width="15.44140625" style="96" customWidth="1"/>
    <col min="4099" max="4099" width="10.88671875" style="96" customWidth="1"/>
    <col min="4100" max="4109" width="11.5546875" style="96" customWidth="1"/>
    <col min="4110" max="4110" width="11.88671875" style="96" customWidth="1"/>
    <col min="4111" max="4111" width="13.44140625" style="96" customWidth="1"/>
    <col min="4112" max="4112" width="7.5546875" style="96" customWidth="1"/>
    <col min="4113" max="4113" width="13.88671875" style="96" bestFit="1" customWidth="1"/>
    <col min="4114" max="4114" width="13.5546875" style="96" customWidth="1"/>
    <col min="4115" max="4116" width="13.88671875" style="96" customWidth="1"/>
    <col min="4117" max="4118" width="11.5546875" style="96" bestFit="1" customWidth="1"/>
    <col min="4119" max="4120" width="13.5546875" style="96" bestFit="1" customWidth="1"/>
    <col min="4121" max="4352" width="11.44140625" style="96"/>
    <col min="4353" max="4353" width="4.44140625" style="96" customWidth="1"/>
    <col min="4354" max="4354" width="15.44140625" style="96" customWidth="1"/>
    <col min="4355" max="4355" width="10.88671875" style="96" customWidth="1"/>
    <col min="4356" max="4365" width="11.5546875" style="96" customWidth="1"/>
    <col min="4366" max="4366" width="11.88671875" style="96" customWidth="1"/>
    <col min="4367" max="4367" width="13.44140625" style="96" customWidth="1"/>
    <col min="4368" max="4368" width="7.5546875" style="96" customWidth="1"/>
    <col min="4369" max="4369" width="13.88671875" style="96" bestFit="1" customWidth="1"/>
    <col min="4370" max="4370" width="13.5546875" style="96" customWidth="1"/>
    <col min="4371" max="4372" width="13.88671875" style="96" customWidth="1"/>
    <col min="4373" max="4374" width="11.5546875" style="96" bestFit="1" customWidth="1"/>
    <col min="4375" max="4376" width="13.5546875" style="96" bestFit="1" customWidth="1"/>
    <col min="4377" max="4608" width="11.44140625" style="96"/>
    <col min="4609" max="4609" width="4.44140625" style="96" customWidth="1"/>
    <col min="4610" max="4610" width="15.44140625" style="96" customWidth="1"/>
    <col min="4611" max="4611" width="10.88671875" style="96" customWidth="1"/>
    <col min="4612" max="4621" width="11.5546875" style="96" customWidth="1"/>
    <col min="4622" max="4622" width="11.88671875" style="96" customWidth="1"/>
    <col min="4623" max="4623" width="13.44140625" style="96" customWidth="1"/>
    <col min="4624" max="4624" width="7.5546875" style="96" customWidth="1"/>
    <col min="4625" max="4625" width="13.88671875" style="96" bestFit="1" customWidth="1"/>
    <col min="4626" max="4626" width="13.5546875" style="96" customWidth="1"/>
    <col min="4627" max="4628" width="13.88671875" style="96" customWidth="1"/>
    <col min="4629" max="4630" width="11.5546875" style="96" bestFit="1" customWidth="1"/>
    <col min="4631" max="4632" width="13.5546875" style="96" bestFit="1" customWidth="1"/>
    <col min="4633" max="4864" width="11.44140625" style="96"/>
    <col min="4865" max="4865" width="4.44140625" style="96" customWidth="1"/>
    <col min="4866" max="4866" width="15.44140625" style="96" customWidth="1"/>
    <col min="4867" max="4867" width="10.88671875" style="96" customWidth="1"/>
    <col min="4868" max="4877" width="11.5546875" style="96" customWidth="1"/>
    <col min="4878" max="4878" width="11.88671875" style="96" customWidth="1"/>
    <col min="4879" max="4879" width="13.44140625" style="96" customWidth="1"/>
    <col min="4880" max="4880" width="7.5546875" style="96" customWidth="1"/>
    <col min="4881" max="4881" width="13.88671875" style="96" bestFit="1" customWidth="1"/>
    <col min="4882" max="4882" width="13.5546875" style="96" customWidth="1"/>
    <col min="4883" max="4884" width="13.88671875" style="96" customWidth="1"/>
    <col min="4885" max="4886" width="11.5546875" style="96" bestFit="1" customWidth="1"/>
    <col min="4887" max="4888" width="13.5546875" style="96" bestFit="1" customWidth="1"/>
    <col min="4889" max="5120" width="11.44140625" style="96"/>
    <col min="5121" max="5121" width="4.44140625" style="96" customWidth="1"/>
    <col min="5122" max="5122" width="15.44140625" style="96" customWidth="1"/>
    <col min="5123" max="5123" width="10.88671875" style="96" customWidth="1"/>
    <col min="5124" max="5133" width="11.5546875" style="96" customWidth="1"/>
    <col min="5134" max="5134" width="11.88671875" style="96" customWidth="1"/>
    <col min="5135" max="5135" width="13.44140625" style="96" customWidth="1"/>
    <col min="5136" max="5136" width="7.5546875" style="96" customWidth="1"/>
    <col min="5137" max="5137" width="13.88671875" style="96" bestFit="1" customWidth="1"/>
    <col min="5138" max="5138" width="13.5546875" style="96" customWidth="1"/>
    <col min="5139" max="5140" width="13.88671875" style="96" customWidth="1"/>
    <col min="5141" max="5142" width="11.5546875" style="96" bestFit="1" customWidth="1"/>
    <col min="5143" max="5144" width="13.5546875" style="96" bestFit="1" customWidth="1"/>
    <col min="5145" max="5376" width="11.44140625" style="96"/>
    <col min="5377" max="5377" width="4.44140625" style="96" customWidth="1"/>
    <col min="5378" max="5378" width="15.44140625" style="96" customWidth="1"/>
    <col min="5379" max="5379" width="10.88671875" style="96" customWidth="1"/>
    <col min="5380" max="5389" width="11.5546875" style="96" customWidth="1"/>
    <col min="5390" max="5390" width="11.88671875" style="96" customWidth="1"/>
    <col min="5391" max="5391" width="13.44140625" style="96" customWidth="1"/>
    <col min="5392" max="5392" width="7.5546875" style="96" customWidth="1"/>
    <col min="5393" max="5393" width="13.88671875" style="96" bestFit="1" customWidth="1"/>
    <col min="5394" max="5394" width="13.5546875" style="96" customWidth="1"/>
    <col min="5395" max="5396" width="13.88671875" style="96" customWidth="1"/>
    <col min="5397" max="5398" width="11.5546875" style="96" bestFit="1" customWidth="1"/>
    <col min="5399" max="5400" width="13.5546875" style="96" bestFit="1" customWidth="1"/>
    <col min="5401" max="5632" width="11.44140625" style="96"/>
    <col min="5633" max="5633" width="4.44140625" style="96" customWidth="1"/>
    <col min="5634" max="5634" width="15.44140625" style="96" customWidth="1"/>
    <col min="5635" max="5635" width="10.88671875" style="96" customWidth="1"/>
    <col min="5636" max="5645" width="11.5546875" style="96" customWidth="1"/>
    <col min="5646" max="5646" width="11.88671875" style="96" customWidth="1"/>
    <col min="5647" max="5647" width="13.44140625" style="96" customWidth="1"/>
    <col min="5648" max="5648" width="7.5546875" style="96" customWidth="1"/>
    <col min="5649" max="5649" width="13.88671875" style="96" bestFit="1" customWidth="1"/>
    <col min="5650" max="5650" width="13.5546875" style="96" customWidth="1"/>
    <col min="5651" max="5652" width="13.88671875" style="96" customWidth="1"/>
    <col min="5653" max="5654" width="11.5546875" style="96" bestFit="1" customWidth="1"/>
    <col min="5655" max="5656" width="13.5546875" style="96" bestFit="1" customWidth="1"/>
    <col min="5657" max="5888" width="11.44140625" style="96"/>
    <col min="5889" max="5889" width="4.44140625" style="96" customWidth="1"/>
    <col min="5890" max="5890" width="15.44140625" style="96" customWidth="1"/>
    <col min="5891" max="5891" width="10.88671875" style="96" customWidth="1"/>
    <col min="5892" max="5901" width="11.5546875" style="96" customWidth="1"/>
    <col min="5902" max="5902" width="11.88671875" style="96" customWidth="1"/>
    <col min="5903" max="5903" width="13.44140625" style="96" customWidth="1"/>
    <col min="5904" max="5904" width="7.5546875" style="96" customWidth="1"/>
    <col min="5905" max="5905" width="13.88671875" style="96" bestFit="1" customWidth="1"/>
    <col min="5906" max="5906" width="13.5546875" style="96" customWidth="1"/>
    <col min="5907" max="5908" width="13.88671875" style="96" customWidth="1"/>
    <col min="5909" max="5910" width="11.5546875" style="96" bestFit="1" customWidth="1"/>
    <col min="5911" max="5912" width="13.5546875" style="96" bestFit="1" customWidth="1"/>
    <col min="5913" max="6144" width="11.44140625" style="96"/>
    <col min="6145" max="6145" width="4.44140625" style="96" customWidth="1"/>
    <col min="6146" max="6146" width="15.44140625" style="96" customWidth="1"/>
    <col min="6147" max="6147" width="10.88671875" style="96" customWidth="1"/>
    <col min="6148" max="6157" width="11.5546875" style="96" customWidth="1"/>
    <col min="6158" max="6158" width="11.88671875" style="96" customWidth="1"/>
    <col min="6159" max="6159" width="13.44140625" style="96" customWidth="1"/>
    <col min="6160" max="6160" width="7.5546875" style="96" customWidth="1"/>
    <col min="6161" max="6161" width="13.88671875" style="96" bestFit="1" customWidth="1"/>
    <col min="6162" max="6162" width="13.5546875" style="96" customWidth="1"/>
    <col min="6163" max="6164" width="13.88671875" style="96" customWidth="1"/>
    <col min="6165" max="6166" width="11.5546875" style="96" bestFit="1" customWidth="1"/>
    <col min="6167" max="6168" width="13.5546875" style="96" bestFit="1" customWidth="1"/>
    <col min="6169" max="6400" width="11.44140625" style="96"/>
    <col min="6401" max="6401" width="4.44140625" style="96" customWidth="1"/>
    <col min="6402" max="6402" width="15.44140625" style="96" customWidth="1"/>
    <col min="6403" max="6403" width="10.88671875" style="96" customWidth="1"/>
    <col min="6404" max="6413" width="11.5546875" style="96" customWidth="1"/>
    <col min="6414" max="6414" width="11.88671875" style="96" customWidth="1"/>
    <col min="6415" max="6415" width="13.44140625" style="96" customWidth="1"/>
    <col min="6416" max="6416" width="7.5546875" style="96" customWidth="1"/>
    <col min="6417" max="6417" width="13.88671875" style="96" bestFit="1" customWidth="1"/>
    <col min="6418" max="6418" width="13.5546875" style="96" customWidth="1"/>
    <col min="6419" max="6420" width="13.88671875" style="96" customWidth="1"/>
    <col min="6421" max="6422" width="11.5546875" style="96" bestFit="1" customWidth="1"/>
    <col min="6423" max="6424" width="13.5546875" style="96" bestFit="1" customWidth="1"/>
    <col min="6425" max="6656" width="11.44140625" style="96"/>
    <col min="6657" max="6657" width="4.44140625" style="96" customWidth="1"/>
    <col min="6658" max="6658" width="15.44140625" style="96" customWidth="1"/>
    <col min="6659" max="6659" width="10.88671875" style="96" customWidth="1"/>
    <col min="6660" max="6669" width="11.5546875" style="96" customWidth="1"/>
    <col min="6670" max="6670" width="11.88671875" style="96" customWidth="1"/>
    <col min="6671" max="6671" width="13.44140625" style="96" customWidth="1"/>
    <col min="6672" max="6672" width="7.5546875" style="96" customWidth="1"/>
    <col min="6673" max="6673" width="13.88671875" style="96" bestFit="1" customWidth="1"/>
    <col min="6674" max="6674" width="13.5546875" style="96" customWidth="1"/>
    <col min="6675" max="6676" width="13.88671875" style="96" customWidth="1"/>
    <col min="6677" max="6678" width="11.5546875" style="96" bestFit="1" customWidth="1"/>
    <col min="6679" max="6680" width="13.5546875" style="96" bestFit="1" customWidth="1"/>
    <col min="6681" max="6912" width="11.44140625" style="96"/>
    <col min="6913" max="6913" width="4.44140625" style="96" customWidth="1"/>
    <col min="6914" max="6914" width="15.44140625" style="96" customWidth="1"/>
    <col min="6915" max="6915" width="10.88671875" style="96" customWidth="1"/>
    <col min="6916" max="6925" width="11.5546875" style="96" customWidth="1"/>
    <col min="6926" max="6926" width="11.88671875" style="96" customWidth="1"/>
    <col min="6927" max="6927" width="13.44140625" style="96" customWidth="1"/>
    <col min="6928" max="6928" width="7.5546875" style="96" customWidth="1"/>
    <col min="6929" max="6929" width="13.88671875" style="96" bestFit="1" customWidth="1"/>
    <col min="6930" max="6930" width="13.5546875" style="96" customWidth="1"/>
    <col min="6931" max="6932" width="13.88671875" style="96" customWidth="1"/>
    <col min="6933" max="6934" width="11.5546875" style="96" bestFit="1" customWidth="1"/>
    <col min="6935" max="6936" width="13.5546875" style="96" bestFit="1" customWidth="1"/>
    <col min="6937" max="7168" width="11.44140625" style="96"/>
    <col min="7169" max="7169" width="4.44140625" style="96" customWidth="1"/>
    <col min="7170" max="7170" width="15.44140625" style="96" customWidth="1"/>
    <col min="7171" max="7171" width="10.88671875" style="96" customWidth="1"/>
    <col min="7172" max="7181" width="11.5546875" style="96" customWidth="1"/>
    <col min="7182" max="7182" width="11.88671875" style="96" customWidth="1"/>
    <col min="7183" max="7183" width="13.44140625" style="96" customWidth="1"/>
    <col min="7184" max="7184" width="7.5546875" style="96" customWidth="1"/>
    <col min="7185" max="7185" width="13.88671875" style="96" bestFit="1" customWidth="1"/>
    <col min="7186" max="7186" width="13.5546875" style="96" customWidth="1"/>
    <col min="7187" max="7188" width="13.88671875" style="96" customWidth="1"/>
    <col min="7189" max="7190" width="11.5546875" style="96" bestFit="1" customWidth="1"/>
    <col min="7191" max="7192" width="13.5546875" style="96" bestFit="1" customWidth="1"/>
    <col min="7193" max="7424" width="11.44140625" style="96"/>
    <col min="7425" max="7425" width="4.44140625" style="96" customWidth="1"/>
    <col min="7426" max="7426" width="15.44140625" style="96" customWidth="1"/>
    <col min="7427" max="7427" width="10.88671875" style="96" customWidth="1"/>
    <col min="7428" max="7437" width="11.5546875" style="96" customWidth="1"/>
    <col min="7438" max="7438" width="11.88671875" style="96" customWidth="1"/>
    <col min="7439" max="7439" width="13.44140625" style="96" customWidth="1"/>
    <col min="7440" max="7440" width="7.5546875" style="96" customWidth="1"/>
    <col min="7441" max="7441" width="13.88671875" style="96" bestFit="1" customWidth="1"/>
    <col min="7442" max="7442" width="13.5546875" style="96" customWidth="1"/>
    <col min="7443" max="7444" width="13.88671875" style="96" customWidth="1"/>
    <col min="7445" max="7446" width="11.5546875" style="96" bestFit="1" customWidth="1"/>
    <col min="7447" max="7448" width="13.5546875" style="96" bestFit="1" customWidth="1"/>
    <col min="7449" max="7680" width="11.44140625" style="96"/>
    <col min="7681" max="7681" width="4.44140625" style="96" customWidth="1"/>
    <col min="7682" max="7682" width="15.44140625" style="96" customWidth="1"/>
    <col min="7683" max="7683" width="10.88671875" style="96" customWidth="1"/>
    <col min="7684" max="7693" width="11.5546875" style="96" customWidth="1"/>
    <col min="7694" max="7694" width="11.88671875" style="96" customWidth="1"/>
    <col min="7695" max="7695" width="13.44140625" style="96" customWidth="1"/>
    <col min="7696" max="7696" width="7.5546875" style="96" customWidth="1"/>
    <col min="7697" max="7697" width="13.88671875" style="96" bestFit="1" customWidth="1"/>
    <col min="7698" max="7698" width="13.5546875" style="96" customWidth="1"/>
    <col min="7699" max="7700" width="13.88671875" style="96" customWidth="1"/>
    <col min="7701" max="7702" width="11.5546875" style="96" bestFit="1" customWidth="1"/>
    <col min="7703" max="7704" width="13.5546875" style="96" bestFit="1" customWidth="1"/>
    <col min="7705" max="7936" width="11.44140625" style="96"/>
    <col min="7937" max="7937" width="4.44140625" style="96" customWidth="1"/>
    <col min="7938" max="7938" width="15.44140625" style="96" customWidth="1"/>
    <col min="7939" max="7939" width="10.88671875" style="96" customWidth="1"/>
    <col min="7940" max="7949" width="11.5546875" style="96" customWidth="1"/>
    <col min="7950" max="7950" width="11.88671875" style="96" customWidth="1"/>
    <col min="7951" max="7951" width="13.44140625" style="96" customWidth="1"/>
    <col min="7952" max="7952" width="7.5546875" style="96" customWidth="1"/>
    <col min="7953" max="7953" width="13.88671875" style="96" bestFit="1" customWidth="1"/>
    <col min="7954" max="7954" width="13.5546875" style="96" customWidth="1"/>
    <col min="7955" max="7956" width="13.88671875" style="96" customWidth="1"/>
    <col min="7957" max="7958" width="11.5546875" style="96" bestFit="1" customWidth="1"/>
    <col min="7959" max="7960" width="13.5546875" style="96" bestFit="1" customWidth="1"/>
    <col min="7961" max="8192" width="11.44140625" style="96"/>
    <col min="8193" max="8193" width="4.44140625" style="96" customWidth="1"/>
    <col min="8194" max="8194" width="15.44140625" style="96" customWidth="1"/>
    <col min="8195" max="8195" width="10.88671875" style="96" customWidth="1"/>
    <col min="8196" max="8205" width="11.5546875" style="96" customWidth="1"/>
    <col min="8206" max="8206" width="11.88671875" style="96" customWidth="1"/>
    <col min="8207" max="8207" width="13.44140625" style="96" customWidth="1"/>
    <col min="8208" max="8208" width="7.5546875" style="96" customWidth="1"/>
    <col min="8209" max="8209" width="13.88671875" style="96" bestFit="1" customWidth="1"/>
    <col min="8210" max="8210" width="13.5546875" style="96" customWidth="1"/>
    <col min="8211" max="8212" width="13.88671875" style="96" customWidth="1"/>
    <col min="8213" max="8214" width="11.5546875" style="96" bestFit="1" customWidth="1"/>
    <col min="8215" max="8216" width="13.5546875" style="96" bestFit="1" customWidth="1"/>
    <col min="8217" max="8448" width="11.44140625" style="96"/>
    <col min="8449" max="8449" width="4.44140625" style="96" customWidth="1"/>
    <col min="8450" max="8450" width="15.44140625" style="96" customWidth="1"/>
    <col min="8451" max="8451" width="10.88671875" style="96" customWidth="1"/>
    <col min="8452" max="8461" width="11.5546875" style="96" customWidth="1"/>
    <col min="8462" max="8462" width="11.88671875" style="96" customWidth="1"/>
    <col min="8463" max="8463" width="13.44140625" style="96" customWidth="1"/>
    <col min="8464" max="8464" width="7.5546875" style="96" customWidth="1"/>
    <col min="8465" max="8465" width="13.88671875" style="96" bestFit="1" customWidth="1"/>
    <col min="8466" max="8466" width="13.5546875" style="96" customWidth="1"/>
    <col min="8467" max="8468" width="13.88671875" style="96" customWidth="1"/>
    <col min="8469" max="8470" width="11.5546875" style="96" bestFit="1" customWidth="1"/>
    <col min="8471" max="8472" width="13.5546875" style="96" bestFit="1" customWidth="1"/>
    <col min="8473" max="8704" width="11.44140625" style="96"/>
    <col min="8705" max="8705" width="4.44140625" style="96" customWidth="1"/>
    <col min="8706" max="8706" width="15.44140625" style="96" customWidth="1"/>
    <col min="8707" max="8707" width="10.88671875" style="96" customWidth="1"/>
    <col min="8708" max="8717" width="11.5546875" style="96" customWidth="1"/>
    <col min="8718" max="8718" width="11.88671875" style="96" customWidth="1"/>
    <col min="8719" max="8719" width="13.44140625" style="96" customWidth="1"/>
    <col min="8720" max="8720" width="7.5546875" style="96" customWidth="1"/>
    <col min="8721" max="8721" width="13.88671875" style="96" bestFit="1" customWidth="1"/>
    <col min="8722" max="8722" width="13.5546875" style="96" customWidth="1"/>
    <col min="8723" max="8724" width="13.88671875" style="96" customWidth="1"/>
    <col min="8725" max="8726" width="11.5546875" style="96" bestFit="1" customWidth="1"/>
    <col min="8727" max="8728" width="13.5546875" style="96" bestFit="1" customWidth="1"/>
    <col min="8729" max="8960" width="11.44140625" style="96"/>
    <col min="8961" max="8961" width="4.44140625" style="96" customWidth="1"/>
    <col min="8962" max="8962" width="15.44140625" style="96" customWidth="1"/>
    <col min="8963" max="8963" width="10.88671875" style="96" customWidth="1"/>
    <col min="8964" max="8973" width="11.5546875" style="96" customWidth="1"/>
    <col min="8974" max="8974" width="11.88671875" style="96" customWidth="1"/>
    <col min="8975" max="8975" width="13.44140625" style="96" customWidth="1"/>
    <col min="8976" max="8976" width="7.5546875" style="96" customWidth="1"/>
    <col min="8977" max="8977" width="13.88671875" style="96" bestFit="1" customWidth="1"/>
    <col min="8978" max="8978" width="13.5546875" style="96" customWidth="1"/>
    <col min="8979" max="8980" width="13.88671875" style="96" customWidth="1"/>
    <col min="8981" max="8982" width="11.5546875" style="96" bestFit="1" customWidth="1"/>
    <col min="8983" max="8984" width="13.5546875" style="96" bestFit="1" customWidth="1"/>
    <col min="8985" max="9216" width="11.44140625" style="96"/>
    <col min="9217" max="9217" width="4.44140625" style="96" customWidth="1"/>
    <col min="9218" max="9218" width="15.44140625" style="96" customWidth="1"/>
    <col min="9219" max="9219" width="10.88671875" style="96" customWidth="1"/>
    <col min="9220" max="9229" width="11.5546875" style="96" customWidth="1"/>
    <col min="9230" max="9230" width="11.88671875" style="96" customWidth="1"/>
    <col min="9231" max="9231" width="13.44140625" style="96" customWidth="1"/>
    <col min="9232" max="9232" width="7.5546875" style="96" customWidth="1"/>
    <col min="9233" max="9233" width="13.88671875" style="96" bestFit="1" customWidth="1"/>
    <col min="9234" max="9234" width="13.5546875" style="96" customWidth="1"/>
    <col min="9235" max="9236" width="13.88671875" style="96" customWidth="1"/>
    <col min="9237" max="9238" width="11.5546875" style="96" bestFit="1" customWidth="1"/>
    <col min="9239" max="9240" width="13.5546875" style="96" bestFit="1" customWidth="1"/>
    <col min="9241" max="9472" width="11.44140625" style="96"/>
    <col min="9473" max="9473" width="4.44140625" style="96" customWidth="1"/>
    <col min="9474" max="9474" width="15.44140625" style="96" customWidth="1"/>
    <col min="9475" max="9475" width="10.88671875" style="96" customWidth="1"/>
    <col min="9476" max="9485" width="11.5546875" style="96" customWidth="1"/>
    <col min="9486" max="9486" width="11.88671875" style="96" customWidth="1"/>
    <col min="9487" max="9487" width="13.44140625" style="96" customWidth="1"/>
    <col min="9488" max="9488" width="7.5546875" style="96" customWidth="1"/>
    <col min="9489" max="9489" width="13.88671875" style="96" bestFit="1" customWidth="1"/>
    <col min="9490" max="9490" width="13.5546875" style="96" customWidth="1"/>
    <col min="9491" max="9492" width="13.88671875" style="96" customWidth="1"/>
    <col min="9493" max="9494" width="11.5546875" style="96" bestFit="1" customWidth="1"/>
    <col min="9495" max="9496" width="13.5546875" style="96" bestFit="1" customWidth="1"/>
    <col min="9497" max="9728" width="11.44140625" style="96"/>
    <col min="9729" max="9729" width="4.44140625" style="96" customWidth="1"/>
    <col min="9730" max="9730" width="15.44140625" style="96" customWidth="1"/>
    <col min="9731" max="9731" width="10.88671875" style="96" customWidth="1"/>
    <col min="9732" max="9741" width="11.5546875" style="96" customWidth="1"/>
    <col min="9742" max="9742" width="11.88671875" style="96" customWidth="1"/>
    <col min="9743" max="9743" width="13.44140625" style="96" customWidth="1"/>
    <col min="9744" max="9744" width="7.5546875" style="96" customWidth="1"/>
    <col min="9745" max="9745" width="13.88671875" style="96" bestFit="1" customWidth="1"/>
    <col min="9746" max="9746" width="13.5546875" style="96" customWidth="1"/>
    <col min="9747" max="9748" width="13.88671875" style="96" customWidth="1"/>
    <col min="9749" max="9750" width="11.5546875" style="96" bestFit="1" customWidth="1"/>
    <col min="9751" max="9752" width="13.5546875" style="96" bestFit="1" customWidth="1"/>
    <col min="9753" max="9984" width="11.44140625" style="96"/>
    <col min="9985" max="9985" width="4.44140625" style="96" customWidth="1"/>
    <col min="9986" max="9986" width="15.44140625" style="96" customWidth="1"/>
    <col min="9987" max="9987" width="10.88671875" style="96" customWidth="1"/>
    <col min="9988" max="9997" width="11.5546875" style="96" customWidth="1"/>
    <col min="9998" max="9998" width="11.88671875" style="96" customWidth="1"/>
    <col min="9999" max="9999" width="13.44140625" style="96" customWidth="1"/>
    <col min="10000" max="10000" width="7.5546875" style="96" customWidth="1"/>
    <col min="10001" max="10001" width="13.88671875" style="96" bestFit="1" customWidth="1"/>
    <col min="10002" max="10002" width="13.5546875" style="96" customWidth="1"/>
    <col min="10003" max="10004" width="13.88671875" style="96" customWidth="1"/>
    <col min="10005" max="10006" width="11.5546875" style="96" bestFit="1" customWidth="1"/>
    <col min="10007" max="10008" width="13.5546875" style="96" bestFit="1" customWidth="1"/>
    <col min="10009" max="10240" width="11.44140625" style="96"/>
    <col min="10241" max="10241" width="4.44140625" style="96" customWidth="1"/>
    <col min="10242" max="10242" width="15.44140625" style="96" customWidth="1"/>
    <col min="10243" max="10243" width="10.88671875" style="96" customWidth="1"/>
    <col min="10244" max="10253" width="11.5546875" style="96" customWidth="1"/>
    <col min="10254" max="10254" width="11.88671875" style="96" customWidth="1"/>
    <col min="10255" max="10255" width="13.44140625" style="96" customWidth="1"/>
    <col min="10256" max="10256" width="7.5546875" style="96" customWidth="1"/>
    <col min="10257" max="10257" width="13.88671875" style="96" bestFit="1" customWidth="1"/>
    <col min="10258" max="10258" width="13.5546875" style="96" customWidth="1"/>
    <col min="10259" max="10260" width="13.88671875" style="96" customWidth="1"/>
    <col min="10261" max="10262" width="11.5546875" style="96" bestFit="1" customWidth="1"/>
    <col min="10263" max="10264" width="13.5546875" style="96" bestFit="1" customWidth="1"/>
    <col min="10265" max="10496" width="11.44140625" style="96"/>
    <col min="10497" max="10497" width="4.44140625" style="96" customWidth="1"/>
    <col min="10498" max="10498" width="15.44140625" style="96" customWidth="1"/>
    <col min="10499" max="10499" width="10.88671875" style="96" customWidth="1"/>
    <col min="10500" max="10509" width="11.5546875" style="96" customWidth="1"/>
    <col min="10510" max="10510" width="11.88671875" style="96" customWidth="1"/>
    <col min="10511" max="10511" width="13.44140625" style="96" customWidth="1"/>
    <col min="10512" max="10512" width="7.5546875" style="96" customWidth="1"/>
    <col min="10513" max="10513" width="13.88671875" style="96" bestFit="1" customWidth="1"/>
    <col min="10514" max="10514" width="13.5546875" style="96" customWidth="1"/>
    <col min="10515" max="10516" width="13.88671875" style="96" customWidth="1"/>
    <col min="10517" max="10518" width="11.5546875" style="96" bestFit="1" customWidth="1"/>
    <col min="10519" max="10520" width="13.5546875" style="96" bestFit="1" customWidth="1"/>
    <col min="10521" max="10752" width="11.44140625" style="96"/>
    <col min="10753" max="10753" width="4.44140625" style="96" customWidth="1"/>
    <col min="10754" max="10754" width="15.44140625" style="96" customWidth="1"/>
    <col min="10755" max="10755" width="10.88671875" style="96" customWidth="1"/>
    <col min="10756" max="10765" width="11.5546875" style="96" customWidth="1"/>
    <col min="10766" max="10766" width="11.88671875" style="96" customWidth="1"/>
    <col min="10767" max="10767" width="13.44140625" style="96" customWidth="1"/>
    <col min="10768" max="10768" width="7.5546875" style="96" customWidth="1"/>
    <col min="10769" max="10769" width="13.88671875" style="96" bestFit="1" customWidth="1"/>
    <col min="10770" max="10770" width="13.5546875" style="96" customWidth="1"/>
    <col min="10771" max="10772" width="13.88671875" style="96" customWidth="1"/>
    <col min="10773" max="10774" width="11.5546875" style="96" bestFit="1" customWidth="1"/>
    <col min="10775" max="10776" width="13.5546875" style="96" bestFit="1" customWidth="1"/>
    <col min="10777" max="11008" width="11.44140625" style="96"/>
    <col min="11009" max="11009" width="4.44140625" style="96" customWidth="1"/>
    <col min="11010" max="11010" width="15.44140625" style="96" customWidth="1"/>
    <col min="11011" max="11011" width="10.88671875" style="96" customWidth="1"/>
    <col min="11012" max="11021" width="11.5546875" style="96" customWidth="1"/>
    <col min="11022" max="11022" width="11.88671875" style="96" customWidth="1"/>
    <col min="11023" max="11023" width="13.44140625" style="96" customWidth="1"/>
    <col min="11024" max="11024" width="7.5546875" style="96" customWidth="1"/>
    <col min="11025" max="11025" width="13.88671875" style="96" bestFit="1" customWidth="1"/>
    <col min="11026" max="11026" width="13.5546875" style="96" customWidth="1"/>
    <col min="11027" max="11028" width="13.88671875" style="96" customWidth="1"/>
    <col min="11029" max="11030" width="11.5546875" style="96" bestFit="1" customWidth="1"/>
    <col min="11031" max="11032" width="13.5546875" style="96" bestFit="1" customWidth="1"/>
    <col min="11033" max="11264" width="11.44140625" style="96"/>
    <col min="11265" max="11265" width="4.44140625" style="96" customWidth="1"/>
    <col min="11266" max="11266" width="15.44140625" style="96" customWidth="1"/>
    <col min="11267" max="11267" width="10.88671875" style="96" customWidth="1"/>
    <col min="11268" max="11277" width="11.5546875" style="96" customWidth="1"/>
    <col min="11278" max="11278" width="11.88671875" style="96" customWidth="1"/>
    <col min="11279" max="11279" width="13.44140625" style="96" customWidth="1"/>
    <col min="11280" max="11280" width="7.5546875" style="96" customWidth="1"/>
    <col min="11281" max="11281" width="13.88671875" style="96" bestFit="1" customWidth="1"/>
    <col min="11282" max="11282" width="13.5546875" style="96" customWidth="1"/>
    <col min="11283" max="11284" width="13.88671875" style="96" customWidth="1"/>
    <col min="11285" max="11286" width="11.5546875" style="96" bestFit="1" customWidth="1"/>
    <col min="11287" max="11288" width="13.5546875" style="96" bestFit="1" customWidth="1"/>
    <col min="11289" max="11520" width="11.44140625" style="96"/>
    <col min="11521" max="11521" width="4.44140625" style="96" customWidth="1"/>
    <col min="11522" max="11522" width="15.44140625" style="96" customWidth="1"/>
    <col min="11523" max="11523" width="10.88671875" style="96" customWidth="1"/>
    <col min="11524" max="11533" width="11.5546875" style="96" customWidth="1"/>
    <col min="11534" max="11534" width="11.88671875" style="96" customWidth="1"/>
    <col min="11535" max="11535" width="13.44140625" style="96" customWidth="1"/>
    <col min="11536" max="11536" width="7.5546875" style="96" customWidth="1"/>
    <col min="11537" max="11537" width="13.88671875" style="96" bestFit="1" customWidth="1"/>
    <col min="11538" max="11538" width="13.5546875" style="96" customWidth="1"/>
    <col min="11539" max="11540" width="13.88671875" style="96" customWidth="1"/>
    <col min="11541" max="11542" width="11.5546875" style="96" bestFit="1" customWidth="1"/>
    <col min="11543" max="11544" width="13.5546875" style="96" bestFit="1" customWidth="1"/>
    <col min="11545" max="11776" width="11.44140625" style="96"/>
    <col min="11777" max="11777" width="4.44140625" style="96" customWidth="1"/>
    <col min="11778" max="11778" width="15.44140625" style="96" customWidth="1"/>
    <col min="11779" max="11779" width="10.88671875" style="96" customWidth="1"/>
    <col min="11780" max="11789" width="11.5546875" style="96" customWidth="1"/>
    <col min="11790" max="11790" width="11.88671875" style="96" customWidth="1"/>
    <col min="11791" max="11791" width="13.44140625" style="96" customWidth="1"/>
    <col min="11792" max="11792" width="7.5546875" style="96" customWidth="1"/>
    <col min="11793" max="11793" width="13.88671875" style="96" bestFit="1" customWidth="1"/>
    <col min="11794" max="11794" width="13.5546875" style="96" customWidth="1"/>
    <col min="11795" max="11796" width="13.88671875" style="96" customWidth="1"/>
    <col min="11797" max="11798" width="11.5546875" style="96" bestFit="1" customWidth="1"/>
    <col min="11799" max="11800" width="13.5546875" style="96" bestFit="1" customWidth="1"/>
    <col min="11801" max="12032" width="11.44140625" style="96"/>
    <col min="12033" max="12033" width="4.44140625" style="96" customWidth="1"/>
    <col min="12034" max="12034" width="15.44140625" style="96" customWidth="1"/>
    <col min="12035" max="12035" width="10.88671875" style="96" customWidth="1"/>
    <col min="12036" max="12045" width="11.5546875" style="96" customWidth="1"/>
    <col min="12046" max="12046" width="11.88671875" style="96" customWidth="1"/>
    <col min="12047" max="12047" width="13.44140625" style="96" customWidth="1"/>
    <col min="12048" max="12048" width="7.5546875" style="96" customWidth="1"/>
    <col min="12049" max="12049" width="13.88671875" style="96" bestFit="1" customWidth="1"/>
    <col min="12050" max="12050" width="13.5546875" style="96" customWidth="1"/>
    <col min="12051" max="12052" width="13.88671875" style="96" customWidth="1"/>
    <col min="12053" max="12054" width="11.5546875" style="96" bestFit="1" customWidth="1"/>
    <col min="12055" max="12056" width="13.5546875" style="96" bestFit="1" customWidth="1"/>
    <col min="12057" max="12288" width="11.44140625" style="96"/>
    <col min="12289" max="12289" width="4.44140625" style="96" customWidth="1"/>
    <col min="12290" max="12290" width="15.44140625" style="96" customWidth="1"/>
    <col min="12291" max="12291" width="10.88671875" style="96" customWidth="1"/>
    <col min="12292" max="12301" width="11.5546875" style="96" customWidth="1"/>
    <col min="12302" max="12302" width="11.88671875" style="96" customWidth="1"/>
    <col min="12303" max="12303" width="13.44140625" style="96" customWidth="1"/>
    <col min="12304" max="12304" width="7.5546875" style="96" customWidth="1"/>
    <col min="12305" max="12305" width="13.88671875" style="96" bestFit="1" customWidth="1"/>
    <col min="12306" max="12306" width="13.5546875" style="96" customWidth="1"/>
    <col min="12307" max="12308" width="13.88671875" style="96" customWidth="1"/>
    <col min="12309" max="12310" width="11.5546875" style="96" bestFit="1" customWidth="1"/>
    <col min="12311" max="12312" width="13.5546875" style="96" bestFit="1" customWidth="1"/>
    <col min="12313" max="12544" width="11.44140625" style="96"/>
    <col min="12545" max="12545" width="4.44140625" style="96" customWidth="1"/>
    <col min="12546" max="12546" width="15.44140625" style="96" customWidth="1"/>
    <col min="12547" max="12547" width="10.88671875" style="96" customWidth="1"/>
    <col min="12548" max="12557" width="11.5546875" style="96" customWidth="1"/>
    <col min="12558" max="12558" width="11.88671875" style="96" customWidth="1"/>
    <col min="12559" max="12559" width="13.44140625" style="96" customWidth="1"/>
    <col min="12560" max="12560" width="7.5546875" style="96" customWidth="1"/>
    <col min="12561" max="12561" width="13.88671875" style="96" bestFit="1" customWidth="1"/>
    <col min="12562" max="12562" width="13.5546875" style="96" customWidth="1"/>
    <col min="12563" max="12564" width="13.88671875" style="96" customWidth="1"/>
    <col min="12565" max="12566" width="11.5546875" style="96" bestFit="1" customWidth="1"/>
    <col min="12567" max="12568" width="13.5546875" style="96" bestFit="1" customWidth="1"/>
    <col min="12569" max="12800" width="11.44140625" style="96"/>
    <col min="12801" max="12801" width="4.44140625" style="96" customWidth="1"/>
    <col min="12802" max="12802" width="15.44140625" style="96" customWidth="1"/>
    <col min="12803" max="12803" width="10.88671875" style="96" customWidth="1"/>
    <col min="12804" max="12813" width="11.5546875" style="96" customWidth="1"/>
    <col min="12814" max="12814" width="11.88671875" style="96" customWidth="1"/>
    <col min="12815" max="12815" width="13.44140625" style="96" customWidth="1"/>
    <col min="12816" max="12816" width="7.5546875" style="96" customWidth="1"/>
    <col min="12817" max="12817" width="13.88671875" style="96" bestFit="1" customWidth="1"/>
    <col min="12818" max="12818" width="13.5546875" style="96" customWidth="1"/>
    <col min="12819" max="12820" width="13.88671875" style="96" customWidth="1"/>
    <col min="12821" max="12822" width="11.5546875" style="96" bestFit="1" customWidth="1"/>
    <col min="12823" max="12824" width="13.5546875" style="96" bestFit="1" customWidth="1"/>
    <col min="12825" max="13056" width="11.44140625" style="96"/>
    <col min="13057" max="13057" width="4.44140625" style="96" customWidth="1"/>
    <col min="13058" max="13058" width="15.44140625" style="96" customWidth="1"/>
    <col min="13059" max="13059" width="10.88671875" style="96" customWidth="1"/>
    <col min="13060" max="13069" width="11.5546875" style="96" customWidth="1"/>
    <col min="13070" max="13070" width="11.88671875" style="96" customWidth="1"/>
    <col min="13071" max="13071" width="13.44140625" style="96" customWidth="1"/>
    <col min="13072" max="13072" width="7.5546875" style="96" customWidth="1"/>
    <col min="13073" max="13073" width="13.88671875" style="96" bestFit="1" customWidth="1"/>
    <col min="13074" max="13074" width="13.5546875" style="96" customWidth="1"/>
    <col min="13075" max="13076" width="13.88671875" style="96" customWidth="1"/>
    <col min="13077" max="13078" width="11.5546875" style="96" bestFit="1" customWidth="1"/>
    <col min="13079" max="13080" width="13.5546875" style="96" bestFit="1" customWidth="1"/>
    <col min="13081" max="13312" width="11.44140625" style="96"/>
    <col min="13313" max="13313" width="4.44140625" style="96" customWidth="1"/>
    <col min="13314" max="13314" width="15.44140625" style="96" customWidth="1"/>
    <col min="13315" max="13315" width="10.88671875" style="96" customWidth="1"/>
    <col min="13316" max="13325" width="11.5546875" style="96" customWidth="1"/>
    <col min="13326" max="13326" width="11.88671875" style="96" customWidth="1"/>
    <col min="13327" max="13327" width="13.44140625" style="96" customWidth="1"/>
    <col min="13328" max="13328" width="7.5546875" style="96" customWidth="1"/>
    <col min="13329" max="13329" width="13.88671875" style="96" bestFit="1" customWidth="1"/>
    <col min="13330" max="13330" width="13.5546875" style="96" customWidth="1"/>
    <col min="13331" max="13332" width="13.88671875" style="96" customWidth="1"/>
    <col min="13333" max="13334" width="11.5546875" style="96" bestFit="1" customWidth="1"/>
    <col min="13335" max="13336" width="13.5546875" style="96" bestFit="1" customWidth="1"/>
    <col min="13337" max="13568" width="11.44140625" style="96"/>
    <col min="13569" max="13569" width="4.44140625" style="96" customWidth="1"/>
    <col min="13570" max="13570" width="15.44140625" style="96" customWidth="1"/>
    <col min="13571" max="13571" width="10.88671875" style="96" customWidth="1"/>
    <col min="13572" max="13581" width="11.5546875" style="96" customWidth="1"/>
    <col min="13582" max="13582" width="11.88671875" style="96" customWidth="1"/>
    <col min="13583" max="13583" width="13.44140625" style="96" customWidth="1"/>
    <col min="13584" max="13584" width="7.5546875" style="96" customWidth="1"/>
    <col min="13585" max="13585" width="13.88671875" style="96" bestFit="1" customWidth="1"/>
    <col min="13586" max="13586" width="13.5546875" style="96" customWidth="1"/>
    <col min="13587" max="13588" width="13.88671875" style="96" customWidth="1"/>
    <col min="13589" max="13590" width="11.5546875" style="96" bestFit="1" customWidth="1"/>
    <col min="13591" max="13592" width="13.5546875" style="96" bestFit="1" customWidth="1"/>
    <col min="13593" max="13824" width="11.44140625" style="96"/>
    <col min="13825" max="13825" width="4.44140625" style="96" customWidth="1"/>
    <col min="13826" max="13826" width="15.44140625" style="96" customWidth="1"/>
    <col min="13827" max="13827" width="10.88671875" style="96" customWidth="1"/>
    <col min="13828" max="13837" width="11.5546875" style="96" customWidth="1"/>
    <col min="13838" max="13838" width="11.88671875" style="96" customWidth="1"/>
    <col min="13839" max="13839" width="13.44140625" style="96" customWidth="1"/>
    <col min="13840" max="13840" width="7.5546875" style="96" customWidth="1"/>
    <col min="13841" max="13841" width="13.88671875" style="96" bestFit="1" customWidth="1"/>
    <col min="13842" max="13842" width="13.5546875" style="96" customWidth="1"/>
    <col min="13843" max="13844" width="13.88671875" style="96" customWidth="1"/>
    <col min="13845" max="13846" width="11.5546875" style="96" bestFit="1" customWidth="1"/>
    <col min="13847" max="13848" width="13.5546875" style="96" bestFit="1" customWidth="1"/>
    <col min="13849" max="14080" width="11.44140625" style="96"/>
    <col min="14081" max="14081" width="4.44140625" style="96" customWidth="1"/>
    <col min="14082" max="14082" width="15.44140625" style="96" customWidth="1"/>
    <col min="14083" max="14083" width="10.88671875" style="96" customWidth="1"/>
    <col min="14084" max="14093" width="11.5546875" style="96" customWidth="1"/>
    <col min="14094" max="14094" width="11.88671875" style="96" customWidth="1"/>
    <col min="14095" max="14095" width="13.44140625" style="96" customWidth="1"/>
    <col min="14096" max="14096" width="7.5546875" style="96" customWidth="1"/>
    <col min="14097" max="14097" width="13.88671875" style="96" bestFit="1" customWidth="1"/>
    <col min="14098" max="14098" width="13.5546875" style="96" customWidth="1"/>
    <col min="14099" max="14100" width="13.88671875" style="96" customWidth="1"/>
    <col min="14101" max="14102" width="11.5546875" style="96" bestFit="1" customWidth="1"/>
    <col min="14103" max="14104" width="13.5546875" style="96" bestFit="1" customWidth="1"/>
    <col min="14105" max="14336" width="11.44140625" style="96"/>
    <col min="14337" max="14337" width="4.44140625" style="96" customWidth="1"/>
    <col min="14338" max="14338" width="15.44140625" style="96" customWidth="1"/>
    <col min="14339" max="14339" width="10.88671875" style="96" customWidth="1"/>
    <col min="14340" max="14349" width="11.5546875" style="96" customWidth="1"/>
    <col min="14350" max="14350" width="11.88671875" style="96" customWidth="1"/>
    <col min="14351" max="14351" width="13.44140625" style="96" customWidth="1"/>
    <col min="14352" max="14352" width="7.5546875" style="96" customWidth="1"/>
    <col min="14353" max="14353" width="13.88671875" style="96" bestFit="1" customWidth="1"/>
    <col min="14354" max="14354" width="13.5546875" style="96" customWidth="1"/>
    <col min="14355" max="14356" width="13.88671875" style="96" customWidth="1"/>
    <col min="14357" max="14358" width="11.5546875" style="96" bestFit="1" customWidth="1"/>
    <col min="14359" max="14360" width="13.5546875" style="96" bestFit="1" customWidth="1"/>
    <col min="14361" max="14592" width="11.44140625" style="96"/>
    <col min="14593" max="14593" width="4.44140625" style="96" customWidth="1"/>
    <col min="14594" max="14594" width="15.44140625" style="96" customWidth="1"/>
    <col min="14595" max="14595" width="10.88671875" style="96" customWidth="1"/>
    <col min="14596" max="14605" width="11.5546875" style="96" customWidth="1"/>
    <col min="14606" max="14606" width="11.88671875" style="96" customWidth="1"/>
    <col min="14607" max="14607" width="13.44140625" style="96" customWidth="1"/>
    <col min="14608" max="14608" width="7.5546875" style="96" customWidth="1"/>
    <col min="14609" max="14609" width="13.88671875" style="96" bestFit="1" customWidth="1"/>
    <col min="14610" max="14610" width="13.5546875" style="96" customWidth="1"/>
    <col min="14611" max="14612" width="13.88671875" style="96" customWidth="1"/>
    <col min="14613" max="14614" width="11.5546875" style="96" bestFit="1" customWidth="1"/>
    <col min="14615" max="14616" width="13.5546875" style="96" bestFit="1" customWidth="1"/>
    <col min="14617" max="14848" width="11.44140625" style="96"/>
    <col min="14849" max="14849" width="4.44140625" style="96" customWidth="1"/>
    <col min="14850" max="14850" width="15.44140625" style="96" customWidth="1"/>
    <col min="14851" max="14851" width="10.88671875" style="96" customWidth="1"/>
    <col min="14852" max="14861" width="11.5546875" style="96" customWidth="1"/>
    <col min="14862" max="14862" width="11.88671875" style="96" customWidth="1"/>
    <col min="14863" max="14863" width="13.44140625" style="96" customWidth="1"/>
    <col min="14864" max="14864" width="7.5546875" style="96" customWidth="1"/>
    <col min="14865" max="14865" width="13.88671875" style="96" bestFit="1" customWidth="1"/>
    <col min="14866" max="14866" width="13.5546875" style="96" customWidth="1"/>
    <col min="14867" max="14868" width="13.88671875" style="96" customWidth="1"/>
    <col min="14869" max="14870" width="11.5546875" style="96" bestFit="1" customWidth="1"/>
    <col min="14871" max="14872" width="13.5546875" style="96" bestFit="1" customWidth="1"/>
    <col min="14873" max="15104" width="11.44140625" style="96"/>
    <col min="15105" max="15105" width="4.44140625" style="96" customWidth="1"/>
    <col min="15106" max="15106" width="15.44140625" style="96" customWidth="1"/>
    <col min="15107" max="15107" width="10.88671875" style="96" customWidth="1"/>
    <col min="15108" max="15117" width="11.5546875" style="96" customWidth="1"/>
    <col min="15118" max="15118" width="11.88671875" style="96" customWidth="1"/>
    <col min="15119" max="15119" width="13.44140625" style="96" customWidth="1"/>
    <col min="15120" max="15120" width="7.5546875" style="96" customWidth="1"/>
    <col min="15121" max="15121" width="13.88671875" style="96" bestFit="1" customWidth="1"/>
    <col min="15122" max="15122" width="13.5546875" style="96" customWidth="1"/>
    <col min="15123" max="15124" width="13.88671875" style="96" customWidth="1"/>
    <col min="15125" max="15126" width="11.5546875" style="96" bestFit="1" customWidth="1"/>
    <col min="15127" max="15128" width="13.5546875" style="96" bestFit="1" customWidth="1"/>
    <col min="15129" max="15360" width="11.44140625" style="96"/>
    <col min="15361" max="15361" width="4.44140625" style="96" customWidth="1"/>
    <col min="15362" max="15362" width="15.44140625" style="96" customWidth="1"/>
    <col min="15363" max="15363" width="10.88671875" style="96" customWidth="1"/>
    <col min="15364" max="15373" width="11.5546875" style="96" customWidth="1"/>
    <col min="15374" max="15374" width="11.88671875" style="96" customWidth="1"/>
    <col min="15375" max="15375" width="13.44140625" style="96" customWidth="1"/>
    <col min="15376" max="15376" width="7.5546875" style="96" customWidth="1"/>
    <col min="15377" max="15377" width="13.88671875" style="96" bestFit="1" customWidth="1"/>
    <col min="15378" max="15378" width="13.5546875" style="96" customWidth="1"/>
    <col min="15379" max="15380" width="13.88671875" style="96" customWidth="1"/>
    <col min="15381" max="15382" width="11.5546875" style="96" bestFit="1" customWidth="1"/>
    <col min="15383" max="15384" width="13.5546875" style="96" bestFit="1" customWidth="1"/>
    <col min="15385" max="15616" width="11.44140625" style="96"/>
    <col min="15617" max="15617" width="4.44140625" style="96" customWidth="1"/>
    <col min="15618" max="15618" width="15.44140625" style="96" customWidth="1"/>
    <col min="15619" max="15619" width="10.88671875" style="96" customWidth="1"/>
    <col min="15620" max="15629" width="11.5546875" style="96" customWidth="1"/>
    <col min="15630" max="15630" width="11.88671875" style="96" customWidth="1"/>
    <col min="15631" max="15631" width="13.44140625" style="96" customWidth="1"/>
    <col min="15632" max="15632" width="7.5546875" style="96" customWidth="1"/>
    <col min="15633" max="15633" width="13.88671875" style="96" bestFit="1" customWidth="1"/>
    <col min="15634" max="15634" width="13.5546875" style="96" customWidth="1"/>
    <col min="15635" max="15636" width="13.88671875" style="96" customWidth="1"/>
    <col min="15637" max="15638" width="11.5546875" style="96" bestFit="1" customWidth="1"/>
    <col min="15639" max="15640" width="13.5546875" style="96" bestFit="1" customWidth="1"/>
    <col min="15641" max="15872" width="11.44140625" style="96"/>
    <col min="15873" max="15873" width="4.44140625" style="96" customWidth="1"/>
    <col min="15874" max="15874" width="15.44140625" style="96" customWidth="1"/>
    <col min="15875" max="15875" width="10.88671875" style="96" customWidth="1"/>
    <col min="15876" max="15885" width="11.5546875" style="96" customWidth="1"/>
    <col min="15886" max="15886" width="11.88671875" style="96" customWidth="1"/>
    <col min="15887" max="15887" width="13.44140625" style="96" customWidth="1"/>
    <col min="15888" max="15888" width="7.5546875" style="96" customWidth="1"/>
    <col min="15889" max="15889" width="13.88671875" style="96" bestFit="1" customWidth="1"/>
    <col min="15890" max="15890" width="13.5546875" style="96" customWidth="1"/>
    <col min="15891" max="15892" width="13.88671875" style="96" customWidth="1"/>
    <col min="15893" max="15894" width="11.5546875" style="96" bestFit="1" customWidth="1"/>
    <col min="15895" max="15896" width="13.5546875" style="96" bestFit="1" customWidth="1"/>
    <col min="15897" max="16128" width="11.44140625" style="96"/>
    <col min="16129" max="16129" width="4.44140625" style="96" customWidth="1"/>
    <col min="16130" max="16130" width="15.44140625" style="96" customWidth="1"/>
    <col min="16131" max="16131" width="10.88671875" style="96" customWidth="1"/>
    <col min="16132" max="16141" width="11.5546875" style="96" customWidth="1"/>
    <col min="16142" max="16142" width="11.88671875" style="96" customWidth="1"/>
    <col min="16143" max="16143" width="13.44140625" style="96" customWidth="1"/>
    <col min="16144" max="16144" width="7.5546875" style="96" customWidth="1"/>
    <col min="16145" max="16145" width="13.88671875" style="96" bestFit="1" customWidth="1"/>
    <col min="16146" max="16146" width="13.5546875" style="96" customWidth="1"/>
    <col min="16147" max="16148" width="13.88671875" style="96" customWidth="1"/>
    <col min="16149" max="16150" width="11.5546875" style="96" bestFit="1" customWidth="1"/>
    <col min="16151" max="16152" width="13.5546875" style="96" bestFit="1" customWidth="1"/>
    <col min="16153" max="16384" width="11.44140625" style="96"/>
  </cols>
  <sheetData>
    <row r="1" spans="1:19" ht="22.5" customHeight="1">
      <c r="A1" s="18"/>
      <c r="B1" s="79"/>
    </row>
    <row r="2" spans="1:19" ht="27.75" customHeight="1">
      <c r="A2" s="98" t="s">
        <v>156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0"/>
      <c r="Q2" s="101"/>
      <c r="R2" s="102"/>
    </row>
    <row r="3" spans="1:19" ht="16.8">
      <c r="A3" s="25">
        <v>45504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4"/>
      <c r="Q3" s="105"/>
      <c r="R3" s="106"/>
    </row>
    <row r="4" spans="1:19" ht="16.5" customHeight="1" thickBot="1">
      <c r="A4" s="107"/>
      <c r="B4" s="107"/>
      <c r="C4" s="107"/>
      <c r="D4" s="108"/>
      <c r="E4" s="109"/>
      <c r="F4" s="109"/>
      <c r="G4" s="109"/>
      <c r="H4" s="109"/>
      <c r="I4" s="109"/>
      <c r="J4" s="109"/>
      <c r="K4" s="109"/>
      <c r="L4" s="109"/>
      <c r="M4" s="107"/>
      <c r="N4" s="107"/>
      <c r="Q4" s="105"/>
      <c r="R4" s="110"/>
      <c r="S4" s="110"/>
    </row>
    <row r="5" spans="1:19" ht="15.6">
      <c r="A5" s="111"/>
      <c r="B5" s="111"/>
      <c r="C5" s="112" t="s">
        <v>96</v>
      </c>
      <c r="D5" s="113"/>
      <c r="E5" s="113"/>
      <c r="F5" s="112"/>
      <c r="G5" s="112"/>
      <c r="H5" s="112"/>
      <c r="I5" s="112"/>
      <c r="J5" s="112"/>
      <c r="K5" s="112"/>
      <c r="L5" s="114"/>
      <c r="M5" s="114"/>
      <c r="N5" s="1744" t="s">
        <v>125</v>
      </c>
      <c r="Q5" s="115"/>
      <c r="R5" s="22"/>
      <c r="S5" s="110"/>
    </row>
    <row r="6" spans="1:19" ht="15.6">
      <c r="A6" s="116"/>
      <c r="B6" s="116"/>
      <c r="C6" s="117" t="s">
        <v>99</v>
      </c>
      <c r="D6" s="117" t="s">
        <v>100</v>
      </c>
      <c r="E6" s="117" t="s">
        <v>101</v>
      </c>
      <c r="F6" s="117" t="s">
        <v>102</v>
      </c>
      <c r="G6" s="117" t="s">
        <v>103</v>
      </c>
      <c r="H6" s="117" t="s">
        <v>104</v>
      </c>
      <c r="I6" s="117" t="s">
        <v>105</v>
      </c>
      <c r="J6" s="117" t="s">
        <v>106</v>
      </c>
      <c r="K6" s="117" t="s">
        <v>107</v>
      </c>
      <c r="L6" s="117" t="s">
        <v>108</v>
      </c>
      <c r="M6" s="117" t="s">
        <v>157</v>
      </c>
      <c r="N6" s="1747"/>
      <c r="Q6" s="115"/>
      <c r="R6" s="105"/>
    </row>
    <row r="7" spans="1:19">
      <c r="A7" s="118" t="s">
        <v>112</v>
      </c>
      <c r="B7" s="119"/>
      <c r="C7" s="120">
        <v>0</v>
      </c>
      <c r="D7" s="120">
        <v>0</v>
      </c>
      <c r="E7" s="120">
        <v>10</v>
      </c>
      <c r="F7" s="120">
        <v>26</v>
      </c>
      <c r="G7" s="120">
        <v>17</v>
      </c>
      <c r="H7" s="120">
        <v>10</v>
      </c>
      <c r="I7" s="120">
        <v>7</v>
      </c>
      <c r="J7" s="120">
        <v>26</v>
      </c>
      <c r="K7" s="120">
        <v>29</v>
      </c>
      <c r="L7" s="120">
        <v>1361</v>
      </c>
      <c r="M7" s="120">
        <v>5576</v>
      </c>
      <c r="N7" s="120">
        <v>7062</v>
      </c>
      <c r="Q7" s="121"/>
    </row>
    <row r="8" spans="1:19">
      <c r="A8" s="122"/>
      <c r="B8" s="123" t="s">
        <v>113</v>
      </c>
      <c r="C8" s="124">
        <v>0</v>
      </c>
      <c r="D8" s="124">
        <v>0</v>
      </c>
      <c r="E8" s="124">
        <v>7</v>
      </c>
      <c r="F8" s="124">
        <v>14</v>
      </c>
      <c r="G8" s="124">
        <v>6</v>
      </c>
      <c r="H8" s="124">
        <v>3</v>
      </c>
      <c r="I8" s="124">
        <v>4</v>
      </c>
      <c r="J8" s="124">
        <v>18</v>
      </c>
      <c r="K8" s="124">
        <v>21</v>
      </c>
      <c r="L8" s="124">
        <v>828</v>
      </c>
      <c r="M8" s="124">
        <v>3586</v>
      </c>
      <c r="N8" s="124">
        <v>4487</v>
      </c>
      <c r="Q8" s="121"/>
    </row>
    <row r="9" spans="1:19">
      <c r="A9" s="125"/>
      <c r="B9" s="126" t="s">
        <v>114</v>
      </c>
      <c r="C9" s="127">
        <v>0</v>
      </c>
      <c r="D9" s="127">
        <v>0</v>
      </c>
      <c r="E9" s="127">
        <v>3</v>
      </c>
      <c r="F9" s="127">
        <v>12</v>
      </c>
      <c r="G9" s="127">
        <v>11</v>
      </c>
      <c r="H9" s="127">
        <v>7</v>
      </c>
      <c r="I9" s="127">
        <v>3</v>
      </c>
      <c r="J9" s="127">
        <v>8</v>
      </c>
      <c r="K9" s="127">
        <v>8</v>
      </c>
      <c r="L9" s="127">
        <v>533</v>
      </c>
      <c r="M9" s="127">
        <v>1990</v>
      </c>
      <c r="N9" s="127">
        <v>2575</v>
      </c>
      <c r="Q9" s="121"/>
    </row>
    <row r="10" spans="1:19">
      <c r="A10" s="128" t="s">
        <v>115</v>
      </c>
      <c r="B10" s="111"/>
      <c r="C10" s="120">
        <v>1</v>
      </c>
      <c r="D10" s="120">
        <v>9</v>
      </c>
      <c r="E10" s="120">
        <v>13</v>
      </c>
      <c r="F10" s="120">
        <v>46</v>
      </c>
      <c r="G10" s="120">
        <v>100</v>
      </c>
      <c r="H10" s="120">
        <v>231</v>
      </c>
      <c r="I10" s="120">
        <v>397</v>
      </c>
      <c r="J10" s="120">
        <v>724</v>
      </c>
      <c r="K10" s="120">
        <v>1273</v>
      </c>
      <c r="L10" s="120">
        <v>19351</v>
      </c>
      <c r="M10" s="120">
        <v>83794</v>
      </c>
      <c r="N10" s="120">
        <v>105939</v>
      </c>
      <c r="Q10" s="121"/>
    </row>
    <row r="11" spans="1:19">
      <c r="A11" s="111"/>
      <c r="B11" s="111" t="s">
        <v>113</v>
      </c>
      <c r="C11" s="124">
        <v>1</v>
      </c>
      <c r="D11" s="124">
        <v>6</v>
      </c>
      <c r="E11" s="124">
        <v>10</v>
      </c>
      <c r="F11" s="124">
        <v>26</v>
      </c>
      <c r="G11" s="124">
        <v>60</v>
      </c>
      <c r="H11" s="124">
        <v>156</v>
      </c>
      <c r="I11" s="124">
        <v>224</v>
      </c>
      <c r="J11" s="124">
        <v>433</v>
      </c>
      <c r="K11" s="124">
        <v>797</v>
      </c>
      <c r="L11" s="124">
        <v>12909</v>
      </c>
      <c r="M11" s="124">
        <v>57120</v>
      </c>
      <c r="N11" s="124">
        <v>71742</v>
      </c>
      <c r="Q11" s="121"/>
    </row>
    <row r="12" spans="1:19">
      <c r="A12" s="129"/>
      <c r="B12" s="129" t="s">
        <v>114</v>
      </c>
      <c r="C12" s="127">
        <v>0</v>
      </c>
      <c r="D12" s="127">
        <v>3</v>
      </c>
      <c r="E12" s="127">
        <v>3</v>
      </c>
      <c r="F12" s="127">
        <v>20</v>
      </c>
      <c r="G12" s="127">
        <v>40</v>
      </c>
      <c r="H12" s="127">
        <v>75</v>
      </c>
      <c r="I12" s="127">
        <v>173</v>
      </c>
      <c r="J12" s="127">
        <v>291</v>
      </c>
      <c r="K12" s="127">
        <v>476</v>
      </c>
      <c r="L12" s="127">
        <v>6442</v>
      </c>
      <c r="M12" s="127">
        <v>26674</v>
      </c>
      <c r="N12" s="127">
        <v>34197</v>
      </c>
      <c r="Q12" s="121"/>
    </row>
    <row r="13" spans="1:19">
      <c r="A13" s="130" t="s">
        <v>121</v>
      </c>
      <c r="B13" s="111"/>
      <c r="C13" s="120">
        <v>0</v>
      </c>
      <c r="D13" s="120">
        <v>3</v>
      </c>
      <c r="E13" s="120">
        <v>27</v>
      </c>
      <c r="F13" s="120">
        <v>36</v>
      </c>
      <c r="G13" s="120">
        <v>62</v>
      </c>
      <c r="H13" s="120">
        <v>86</v>
      </c>
      <c r="I13" s="120">
        <v>126</v>
      </c>
      <c r="J13" s="120">
        <v>147</v>
      </c>
      <c r="K13" s="120">
        <v>187</v>
      </c>
      <c r="L13" s="120">
        <v>9804</v>
      </c>
      <c r="M13" s="120">
        <v>33388</v>
      </c>
      <c r="N13" s="120">
        <v>43866</v>
      </c>
      <c r="Q13" s="121"/>
    </row>
    <row r="14" spans="1:19">
      <c r="A14" s="111"/>
      <c r="B14" s="111" t="s">
        <v>113</v>
      </c>
      <c r="C14" s="124">
        <v>0</v>
      </c>
      <c r="D14" s="124">
        <v>2</v>
      </c>
      <c r="E14" s="124">
        <v>19</v>
      </c>
      <c r="F14" s="124">
        <v>18</v>
      </c>
      <c r="G14" s="124">
        <v>33</v>
      </c>
      <c r="H14" s="124">
        <v>45</v>
      </c>
      <c r="I14" s="124">
        <v>57</v>
      </c>
      <c r="J14" s="124">
        <v>97</v>
      </c>
      <c r="K14" s="124">
        <v>142</v>
      </c>
      <c r="L14" s="124">
        <v>6937</v>
      </c>
      <c r="M14" s="124">
        <v>24184</v>
      </c>
      <c r="N14" s="124">
        <v>31534</v>
      </c>
      <c r="Q14" s="121"/>
    </row>
    <row r="15" spans="1:19">
      <c r="A15" s="129"/>
      <c r="B15" s="129" t="s">
        <v>114</v>
      </c>
      <c r="C15" s="127">
        <v>0</v>
      </c>
      <c r="D15" s="127">
        <v>1</v>
      </c>
      <c r="E15" s="127">
        <v>8</v>
      </c>
      <c r="F15" s="127">
        <v>18</v>
      </c>
      <c r="G15" s="127">
        <v>29</v>
      </c>
      <c r="H15" s="127">
        <v>41</v>
      </c>
      <c r="I15" s="127">
        <v>69</v>
      </c>
      <c r="J15" s="127">
        <v>50</v>
      </c>
      <c r="K15" s="127">
        <v>45</v>
      </c>
      <c r="L15" s="127">
        <v>2867</v>
      </c>
      <c r="M15" s="127">
        <v>9204</v>
      </c>
      <c r="N15" s="127">
        <v>12332</v>
      </c>
      <c r="Q15" s="121"/>
    </row>
    <row r="16" spans="1:19">
      <c r="A16" s="130" t="s">
        <v>117</v>
      </c>
      <c r="B16" s="111"/>
      <c r="C16" s="120">
        <v>0</v>
      </c>
      <c r="D16" s="120">
        <v>0</v>
      </c>
      <c r="E16" s="120">
        <v>0</v>
      </c>
      <c r="F16" s="120">
        <v>15</v>
      </c>
      <c r="G16" s="120">
        <v>61</v>
      </c>
      <c r="H16" s="120">
        <v>79</v>
      </c>
      <c r="I16" s="120">
        <v>132</v>
      </c>
      <c r="J16" s="120">
        <v>202</v>
      </c>
      <c r="K16" s="120">
        <v>173</v>
      </c>
      <c r="L16" s="120">
        <v>17041</v>
      </c>
      <c r="M16" s="120">
        <v>47377</v>
      </c>
      <c r="N16" s="120">
        <v>65080</v>
      </c>
      <c r="Q16" s="121"/>
    </row>
    <row r="17" spans="1:17">
      <c r="A17" s="111"/>
      <c r="B17" s="111" t="s">
        <v>113</v>
      </c>
      <c r="C17" s="124">
        <v>0</v>
      </c>
      <c r="D17" s="124">
        <v>0</v>
      </c>
      <c r="E17" s="124">
        <v>0</v>
      </c>
      <c r="F17" s="124">
        <v>13</v>
      </c>
      <c r="G17" s="124">
        <v>38</v>
      </c>
      <c r="H17" s="124">
        <v>50</v>
      </c>
      <c r="I17" s="124">
        <v>76</v>
      </c>
      <c r="J17" s="124">
        <v>136</v>
      </c>
      <c r="K17" s="124">
        <v>119</v>
      </c>
      <c r="L17" s="124">
        <v>12211</v>
      </c>
      <c r="M17" s="124">
        <v>35923</v>
      </c>
      <c r="N17" s="124">
        <v>48566</v>
      </c>
      <c r="Q17" s="121"/>
    </row>
    <row r="18" spans="1:17">
      <c r="A18" s="129"/>
      <c r="B18" s="129" t="s">
        <v>114</v>
      </c>
      <c r="C18" s="127">
        <v>0</v>
      </c>
      <c r="D18" s="127">
        <v>0</v>
      </c>
      <c r="E18" s="127">
        <v>0</v>
      </c>
      <c r="F18" s="127">
        <v>2</v>
      </c>
      <c r="G18" s="127">
        <v>23</v>
      </c>
      <c r="H18" s="127">
        <v>29</v>
      </c>
      <c r="I18" s="127">
        <v>56</v>
      </c>
      <c r="J18" s="127">
        <v>66</v>
      </c>
      <c r="K18" s="127">
        <v>54</v>
      </c>
      <c r="L18" s="127">
        <v>4830</v>
      </c>
      <c r="M18" s="127">
        <v>11454</v>
      </c>
      <c r="N18" s="127">
        <v>16514</v>
      </c>
      <c r="P18" s="131"/>
      <c r="Q18" s="121"/>
    </row>
    <row r="19" spans="1:17">
      <c r="A19" s="130" t="s">
        <v>118</v>
      </c>
      <c r="B19" s="111"/>
      <c r="C19" s="120">
        <v>1</v>
      </c>
      <c r="D19" s="120">
        <v>12</v>
      </c>
      <c r="E19" s="120">
        <v>50</v>
      </c>
      <c r="F19" s="120">
        <v>123</v>
      </c>
      <c r="G19" s="120">
        <v>240</v>
      </c>
      <c r="H19" s="120">
        <v>406</v>
      </c>
      <c r="I19" s="120">
        <v>662</v>
      </c>
      <c r="J19" s="120">
        <v>1099</v>
      </c>
      <c r="K19" s="120">
        <v>1662</v>
      </c>
      <c r="L19" s="120">
        <v>47557</v>
      </c>
      <c r="M19" s="120">
        <v>170135</v>
      </c>
      <c r="N19" s="120">
        <v>221947</v>
      </c>
      <c r="Q19" s="121"/>
    </row>
    <row r="20" spans="1:17">
      <c r="A20" s="111"/>
      <c r="B20" s="111" t="s">
        <v>113</v>
      </c>
      <c r="C20" s="124">
        <v>1</v>
      </c>
      <c r="D20" s="124">
        <v>8</v>
      </c>
      <c r="E20" s="124">
        <v>36</v>
      </c>
      <c r="F20" s="124">
        <v>71</v>
      </c>
      <c r="G20" s="124">
        <v>137</v>
      </c>
      <c r="H20" s="124">
        <v>254</v>
      </c>
      <c r="I20" s="124">
        <v>361</v>
      </c>
      <c r="J20" s="124">
        <v>684</v>
      </c>
      <c r="K20" s="124">
        <v>1079</v>
      </c>
      <c r="L20" s="124">
        <v>32885</v>
      </c>
      <c r="M20" s="124">
        <v>120813</v>
      </c>
      <c r="N20" s="124">
        <v>156329</v>
      </c>
      <c r="P20" s="131"/>
      <c r="Q20" s="121"/>
    </row>
    <row r="21" spans="1:17">
      <c r="A21" s="127"/>
      <c r="B21" s="127" t="s">
        <v>114</v>
      </c>
      <c r="C21" s="127">
        <v>0</v>
      </c>
      <c r="D21" s="127">
        <v>4</v>
      </c>
      <c r="E21" s="127">
        <v>14</v>
      </c>
      <c r="F21" s="127">
        <v>52</v>
      </c>
      <c r="G21" s="127">
        <v>103</v>
      </c>
      <c r="H21" s="127">
        <v>152</v>
      </c>
      <c r="I21" s="127">
        <v>301</v>
      </c>
      <c r="J21" s="127">
        <v>415</v>
      </c>
      <c r="K21" s="127">
        <v>583</v>
      </c>
      <c r="L21" s="127">
        <v>14672</v>
      </c>
      <c r="M21" s="127">
        <v>49322</v>
      </c>
      <c r="N21" s="127">
        <v>65618</v>
      </c>
      <c r="Q21" s="121"/>
    </row>
    <row r="22" spans="1:17" ht="16.5" customHeight="1" thickBot="1">
      <c r="A22" s="132" t="s">
        <v>119</v>
      </c>
      <c r="B22" s="132"/>
      <c r="C22" s="133">
        <v>4.5055801610294351E-4</v>
      </c>
      <c r="D22" s="133">
        <v>5.4066961932353217E-3</v>
      </c>
      <c r="E22" s="133">
        <v>2.2527900805147175E-2</v>
      </c>
      <c r="F22" s="133">
        <v>5.5418635980662052E-2</v>
      </c>
      <c r="G22" s="133">
        <v>0.10813392386470644</v>
      </c>
      <c r="H22" s="133">
        <v>0.18292655453779505</v>
      </c>
      <c r="I22" s="133">
        <v>0.29826940666014862</v>
      </c>
      <c r="J22" s="133">
        <v>0.49516325969713493</v>
      </c>
      <c r="K22" s="133">
        <v>0.74882742276309211</v>
      </c>
      <c r="L22" s="133">
        <v>21.427187571807682</v>
      </c>
      <c r="M22" s="133">
        <v>76.655688069674298</v>
      </c>
      <c r="N22" s="134">
        <v>100</v>
      </c>
      <c r="Q22" s="121"/>
    </row>
    <row r="23" spans="1:17" ht="16.5" customHeight="1">
      <c r="A23" s="111"/>
      <c r="B23" s="135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</row>
    <row r="25" spans="1:17" ht="27.75" customHeight="1">
      <c r="A25" s="98" t="s">
        <v>158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100"/>
    </row>
    <row r="26" spans="1:17" ht="16.8">
      <c r="A26" s="25">
        <v>45504</v>
      </c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4"/>
    </row>
    <row r="27" spans="1:17" ht="15" thickBot="1">
      <c r="A27" s="107"/>
      <c r="B27" s="107"/>
      <c r="C27" s="107"/>
      <c r="D27" s="108"/>
      <c r="E27" s="109"/>
      <c r="F27" s="109"/>
      <c r="G27" s="109"/>
      <c r="H27" s="109"/>
      <c r="I27" s="109"/>
      <c r="J27" s="109"/>
      <c r="K27" s="109"/>
      <c r="L27" s="109"/>
      <c r="M27" s="107"/>
      <c r="N27" s="107"/>
    </row>
    <row r="28" spans="1:17">
      <c r="A28" s="111"/>
      <c r="B28" s="111"/>
      <c r="C28" s="112" t="s">
        <v>96</v>
      </c>
      <c r="D28" s="113"/>
      <c r="E28" s="113"/>
      <c r="F28" s="112"/>
      <c r="G28" s="112"/>
      <c r="H28" s="112"/>
      <c r="I28" s="112"/>
      <c r="J28" s="112"/>
      <c r="K28" s="112"/>
      <c r="L28" s="114"/>
      <c r="M28" s="114"/>
      <c r="N28" s="1744" t="s">
        <v>125</v>
      </c>
    </row>
    <row r="29" spans="1:17">
      <c r="A29" s="116"/>
      <c r="B29" s="116"/>
      <c r="C29" s="117" t="s">
        <v>99</v>
      </c>
      <c r="D29" s="117" t="s">
        <v>100</v>
      </c>
      <c r="E29" s="117" t="s">
        <v>101</v>
      </c>
      <c r="F29" s="117" t="s">
        <v>102</v>
      </c>
      <c r="G29" s="117" t="s">
        <v>103</v>
      </c>
      <c r="H29" s="117" t="s">
        <v>104</v>
      </c>
      <c r="I29" s="117" t="s">
        <v>105</v>
      </c>
      <c r="J29" s="117" t="s">
        <v>106</v>
      </c>
      <c r="K29" s="117" t="s">
        <v>107</v>
      </c>
      <c r="L29" s="117" t="s">
        <v>108</v>
      </c>
      <c r="M29" s="117" t="s">
        <v>157</v>
      </c>
      <c r="N29" s="1747"/>
    </row>
    <row r="30" spans="1:17">
      <c r="A30" s="118" t="s">
        <v>112</v>
      </c>
      <c r="B30" s="119"/>
      <c r="C30" s="120">
        <v>25</v>
      </c>
      <c r="D30" s="120">
        <v>614</v>
      </c>
      <c r="E30" s="120">
        <v>3394</v>
      </c>
      <c r="F30" s="120">
        <v>4170</v>
      </c>
      <c r="G30" s="120">
        <v>2785</v>
      </c>
      <c r="H30" s="120">
        <v>2023</v>
      </c>
      <c r="I30" s="120">
        <v>1364</v>
      </c>
      <c r="J30" s="120">
        <v>825</v>
      </c>
      <c r="K30" s="120">
        <v>2785</v>
      </c>
      <c r="L30" s="120">
        <v>7437</v>
      </c>
      <c r="M30" s="120">
        <v>1508</v>
      </c>
      <c r="N30" s="120">
        <v>26930</v>
      </c>
      <c r="Q30" s="121"/>
    </row>
    <row r="31" spans="1:17">
      <c r="A31" s="122"/>
      <c r="B31" s="123" t="s">
        <v>113</v>
      </c>
      <c r="C31" s="124">
        <v>18</v>
      </c>
      <c r="D31" s="124">
        <v>415</v>
      </c>
      <c r="E31" s="124">
        <v>2132</v>
      </c>
      <c r="F31" s="124">
        <v>2481</v>
      </c>
      <c r="G31" s="124">
        <v>1743</v>
      </c>
      <c r="H31" s="124">
        <v>1309</v>
      </c>
      <c r="I31" s="124">
        <v>908</v>
      </c>
      <c r="J31" s="124">
        <v>574</v>
      </c>
      <c r="K31" s="124">
        <v>1704</v>
      </c>
      <c r="L31" s="124">
        <v>4400</v>
      </c>
      <c r="M31" s="124">
        <v>1021</v>
      </c>
      <c r="N31" s="124">
        <v>16705</v>
      </c>
      <c r="Q31" s="121"/>
    </row>
    <row r="32" spans="1:17">
      <c r="A32" s="125"/>
      <c r="B32" s="126" t="s">
        <v>114</v>
      </c>
      <c r="C32" s="127">
        <v>7</v>
      </c>
      <c r="D32" s="127">
        <v>199</v>
      </c>
      <c r="E32" s="127">
        <v>1262</v>
      </c>
      <c r="F32" s="127">
        <v>1689</v>
      </c>
      <c r="G32" s="127">
        <v>1042</v>
      </c>
      <c r="H32" s="127">
        <v>714</v>
      </c>
      <c r="I32" s="127">
        <v>456</v>
      </c>
      <c r="J32" s="127">
        <v>251</v>
      </c>
      <c r="K32" s="127">
        <v>1081</v>
      </c>
      <c r="L32" s="127">
        <v>3037</v>
      </c>
      <c r="M32" s="127">
        <v>487</v>
      </c>
      <c r="N32" s="127">
        <v>10225</v>
      </c>
      <c r="Q32" s="121"/>
    </row>
    <row r="33" spans="1:17">
      <c r="A33" s="128" t="s">
        <v>115</v>
      </c>
      <c r="B33" s="111"/>
      <c r="C33" s="120">
        <v>300</v>
      </c>
      <c r="D33" s="120">
        <v>2505</v>
      </c>
      <c r="E33" s="120">
        <v>3040</v>
      </c>
      <c r="F33" s="120">
        <v>2810</v>
      </c>
      <c r="G33" s="120">
        <v>3225</v>
      </c>
      <c r="H33" s="120">
        <v>3914</v>
      </c>
      <c r="I33" s="120">
        <v>3600</v>
      </c>
      <c r="J33" s="120">
        <v>2889</v>
      </c>
      <c r="K33" s="120">
        <v>29157</v>
      </c>
      <c r="L33" s="120">
        <v>104193</v>
      </c>
      <c r="M33" s="120">
        <v>28031</v>
      </c>
      <c r="N33" s="120">
        <v>183664</v>
      </c>
      <c r="Q33" s="121"/>
    </row>
    <row r="34" spans="1:17">
      <c r="A34" s="111"/>
      <c r="B34" s="111" t="s">
        <v>113</v>
      </c>
      <c r="C34" s="124">
        <v>205</v>
      </c>
      <c r="D34" s="124">
        <v>1627</v>
      </c>
      <c r="E34" s="124">
        <v>1881</v>
      </c>
      <c r="F34" s="124">
        <v>1587</v>
      </c>
      <c r="G34" s="124">
        <v>1835</v>
      </c>
      <c r="H34" s="124">
        <v>2224</v>
      </c>
      <c r="I34" s="124">
        <v>2209</v>
      </c>
      <c r="J34" s="124">
        <v>1811</v>
      </c>
      <c r="K34" s="124">
        <v>18113</v>
      </c>
      <c r="L34" s="124">
        <v>66530</v>
      </c>
      <c r="M34" s="124">
        <v>20401</v>
      </c>
      <c r="N34" s="124">
        <v>118423</v>
      </c>
      <c r="Q34" s="121"/>
    </row>
    <row r="35" spans="1:17">
      <c r="A35" s="129"/>
      <c r="B35" s="129" t="s">
        <v>114</v>
      </c>
      <c r="C35" s="127">
        <v>95</v>
      </c>
      <c r="D35" s="127">
        <v>878</v>
      </c>
      <c r="E35" s="127">
        <v>1159</v>
      </c>
      <c r="F35" s="127">
        <v>1223</v>
      </c>
      <c r="G35" s="127">
        <v>1390</v>
      </c>
      <c r="H35" s="127">
        <v>1690</v>
      </c>
      <c r="I35" s="127">
        <v>1391</v>
      </c>
      <c r="J35" s="127">
        <v>1078</v>
      </c>
      <c r="K35" s="127">
        <v>11044</v>
      </c>
      <c r="L35" s="127">
        <v>37663</v>
      </c>
      <c r="M35" s="127">
        <v>7630</v>
      </c>
      <c r="N35" s="127">
        <v>65241</v>
      </c>
      <c r="Q35" s="121"/>
    </row>
    <row r="36" spans="1:17">
      <c r="A36" s="130" t="s">
        <v>121</v>
      </c>
      <c r="B36" s="111"/>
      <c r="C36" s="120">
        <v>9</v>
      </c>
      <c r="D36" s="120">
        <v>536</v>
      </c>
      <c r="E36" s="120">
        <v>1957</v>
      </c>
      <c r="F36" s="120">
        <v>2748</v>
      </c>
      <c r="G36" s="120">
        <v>3623</v>
      </c>
      <c r="H36" s="120">
        <v>3613</v>
      </c>
      <c r="I36" s="120">
        <v>3032</v>
      </c>
      <c r="J36" s="120">
        <v>1930</v>
      </c>
      <c r="K36" s="120">
        <v>14983</v>
      </c>
      <c r="L36" s="120">
        <v>49360</v>
      </c>
      <c r="M36" s="120">
        <v>14456</v>
      </c>
      <c r="N36" s="120">
        <v>96247</v>
      </c>
      <c r="Q36" s="121"/>
    </row>
    <row r="37" spans="1:17">
      <c r="A37" s="111"/>
      <c r="B37" s="111" t="s">
        <v>113</v>
      </c>
      <c r="C37" s="124">
        <v>7</v>
      </c>
      <c r="D37" s="124">
        <v>329</v>
      </c>
      <c r="E37" s="124">
        <v>1080</v>
      </c>
      <c r="F37" s="124">
        <v>1487</v>
      </c>
      <c r="G37" s="124">
        <v>2014</v>
      </c>
      <c r="H37" s="124">
        <v>2127</v>
      </c>
      <c r="I37" s="124">
        <v>1842</v>
      </c>
      <c r="J37" s="124">
        <v>1302</v>
      </c>
      <c r="K37" s="124">
        <v>10035</v>
      </c>
      <c r="L37" s="124">
        <v>33636</v>
      </c>
      <c r="M37" s="124">
        <v>10520</v>
      </c>
      <c r="N37" s="124">
        <v>64379</v>
      </c>
      <c r="Q37" s="121"/>
    </row>
    <row r="38" spans="1:17">
      <c r="A38" s="129"/>
      <c r="B38" s="129" t="s">
        <v>114</v>
      </c>
      <c r="C38" s="136">
        <v>2</v>
      </c>
      <c r="D38" s="136">
        <v>207</v>
      </c>
      <c r="E38" s="136">
        <v>877</v>
      </c>
      <c r="F38" s="136">
        <v>1261</v>
      </c>
      <c r="G38" s="136">
        <v>1609</v>
      </c>
      <c r="H38" s="136">
        <v>1486</v>
      </c>
      <c r="I38" s="136">
        <v>1190</v>
      </c>
      <c r="J38" s="136">
        <v>628</v>
      </c>
      <c r="K38" s="136">
        <v>4948</v>
      </c>
      <c r="L38" s="136">
        <v>15724</v>
      </c>
      <c r="M38" s="136">
        <v>3936</v>
      </c>
      <c r="N38" s="127">
        <v>31868</v>
      </c>
      <c r="Q38" s="121"/>
    </row>
    <row r="39" spans="1:17">
      <c r="A39" s="130" t="s">
        <v>117</v>
      </c>
      <c r="B39" s="111"/>
      <c r="C39" s="120">
        <v>1</v>
      </c>
      <c r="D39" s="120">
        <v>30</v>
      </c>
      <c r="E39" s="120">
        <v>194</v>
      </c>
      <c r="F39" s="120">
        <v>867</v>
      </c>
      <c r="G39" s="120">
        <v>1685</v>
      </c>
      <c r="H39" s="120">
        <v>2270</v>
      </c>
      <c r="I39" s="120">
        <v>2237</v>
      </c>
      <c r="J39" s="120">
        <v>1679</v>
      </c>
      <c r="K39" s="120">
        <v>26339</v>
      </c>
      <c r="L39" s="120">
        <v>66659</v>
      </c>
      <c r="M39" s="120">
        <v>28897</v>
      </c>
      <c r="N39" s="120">
        <v>130858</v>
      </c>
      <c r="Q39" s="121"/>
    </row>
    <row r="40" spans="1:17">
      <c r="A40" s="111"/>
      <c r="B40" s="111" t="s">
        <v>113</v>
      </c>
      <c r="C40" s="124">
        <v>0</v>
      </c>
      <c r="D40" s="124">
        <v>20</v>
      </c>
      <c r="E40" s="124">
        <v>104</v>
      </c>
      <c r="F40" s="124">
        <v>503</v>
      </c>
      <c r="G40" s="124">
        <v>984</v>
      </c>
      <c r="H40" s="124">
        <v>1456</v>
      </c>
      <c r="I40" s="124">
        <v>1438</v>
      </c>
      <c r="J40" s="124">
        <v>1123</v>
      </c>
      <c r="K40" s="124">
        <v>18006</v>
      </c>
      <c r="L40" s="124">
        <v>46992</v>
      </c>
      <c r="M40" s="124">
        <v>21316</v>
      </c>
      <c r="N40" s="124">
        <v>91942</v>
      </c>
      <c r="Q40" s="121"/>
    </row>
    <row r="41" spans="1:17">
      <c r="A41" s="129"/>
      <c r="B41" s="129" t="s">
        <v>114</v>
      </c>
      <c r="C41" s="127">
        <v>1</v>
      </c>
      <c r="D41" s="127">
        <v>10</v>
      </c>
      <c r="E41" s="127">
        <v>90</v>
      </c>
      <c r="F41" s="127">
        <v>364</v>
      </c>
      <c r="G41" s="127">
        <v>701</v>
      </c>
      <c r="H41" s="127">
        <v>814</v>
      </c>
      <c r="I41" s="127">
        <v>799</v>
      </c>
      <c r="J41" s="127">
        <v>556</v>
      </c>
      <c r="K41" s="127">
        <v>8333</v>
      </c>
      <c r="L41" s="127">
        <v>19667</v>
      </c>
      <c r="M41" s="127">
        <v>7581</v>
      </c>
      <c r="N41" s="127">
        <v>38916</v>
      </c>
      <c r="Q41" s="121"/>
    </row>
    <row r="42" spans="1:17">
      <c r="A42" s="130" t="s">
        <v>118</v>
      </c>
      <c r="B42" s="111"/>
      <c r="C42" s="120">
        <v>335</v>
      </c>
      <c r="D42" s="120">
        <v>3685</v>
      </c>
      <c r="E42" s="120">
        <v>8585</v>
      </c>
      <c r="F42" s="120">
        <v>10595</v>
      </c>
      <c r="G42" s="120">
        <v>11318</v>
      </c>
      <c r="H42" s="120">
        <v>11820</v>
      </c>
      <c r="I42" s="120">
        <v>10233</v>
      </c>
      <c r="J42" s="120">
        <v>7323</v>
      </c>
      <c r="K42" s="120">
        <v>73264</v>
      </c>
      <c r="L42" s="120">
        <v>227649</v>
      </c>
      <c r="M42" s="120">
        <v>72892</v>
      </c>
      <c r="N42" s="120">
        <v>437699</v>
      </c>
      <c r="Q42" s="121"/>
    </row>
    <row r="43" spans="1:17">
      <c r="A43" s="111"/>
      <c r="B43" s="111" t="s">
        <v>113</v>
      </c>
      <c r="C43" s="124">
        <v>230</v>
      </c>
      <c r="D43" s="124">
        <v>2391</v>
      </c>
      <c r="E43" s="124">
        <v>5197</v>
      </c>
      <c r="F43" s="124">
        <v>6058</v>
      </c>
      <c r="G43" s="124">
        <v>6576</v>
      </c>
      <c r="H43" s="124">
        <v>7116</v>
      </c>
      <c r="I43" s="124">
        <v>6397</v>
      </c>
      <c r="J43" s="124">
        <v>4810</v>
      </c>
      <c r="K43" s="124">
        <v>47858</v>
      </c>
      <c r="L43" s="124">
        <v>151558</v>
      </c>
      <c r="M43" s="124">
        <v>53258</v>
      </c>
      <c r="N43" s="124">
        <v>291449</v>
      </c>
      <c r="Q43" s="121"/>
    </row>
    <row r="44" spans="1:17">
      <c r="A44" s="127"/>
      <c r="B44" s="127" t="s">
        <v>114</v>
      </c>
      <c r="C44" s="127">
        <v>105</v>
      </c>
      <c r="D44" s="127">
        <v>1294</v>
      </c>
      <c r="E44" s="127">
        <v>3388</v>
      </c>
      <c r="F44" s="127">
        <v>4537</v>
      </c>
      <c r="G44" s="127">
        <v>4742</v>
      </c>
      <c r="H44" s="127">
        <v>4704</v>
      </c>
      <c r="I44" s="127">
        <v>3836</v>
      </c>
      <c r="J44" s="127">
        <v>2513</v>
      </c>
      <c r="K44" s="127">
        <v>25406</v>
      </c>
      <c r="L44" s="127">
        <v>76091</v>
      </c>
      <c r="M44" s="127">
        <v>19634</v>
      </c>
      <c r="N44" s="124">
        <v>146250</v>
      </c>
      <c r="Q44" s="121"/>
    </row>
    <row r="45" spans="1:17" ht="15" thickBot="1">
      <c r="A45" s="132" t="s">
        <v>119</v>
      </c>
      <c r="B45" s="132"/>
      <c r="C45" s="133">
        <v>7.6536615345248679E-2</v>
      </c>
      <c r="D45" s="133">
        <v>0.8419027687977354</v>
      </c>
      <c r="E45" s="133">
        <v>1.9613935604148056</v>
      </c>
      <c r="F45" s="133">
        <v>2.4206132524862976</v>
      </c>
      <c r="G45" s="133">
        <v>2.5857952611269388</v>
      </c>
      <c r="H45" s="133">
        <v>2.7004859503905654</v>
      </c>
      <c r="I45" s="133">
        <v>2.3379080144117306</v>
      </c>
      <c r="J45" s="133">
        <v>1.6730675646962867</v>
      </c>
      <c r="K45" s="133">
        <v>16.738443542251638</v>
      </c>
      <c r="L45" s="133">
        <v>52.010399840986615</v>
      </c>
      <c r="M45" s="133">
        <v>16.653453629092137</v>
      </c>
      <c r="N45" s="134">
        <v>100</v>
      </c>
      <c r="Q45" s="121"/>
    </row>
    <row r="46" spans="1:17">
      <c r="B46" s="137"/>
    </row>
    <row r="49" spans="1:17" ht="27.75" customHeight="1">
      <c r="A49" s="98" t="s">
        <v>159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100"/>
    </row>
    <row r="50" spans="1:17" ht="16.8">
      <c r="A50" s="25">
        <v>45504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4"/>
    </row>
    <row r="51" spans="1:17" ht="15" thickBot="1">
      <c r="A51" s="107"/>
      <c r="B51" s="107"/>
      <c r="C51" s="107"/>
      <c r="D51" s="108"/>
      <c r="E51" s="109"/>
      <c r="F51" s="109"/>
      <c r="G51" s="109"/>
      <c r="H51" s="109"/>
      <c r="I51" s="109"/>
      <c r="J51" s="109"/>
      <c r="K51" s="109"/>
      <c r="L51" s="109"/>
      <c r="M51" s="107"/>
      <c r="N51" s="107"/>
    </row>
    <row r="52" spans="1:17">
      <c r="A52" s="111"/>
      <c r="B52" s="111"/>
      <c r="C52" s="112" t="s">
        <v>96</v>
      </c>
      <c r="D52" s="113"/>
      <c r="E52" s="113"/>
      <c r="F52" s="112"/>
      <c r="G52" s="112"/>
      <c r="H52" s="112"/>
      <c r="I52" s="112"/>
      <c r="J52" s="112"/>
      <c r="K52" s="112"/>
      <c r="L52" s="114"/>
      <c r="M52" s="114"/>
      <c r="N52" s="1744" t="s">
        <v>125</v>
      </c>
    </row>
    <row r="53" spans="1:17">
      <c r="A53" s="116"/>
      <c r="B53" s="116"/>
      <c r="C53" s="117" t="s">
        <v>99</v>
      </c>
      <c r="D53" s="117" t="s">
        <v>100</v>
      </c>
      <c r="E53" s="117" t="s">
        <v>101</v>
      </c>
      <c r="F53" s="117" t="s">
        <v>102</v>
      </c>
      <c r="G53" s="117" t="s">
        <v>103</v>
      </c>
      <c r="H53" s="117" t="s">
        <v>104</v>
      </c>
      <c r="I53" s="117" t="s">
        <v>105</v>
      </c>
      <c r="J53" s="117" t="s">
        <v>106</v>
      </c>
      <c r="K53" s="117" t="s">
        <v>107</v>
      </c>
      <c r="L53" s="117" t="s">
        <v>108</v>
      </c>
      <c r="M53" s="117" t="s">
        <v>157</v>
      </c>
      <c r="N53" s="1747"/>
    </row>
    <row r="54" spans="1:17">
      <c r="A54" s="118" t="s">
        <v>112</v>
      </c>
      <c r="B54" s="119"/>
      <c r="C54" s="120">
        <v>31</v>
      </c>
      <c r="D54" s="120">
        <v>11172</v>
      </c>
      <c r="E54" s="120">
        <v>321832</v>
      </c>
      <c r="F54" s="120">
        <v>299386</v>
      </c>
      <c r="G54" s="120">
        <v>145771</v>
      </c>
      <c r="H54" s="120">
        <v>74756</v>
      </c>
      <c r="I54" s="120">
        <v>48596</v>
      </c>
      <c r="J54" s="120">
        <v>29226</v>
      </c>
      <c r="K54" s="120">
        <v>17403</v>
      </c>
      <c r="L54" s="120">
        <v>4061</v>
      </c>
      <c r="M54" s="120">
        <v>4022</v>
      </c>
      <c r="N54" s="120">
        <v>956256</v>
      </c>
      <c r="Q54" s="121"/>
    </row>
    <row r="55" spans="1:17">
      <c r="A55" s="122"/>
      <c r="B55" s="123" t="s">
        <v>113</v>
      </c>
      <c r="C55" s="124">
        <v>21</v>
      </c>
      <c r="D55" s="124">
        <v>6538</v>
      </c>
      <c r="E55" s="124">
        <v>179159</v>
      </c>
      <c r="F55" s="124">
        <v>157988</v>
      </c>
      <c r="G55" s="124">
        <v>80480</v>
      </c>
      <c r="H55" s="124">
        <v>41390</v>
      </c>
      <c r="I55" s="124">
        <v>26552</v>
      </c>
      <c r="J55" s="124">
        <v>15727</v>
      </c>
      <c r="K55" s="124">
        <v>9682</v>
      </c>
      <c r="L55" s="124">
        <v>2433</v>
      </c>
      <c r="M55" s="124">
        <v>2522</v>
      </c>
      <c r="N55" s="124">
        <v>522492</v>
      </c>
      <c r="Q55" s="121"/>
    </row>
    <row r="56" spans="1:17">
      <c r="A56" s="125"/>
      <c r="B56" s="126" t="s">
        <v>114</v>
      </c>
      <c r="C56" s="127">
        <v>10</v>
      </c>
      <c r="D56" s="127">
        <v>4634</v>
      </c>
      <c r="E56" s="127">
        <v>142673</v>
      </c>
      <c r="F56" s="127">
        <v>141398</v>
      </c>
      <c r="G56" s="127">
        <v>65291</v>
      </c>
      <c r="H56" s="127">
        <v>33366</v>
      </c>
      <c r="I56" s="127">
        <v>22044</v>
      </c>
      <c r="J56" s="127">
        <v>13499</v>
      </c>
      <c r="K56" s="127">
        <v>7721</v>
      </c>
      <c r="L56" s="127">
        <v>1628</v>
      </c>
      <c r="M56" s="127">
        <v>1500</v>
      </c>
      <c r="N56" s="127">
        <v>433764</v>
      </c>
      <c r="Q56" s="121"/>
    </row>
    <row r="57" spans="1:17">
      <c r="A57" s="128" t="s">
        <v>115</v>
      </c>
      <c r="B57" s="111"/>
      <c r="C57" s="120">
        <v>228047</v>
      </c>
      <c r="D57" s="120">
        <v>820118</v>
      </c>
      <c r="E57" s="120">
        <v>653897</v>
      </c>
      <c r="F57" s="120">
        <v>507951</v>
      </c>
      <c r="G57" s="120">
        <v>456102</v>
      </c>
      <c r="H57" s="120">
        <v>435759</v>
      </c>
      <c r="I57" s="120">
        <v>401796</v>
      </c>
      <c r="J57" s="120">
        <v>316228</v>
      </c>
      <c r="K57" s="120">
        <v>202770</v>
      </c>
      <c r="L57" s="120">
        <v>35330</v>
      </c>
      <c r="M57" s="120">
        <v>42362</v>
      </c>
      <c r="N57" s="120">
        <v>4100360</v>
      </c>
      <c r="Q57" s="121"/>
    </row>
    <row r="58" spans="1:17">
      <c r="A58" s="111"/>
      <c r="B58" s="111" t="s">
        <v>113</v>
      </c>
      <c r="C58" s="124">
        <v>135880</v>
      </c>
      <c r="D58" s="124">
        <v>458162</v>
      </c>
      <c r="E58" s="124">
        <v>346872</v>
      </c>
      <c r="F58" s="124">
        <v>281284</v>
      </c>
      <c r="G58" s="124">
        <v>256431</v>
      </c>
      <c r="H58" s="124">
        <v>247158</v>
      </c>
      <c r="I58" s="124">
        <v>231776</v>
      </c>
      <c r="J58" s="124">
        <v>185401</v>
      </c>
      <c r="K58" s="124">
        <v>124123</v>
      </c>
      <c r="L58" s="124">
        <v>23110</v>
      </c>
      <c r="M58" s="124">
        <v>29245</v>
      </c>
      <c r="N58" s="124">
        <v>2319442</v>
      </c>
      <c r="Q58" s="121"/>
    </row>
    <row r="59" spans="1:17">
      <c r="A59" s="129"/>
      <c r="B59" s="129" t="s">
        <v>114</v>
      </c>
      <c r="C59" s="127">
        <v>92167</v>
      </c>
      <c r="D59" s="127">
        <v>361956</v>
      </c>
      <c r="E59" s="127">
        <v>307025</v>
      </c>
      <c r="F59" s="127">
        <v>226667</v>
      </c>
      <c r="G59" s="127">
        <v>199671</v>
      </c>
      <c r="H59" s="127">
        <v>188601</v>
      </c>
      <c r="I59" s="127">
        <v>170020</v>
      </c>
      <c r="J59" s="127">
        <v>130827</v>
      </c>
      <c r="K59" s="127">
        <v>78647</v>
      </c>
      <c r="L59" s="127">
        <v>12220</v>
      </c>
      <c r="M59" s="127">
        <v>13117</v>
      </c>
      <c r="N59" s="127">
        <v>1780918</v>
      </c>
      <c r="Q59" s="121"/>
    </row>
    <row r="60" spans="1:17">
      <c r="A60" s="130" t="s">
        <v>121</v>
      </c>
      <c r="B60" s="111"/>
      <c r="C60" s="120">
        <v>257</v>
      </c>
      <c r="D60" s="120">
        <v>145712</v>
      </c>
      <c r="E60" s="120">
        <v>388872</v>
      </c>
      <c r="F60" s="120">
        <v>370188</v>
      </c>
      <c r="G60" s="120">
        <v>325325</v>
      </c>
      <c r="H60" s="120">
        <v>281274</v>
      </c>
      <c r="I60" s="120">
        <v>242146</v>
      </c>
      <c r="J60" s="120">
        <v>187347</v>
      </c>
      <c r="K60" s="120">
        <v>121933</v>
      </c>
      <c r="L60" s="120">
        <v>36898</v>
      </c>
      <c r="M60" s="120">
        <v>50026</v>
      </c>
      <c r="N60" s="120">
        <v>2149978</v>
      </c>
      <c r="Q60" s="121"/>
    </row>
    <row r="61" spans="1:17">
      <c r="A61" s="111"/>
      <c r="B61" s="111" t="s">
        <v>113</v>
      </c>
      <c r="C61" s="124">
        <v>155</v>
      </c>
      <c r="D61" s="124">
        <v>83925</v>
      </c>
      <c r="E61" s="124">
        <v>213928</v>
      </c>
      <c r="F61" s="124">
        <v>203261</v>
      </c>
      <c r="G61" s="124">
        <v>179448</v>
      </c>
      <c r="H61" s="124">
        <v>159784</v>
      </c>
      <c r="I61" s="124">
        <v>145389</v>
      </c>
      <c r="J61" s="124">
        <v>116065</v>
      </c>
      <c r="K61" s="124">
        <v>78643</v>
      </c>
      <c r="L61" s="124">
        <v>24955</v>
      </c>
      <c r="M61" s="124">
        <v>36485</v>
      </c>
      <c r="N61" s="124">
        <v>1242038</v>
      </c>
      <c r="Q61" s="121"/>
    </row>
    <row r="62" spans="1:17">
      <c r="A62" s="129"/>
      <c r="B62" s="129" t="s">
        <v>114</v>
      </c>
      <c r="C62" s="127">
        <v>102</v>
      </c>
      <c r="D62" s="127">
        <v>61787</v>
      </c>
      <c r="E62" s="127">
        <v>174944</v>
      </c>
      <c r="F62" s="127">
        <v>166927</v>
      </c>
      <c r="G62" s="127">
        <v>145877</v>
      </c>
      <c r="H62" s="127">
        <v>121490</v>
      </c>
      <c r="I62" s="127">
        <v>96757</v>
      </c>
      <c r="J62" s="127">
        <v>71282</v>
      </c>
      <c r="K62" s="127">
        <v>43290</v>
      </c>
      <c r="L62" s="127">
        <v>11943</v>
      </c>
      <c r="M62" s="127">
        <v>13541</v>
      </c>
      <c r="N62" s="127">
        <v>907940</v>
      </c>
      <c r="Q62" s="121"/>
    </row>
    <row r="63" spans="1:17">
      <c r="A63" s="130" t="s">
        <v>117</v>
      </c>
      <c r="B63" s="111"/>
      <c r="C63" s="120">
        <v>4</v>
      </c>
      <c r="D63" s="120">
        <v>371</v>
      </c>
      <c r="E63" s="120">
        <v>11991</v>
      </c>
      <c r="F63" s="120">
        <v>128356</v>
      </c>
      <c r="G63" s="120">
        <v>229393</v>
      </c>
      <c r="H63" s="120">
        <v>277730</v>
      </c>
      <c r="I63" s="120">
        <v>278966</v>
      </c>
      <c r="J63" s="120">
        <v>248512</v>
      </c>
      <c r="K63" s="120">
        <v>168169</v>
      </c>
      <c r="L63" s="120">
        <v>53923</v>
      </c>
      <c r="M63" s="120">
        <v>75498</v>
      </c>
      <c r="N63" s="120">
        <v>1472913</v>
      </c>
      <c r="Q63" s="121"/>
    </row>
    <row r="64" spans="1:17">
      <c r="A64" s="111"/>
      <c r="B64" s="111" t="s">
        <v>113</v>
      </c>
      <c r="C64" s="124">
        <v>4</v>
      </c>
      <c r="D64" s="124">
        <v>177</v>
      </c>
      <c r="E64" s="124">
        <v>7281</v>
      </c>
      <c r="F64" s="124">
        <v>82083</v>
      </c>
      <c r="G64" s="124">
        <v>148350</v>
      </c>
      <c r="H64" s="124">
        <v>176957</v>
      </c>
      <c r="I64" s="124">
        <v>179244</v>
      </c>
      <c r="J64" s="124">
        <v>161910</v>
      </c>
      <c r="K64" s="124">
        <v>113429</v>
      </c>
      <c r="L64" s="124">
        <v>37137</v>
      </c>
      <c r="M64" s="124">
        <v>55032</v>
      </c>
      <c r="N64" s="124">
        <v>961604</v>
      </c>
      <c r="Q64" s="121"/>
    </row>
    <row r="65" spans="1:17">
      <c r="A65" s="129"/>
      <c r="B65" s="129" t="s">
        <v>114</v>
      </c>
      <c r="C65" s="127">
        <v>0</v>
      </c>
      <c r="D65" s="127">
        <v>194</v>
      </c>
      <c r="E65" s="127">
        <v>4710</v>
      </c>
      <c r="F65" s="127">
        <v>46273</v>
      </c>
      <c r="G65" s="127">
        <v>81043</v>
      </c>
      <c r="H65" s="127">
        <v>100773</v>
      </c>
      <c r="I65" s="127">
        <v>99722</v>
      </c>
      <c r="J65" s="127">
        <v>86602</v>
      </c>
      <c r="K65" s="127">
        <v>54740</v>
      </c>
      <c r="L65" s="127">
        <v>16786</v>
      </c>
      <c r="M65" s="127">
        <v>20466</v>
      </c>
      <c r="N65" s="127">
        <v>511309</v>
      </c>
      <c r="Q65" s="121"/>
    </row>
    <row r="66" spans="1:17">
      <c r="A66" s="130" t="s">
        <v>118</v>
      </c>
      <c r="B66" s="111"/>
      <c r="C66" s="120">
        <v>228339</v>
      </c>
      <c r="D66" s="120">
        <v>977373</v>
      </c>
      <c r="E66" s="120">
        <v>1376592</v>
      </c>
      <c r="F66" s="120">
        <v>1305881</v>
      </c>
      <c r="G66" s="120">
        <v>1156591</v>
      </c>
      <c r="H66" s="120">
        <v>1069519</v>
      </c>
      <c r="I66" s="120">
        <v>971504</v>
      </c>
      <c r="J66" s="120">
        <v>781313</v>
      </c>
      <c r="K66" s="120">
        <v>510275</v>
      </c>
      <c r="L66" s="120">
        <v>130212</v>
      </c>
      <c r="M66" s="120">
        <v>171908</v>
      </c>
      <c r="N66" s="120">
        <v>8679507</v>
      </c>
      <c r="Q66" s="121"/>
    </row>
    <row r="67" spans="1:17">
      <c r="A67" s="111"/>
      <c r="B67" s="111" t="s">
        <v>113</v>
      </c>
      <c r="C67" s="124">
        <v>136060</v>
      </c>
      <c r="D67" s="124">
        <v>548802</v>
      </c>
      <c r="E67" s="124">
        <v>747240</v>
      </c>
      <c r="F67" s="124">
        <v>724616</v>
      </c>
      <c r="G67" s="124">
        <v>664709</v>
      </c>
      <c r="H67" s="124">
        <v>625289</v>
      </c>
      <c r="I67" s="124">
        <v>582961</v>
      </c>
      <c r="J67" s="124">
        <v>479103</v>
      </c>
      <c r="K67" s="124">
        <v>325877</v>
      </c>
      <c r="L67" s="124">
        <v>87635</v>
      </c>
      <c r="M67" s="124">
        <v>123284</v>
      </c>
      <c r="N67" s="124">
        <v>5045576</v>
      </c>
      <c r="Q67" s="121"/>
    </row>
    <row r="68" spans="1:17">
      <c r="A68" s="127"/>
      <c r="B68" s="127" t="s">
        <v>114</v>
      </c>
      <c r="C68" s="127">
        <v>92279</v>
      </c>
      <c r="D68" s="127">
        <v>428571</v>
      </c>
      <c r="E68" s="127">
        <v>629352</v>
      </c>
      <c r="F68" s="127">
        <v>581265</v>
      </c>
      <c r="G68" s="127">
        <v>491882</v>
      </c>
      <c r="H68" s="127">
        <v>444230</v>
      </c>
      <c r="I68" s="127">
        <v>388543</v>
      </c>
      <c r="J68" s="127">
        <v>302210</v>
      </c>
      <c r="K68" s="127">
        <v>184398</v>
      </c>
      <c r="L68" s="127">
        <v>42577</v>
      </c>
      <c r="M68" s="127">
        <v>48624</v>
      </c>
      <c r="N68" s="127">
        <v>3633931</v>
      </c>
      <c r="Q68" s="121"/>
    </row>
    <row r="69" spans="1:17" ht="15" thickBot="1">
      <c r="A69" s="132" t="s">
        <v>119</v>
      </c>
      <c r="B69" s="132"/>
      <c r="C69" s="133">
        <v>2.6307830617568486</v>
      </c>
      <c r="D69" s="133">
        <v>11.260697180150901</v>
      </c>
      <c r="E69" s="133">
        <v>15.860255657377776</v>
      </c>
      <c r="F69" s="133">
        <v>15.045566528144974</v>
      </c>
      <c r="G69" s="133">
        <v>13.325537959702089</v>
      </c>
      <c r="H69" s="133">
        <v>12.322347340695734</v>
      </c>
      <c r="I69" s="133">
        <v>11.19307813220267</v>
      </c>
      <c r="J69" s="133">
        <v>9.0018131214134627</v>
      </c>
      <c r="K69" s="133">
        <v>5.8790781550150255</v>
      </c>
      <c r="L69" s="133">
        <v>1.5002234573922228</v>
      </c>
      <c r="M69" s="133">
        <v>1.9806194061482985</v>
      </c>
      <c r="N69" s="134">
        <v>100</v>
      </c>
      <c r="Q69" s="121"/>
    </row>
    <row r="70" spans="1:17">
      <c r="B70" s="137" t="s">
        <v>160</v>
      </c>
    </row>
    <row r="72" spans="1:17" ht="43.5" customHeight="1">
      <c r="A72" s="1748" t="s">
        <v>161</v>
      </c>
      <c r="B72" s="1748"/>
      <c r="C72" s="1748"/>
      <c r="D72" s="1748"/>
      <c r="E72" s="1748"/>
      <c r="F72" s="1748"/>
      <c r="G72" s="1748"/>
      <c r="H72" s="1748"/>
      <c r="I72" s="1748"/>
      <c r="J72" s="1748"/>
      <c r="K72" s="1748"/>
      <c r="L72" s="1748"/>
      <c r="M72" s="1748"/>
      <c r="N72" s="99"/>
      <c r="O72" s="99"/>
    </row>
    <row r="73" spans="1:17" ht="16.8">
      <c r="A73" s="1749">
        <v>45504</v>
      </c>
      <c r="B73" s="1749"/>
      <c r="C73" s="1749"/>
      <c r="D73" s="1749"/>
      <c r="E73" s="1749"/>
      <c r="F73" s="1749"/>
      <c r="G73" s="1749"/>
      <c r="H73" s="1749"/>
      <c r="I73" s="1749"/>
      <c r="J73" s="1749"/>
      <c r="K73" s="1749"/>
      <c r="L73" s="1749"/>
      <c r="M73" s="1749"/>
      <c r="N73" s="103"/>
      <c r="O73" s="138"/>
    </row>
    <row r="74" spans="1:17" ht="17.399999999999999" thickBot="1">
      <c r="A74" s="107"/>
      <c r="B74" s="107"/>
      <c r="C74" s="107"/>
      <c r="D74" s="108"/>
      <c r="E74" s="109"/>
      <c r="F74" s="109"/>
      <c r="G74" s="109"/>
      <c r="H74" s="109"/>
      <c r="I74" s="109"/>
      <c r="J74" s="109"/>
      <c r="K74" s="109"/>
      <c r="L74" s="109"/>
      <c r="M74" s="107"/>
      <c r="N74" s="103"/>
      <c r="O74" s="138"/>
    </row>
    <row r="75" spans="1:17" ht="16.8">
      <c r="A75" s="111"/>
      <c r="B75" s="111"/>
      <c r="C75" s="1750" t="s">
        <v>96</v>
      </c>
      <c r="D75" s="1750"/>
      <c r="E75" s="1750"/>
      <c r="F75" s="1750"/>
      <c r="G75" s="1750"/>
      <c r="H75" s="1750"/>
      <c r="I75" s="1750"/>
      <c r="J75" s="1750"/>
      <c r="K75" s="1750"/>
      <c r="L75" s="1750"/>
      <c r="M75" s="1744" t="s">
        <v>125</v>
      </c>
      <c r="N75" s="103"/>
      <c r="O75" s="138"/>
    </row>
    <row r="76" spans="1:17" ht="16.8">
      <c r="A76" s="116"/>
      <c r="B76" s="116"/>
      <c r="C76" s="117" t="s">
        <v>99</v>
      </c>
      <c r="D76" s="117" t="s">
        <v>100</v>
      </c>
      <c r="E76" s="117" t="s">
        <v>101</v>
      </c>
      <c r="F76" s="117" t="s">
        <v>102</v>
      </c>
      <c r="G76" s="117" t="s">
        <v>103</v>
      </c>
      <c r="H76" s="117" t="s">
        <v>104</v>
      </c>
      <c r="I76" s="117" t="s">
        <v>105</v>
      </c>
      <c r="J76" s="117" t="s">
        <v>106</v>
      </c>
      <c r="K76" s="117" t="s">
        <v>107</v>
      </c>
      <c r="L76" s="117" t="s">
        <v>162</v>
      </c>
      <c r="M76" s="1747"/>
      <c r="N76" s="103"/>
      <c r="O76" s="138"/>
    </row>
    <row r="77" spans="1:17" ht="16.8">
      <c r="A77" s="128" t="s">
        <v>112</v>
      </c>
      <c r="B77" s="111"/>
      <c r="C77" s="120">
        <v>58</v>
      </c>
      <c r="D77" s="120">
        <v>1078</v>
      </c>
      <c r="E77" s="120">
        <v>5464</v>
      </c>
      <c r="F77" s="120">
        <v>6910</v>
      </c>
      <c r="G77" s="120">
        <v>5790</v>
      </c>
      <c r="H77" s="120">
        <v>4936</v>
      </c>
      <c r="I77" s="120">
        <v>3741</v>
      </c>
      <c r="J77" s="120">
        <v>1828</v>
      </c>
      <c r="K77" s="120">
        <v>632</v>
      </c>
      <c r="L77" s="124">
        <v>0</v>
      </c>
      <c r="M77" s="120">
        <v>30437</v>
      </c>
      <c r="N77" s="139"/>
      <c r="O77" s="138"/>
      <c r="Q77" s="121"/>
    </row>
    <row r="78" spans="1:17" ht="16.8">
      <c r="A78" s="111"/>
      <c r="B78" s="111" t="s">
        <v>113</v>
      </c>
      <c r="C78" s="124">
        <v>46</v>
      </c>
      <c r="D78" s="124">
        <v>719</v>
      </c>
      <c r="E78" s="124">
        <v>3766</v>
      </c>
      <c r="F78" s="124">
        <v>4759</v>
      </c>
      <c r="G78" s="124">
        <v>4067</v>
      </c>
      <c r="H78" s="124">
        <v>3578</v>
      </c>
      <c r="I78" s="124">
        <v>2914</v>
      </c>
      <c r="J78" s="124">
        <v>1456</v>
      </c>
      <c r="K78" s="124">
        <v>520</v>
      </c>
      <c r="L78" s="124">
        <v>0</v>
      </c>
      <c r="M78" s="124">
        <v>21825</v>
      </c>
      <c r="N78" s="49"/>
      <c r="O78" s="138"/>
      <c r="Q78" s="121"/>
    </row>
    <row r="79" spans="1:17" ht="16.8">
      <c r="A79" s="129"/>
      <c r="B79" s="129" t="s">
        <v>114</v>
      </c>
      <c r="C79" s="127">
        <v>12</v>
      </c>
      <c r="D79" s="127">
        <v>359</v>
      </c>
      <c r="E79" s="127">
        <v>1698</v>
      </c>
      <c r="F79" s="127">
        <v>2151</v>
      </c>
      <c r="G79" s="127">
        <v>1723</v>
      </c>
      <c r="H79" s="127">
        <v>1358</v>
      </c>
      <c r="I79" s="127">
        <v>827</v>
      </c>
      <c r="J79" s="127">
        <v>372</v>
      </c>
      <c r="K79" s="127">
        <v>112</v>
      </c>
      <c r="L79" s="127">
        <v>0</v>
      </c>
      <c r="M79" s="127">
        <v>8612</v>
      </c>
      <c r="N79" s="49"/>
      <c r="O79" s="138"/>
      <c r="Q79" s="121"/>
    </row>
    <row r="80" spans="1:17" ht="16.8">
      <c r="A80" s="128" t="s">
        <v>115</v>
      </c>
      <c r="B80" s="111"/>
      <c r="C80" s="120">
        <v>1178</v>
      </c>
      <c r="D80" s="120">
        <v>9832</v>
      </c>
      <c r="E80" s="120">
        <v>12853</v>
      </c>
      <c r="F80" s="120">
        <v>12391</v>
      </c>
      <c r="G80" s="120">
        <v>17322</v>
      </c>
      <c r="H80" s="120">
        <v>24388</v>
      </c>
      <c r="I80" s="120">
        <v>21111</v>
      </c>
      <c r="J80" s="120">
        <v>13216</v>
      </c>
      <c r="K80" s="120">
        <v>7010</v>
      </c>
      <c r="L80" s="120">
        <v>7</v>
      </c>
      <c r="M80" s="120">
        <v>119308</v>
      </c>
      <c r="N80" s="103"/>
      <c r="O80" s="138"/>
      <c r="Q80" s="121"/>
    </row>
    <row r="81" spans="1:17" ht="16.8">
      <c r="A81" s="111"/>
      <c r="B81" s="111" t="s">
        <v>113</v>
      </c>
      <c r="C81" s="124">
        <v>862</v>
      </c>
      <c r="D81" s="124">
        <v>6807</v>
      </c>
      <c r="E81" s="124">
        <v>8384</v>
      </c>
      <c r="F81" s="124">
        <v>8181</v>
      </c>
      <c r="G81" s="124">
        <v>11355</v>
      </c>
      <c r="H81" s="124">
        <v>15625</v>
      </c>
      <c r="I81" s="124">
        <v>14336</v>
      </c>
      <c r="J81" s="124">
        <v>9211</v>
      </c>
      <c r="K81" s="124">
        <v>4837</v>
      </c>
      <c r="L81" s="124">
        <v>4</v>
      </c>
      <c r="M81" s="124">
        <v>79602</v>
      </c>
      <c r="N81" s="103"/>
      <c r="O81" s="138"/>
      <c r="Q81" s="121"/>
    </row>
    <row r="82" spans="1:17" ht="16.8">
      <c r="A82" s="129"/>
      <c r="B82" s="129" t="s">
        <v>114</v>
      </c>
      <c r="C82" s="127">
        <v>316</v>
      </c>
      <c r="D82" s="127">
        <v>3025</v>
      </c>
      <c r="E82" s="127">
        <v>4469</v>
      </c>
      <c r="F82" s="127">
        <v>4210</v>
      </c>
      <c r="G82" s="127">
        <v>5967</v>
      </c>
      <c r="H82" s="127">
        <v>8763</v>
      </c>
      <c r="I82" s="127">
        <v>6775</v>
      </c>
      <c r="J82" s="127">
        <v>4005</v>
      </c>
      <c r="K82" s="127">
        <v>2173</v>
      </c>
      <c r="L82" s="127">
        <v>3</v>
      </c>
      <c r="M82" s="127">
        <v>39706</v>
      </c>
      <c r="N82" s="103"/>
      <c r="O82" s="138"/>
      <c r="Q82" s="121"/>
    </row>
    <row r="83" spans="1:17" ht="16.8">
      <c r="A83" s="130" t="s">
        <v>121</v>
      </c>
      <c r="B83" s="111"/>
      <c r="C83" s="120">
        <v>8</v>
      </c>
      <c r="D83" s="120">
        <v>562</v>
      </c>
      <c r="E83" s="120">
        <v>2688</v>
      </c>
      <c r="F83" s="120">
        <v>3994</v>
      </c>
      <c r="G83" s="120">
        <v>7267</v>
      </c>
      <c r="H83" s="120">
        <v>13018</v>
      </c>
      <c r="I83" s="120">
        <v>13030</v>
      </c>
      <c r="J83" s="120">
        <v>8015</v>
      </c>
      <c r="K83" s="120">
        <v>3779</v>
      </c>
      <c r="L83" s="120">
        <v>2</v>
      </c>
      <c r="M83" s="120">
        <v>52363</v>
      </c>
      <c r="N83" s="103"/>
      <c r="O83" s="138"/>
      <c r="Q83" s="121"/>
    </row>
    <row r="84" spans="1:17" ht="16.8">
      <c r="A84" s="111"/>
      <c r="B84" s="111" t="s">
        <v>113</v>
      </c>
      <c r="C84" s="124">
        <v>6</v>
      </c>
      <c r="D84" s="124">
        <v>390</v>
      </c>
      <c r="E84" s="124">
        <v>1849</v>
      </c>
      <c r="F84" s="124">
        <v>2754</v>
      </c>
      <c r="G84" s="124">
        <v>4694</v>
      </c>
      <c r="H84" s="124">
        <v>8035</v>
      </c>
      <c r="I84" s="124">
        <v>8557</v>
      </c>
      <c r="J84" s="124">
        <v>5571</v>
      </c>
      <c r="K84" s="124">
        <v>2760</v>
      </c>
      <c r="L84" s="124">
        <v>2</v>
      </c>
      <c r="M84" s="124">
        <v>34618</v>
      </c>
      <c r="N84" s="103"/>
      <c r="O84" s="138"/>
      <c r="Q84" s="121"/>
    </row>
    <row r="85" spans="1:17" ht="16.8">
      <c r="A85" s="129"/>
      <c r="B85" s="129" t="s">
        <v>114</v>
      </c>
      <c r="C85" s="127">
        <v>2</v>
      </c>
      <c r="D85" s="127">
        <v>172</v>
      </c>
      <c r="E85" s="127">
        <v>839</v>
      </c>
      <c r="F85" s="127">
        <v>1240</v>
      </c>
      <c r="G85" s="127">
        <v>2573</v>
      </c>
      <c r="H85" s="127">
        <v>4983</v>
      </c>
      <c r="I85" s="127">
        <v>4473</v>
      </c>
      <c r="J85" s="127">
        <v>2444</v>
      </c>
      <c r="K85" s="127">
        <v>1019</v>
      </c>
      <c r="L85" s="127">
        <v>0</v>
      </c>
      <c r="M85" s="127">
        <v>17745</v>
      </c>
      <c r="N85" s="103"/>
      <c r="O85" s="138"/>
      <c r="Q85" s="121"/>
    </row>
    <row r="86" spans="1:17" ht="16.8">
      <c r="A86" s="130" t="s">
        <v>117</v>
      </c>
      <c r="B86" s="111"/>
      <c r="C86" s="120">
        <v>0</v>
      </c>
      <c r="D86" s="120">
        <v>85</v>
      </c>
      <c r="E86" s="120">
        <v>728</v>
      </c>
      <c r="F86" s="120">
        <v>2046</v>
      </c>
      <c r="G86" s="120">
        <v>9040</v>
      </c>
      <c r="H86" s="120">
        <v>15285</v>
      </c>
      <c r="I86" s="120">
        <v>14937</v>
      </c>
      <c r="J86" s="120">
        <v>9700</v>
      </c>
      <c r="K86" s="120">
        <v>4743</v>
      </c>
      <c r="L86" s="120">
        <v>27</v>
      </c>
      <c r="M86" s="120">
        <v>56591</v>
      </c>
      <c r="N86" s="103"/>
      <c r="O86" s="138"/>
      <c r="Q86" s="121"/>
    </row>
    <row r="87" spans="1:17" ht="16.8">
      <c r="A87" s="111"/>
      <c r="B87" s="111" t="s">
        <v>113</v>
      </c>
      <c r="C87" s="124">
        <v>0</v>
      </c>
      <c r="D87" s="124">
        <v>56</v>
      </c>
      <c r="E87" s="124">
        <v>397</v>
      </c>
      <c r="F87" s="124">
        <v>1292</v>
      </c>
      <c r="G87" s="124">
        <v>6221</v>
      </c>
      <c r="H87" s="124">
        <v>10760</v>
      </c>
      <c r="I87" s="124">
        <v>10793</v>
      </c>
      <c r="J87" s="124">
        <v>7306</v>
      </c>
      <c r="K87" s="124">
        <v>3575</v>
      </c>
      <c r="L87" s="124">
        <v>22</v>
      </c>
      <c r="M87" s="124">
        <v>40422</v>
      </c>
      <c r="N87" s="103"/>
      <c r="O87" s="138"/>
      <c r="Q87" s="121"/>
    </row>
    <row r="88" spans="1:17" ht="16.8">
      <c r="A88" s="129"/>
      <c r="B88" s="129" t="s">
        <v>114</v>
      </c>
      <c r="C88" s="127">
        <v>0</v>
      </c>
      <c r="D88" s="127">
        <v>29</v>
      </c>
      <c r="E88" s="127">
        <v>331</v>
      </c>
      <c r="F88" s="127">
        <v>754</v>
      </c>
      <c r="G88" s="127">
        <v>2819</v>
      </c>
      <c r="H88" s="127">
        <v>4525</v>
      </c>
      <c r="I88" s="127">
        <v>4144</v>
      </c>
      <c r="J88" s="127">
        <v>2394</v>
      </c>
      <c r="K88" s="127">
        <v>1168</v>
      </c>
      <c r="L88" s="127">
        <v>5</v>
      </c>
      <c r="M88" s="127">
        <v>16169</v>
      </c>
      <c r="N88" s="103"/>
      <c r="O88" s="138"/>
      <c r="Q88" s="121"/>
    </row>
    <row r="89" spans="1:17" ht="16.8">
      <c r="A89" s="130" t="s">
        <v>118</v>
      </c>
      <c r="B89" s="111"/>
      <c r="C89" s="120">
        <v>1244</v>
      </c>
      <c r="D89" s="120">
        <v>11557</v>
      </c>
      <c r="E89" s="120">
        <v>21733</v>
      </c>
      <c r="F89" s="120">
        <v>25341</v>
      </c>
      <c r="G89" s="120">
        <v>39419</v>
      </c>
      <c r="H89" s="120">
        <v>57627</v>
      </c>
      <c r="I89" s="120">
        <v>52819</v>
      </c>
      <c r="J89" s="120">
        <v>32759</v>
      </c>
      <c r="K89" s="120">
        <v>16164</v>
      </c>
      <c r="L89" s="120">
        <v>36</v>
      </c>
      <c r="M89" s="120">
        <v>258699</v>
      </c>
      <c r="N89" s="103"/>
      <c r="O89" s="140"/>
      <c r="Q89" s="121"/>
    </row>
    <row r="90" spans="1:17" ht="16.8">
      <c r="A90" s="111"/>
      <c r="B90" s="111" t="s">
        <v>113</v>
      </c>
      <c r="C90" s="124">
        <v>914</v>
      </c>
      <c r="D90" s="124">
        <v>7972</v>
      </c>
      <c r="E90" s="124">
        <v>14396</v>
      </c>
      <c r="F90" s="124">
        <v>16986</v>
      </c>
      <c r="G90" s="124">
        <v>26337</v>
      </c>
      <c r="H90" s="124">
        <v>37998</v>
      </c>
      <c r="I90" s="124">
        <v>36600</v>
      </c>
      <c r="J90" s="124">
        <v>23544</v>
      </c>
      <c r="K90" s="124">
        <v>11692</v>
      </c>
      <c r="L90" s="124">
        <v>28</v>
      </c>
      <c r="M90" s="124">
        <v>176467</v>
      </c>
      <c r="N90" s="103"/>
      <c r="O90" s="138"/>
      <c r="Q90" s="121"/>
    </row>
    <row r="91" spans="1:17" ht="16.8">
      <c r="A91" s="127"/>
      <c r="B91" s="127" t="s">
        <v>114</v>
      </c>
      <c r="C91" s="127">
        <v>330</v>
      </c>
      <c r="D91" s="127">
        <v>3585</v>
      </c>
      <c r="E91" s="127">
        <v>7337</v>
      </c>
      <c r="F91" s="127">
        <v>8355</v>
      </c>
      <c r="G91" s="127">
        <v>13082</v>
      </c>
      <c r="H91" s="127">
        <v>19629</v>
      </c>
      <c r="I91" s="127">
        <v>16219</v>
      </c>
      <c r="J91" s="127">
        <v>9215</v>
      </c>
      <c r="K91" s="127">
        <v>4472</v>
      </c>
      <c r="L91" s="127">
        <v>8</v>
      </c>
      <c r="M91" s="127">
        <v>82232</v>
      </c>
      <c r="N91" s="103"/>
      <c r="O91" s="138"/>
      <c r="Q91" s="121"/>
    </row>
    <row r="92" spans="1:17" ht="17.399999999999999" thickBot="1">
      <c r="A92" s="132" t="s">
        <v>119</v>
      </c>
      <c r="B92" s="132"/>
      <c r="C92" s="133">
        <v>0.48086772658572319</v>
      </c>
      <c r="D92" s="133">
        <v>4.4673539518900345</v>
      </c>
      <c r="E92" s="133">
        <v>8.4008828793308048</v>
      </c>
      <c r="F92" s="133">
        <v>9.7955539062771795</v>
      </c>
      <c r="G92" s="133">
        <v>15.237399448780243</v>
      </c>
      <c r="H92" s="133">
        <v>22.275694919578353</v>
      </c>
      <c r="I92" s="133">
        <v>20.417164349301697</v>
      </c>
      <c r="J92" s="133">
        <v>12.66297898329719</v>
      </c>
      <c r="K92" s="133">
        <v>6.2481880486588661</v>
      </c>
      <c r="L92" s="133">
        <v>1.3915786299908387E-2</v>
      </c>
      <c r="M92" s="133">
        <v>100</v>
      </c>
      <c r="N92" s="103"/>
      <c r="O92" s="138"/>
      <c r="Q92" s="121"/>
    </row>
    <row r="93" spans="1:17" ht="16.8">
      <c r="N93" s="103"/>
      <c r="O93" s="138"/>
    </row>
    <row r="94" spans="1:17" ht="16.8">
      <c r="N94" s="103"/>
      <c r="O94" s="138"/>
    </row>
    <row r="95" spans="1:17" ht="27.75" customHeight="1">
      <c r="A95" s="98" t="s">
        <v>4</v>
      </c>
      <c r="B95" s="99"/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</row>
    <row r="96" spans="1:17" ht="16.8">
      <c r="A96" s="25">
        <v>45504</v>
      </c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38"/>
    </row>
    <row r="97" spans="1:18" ht="15" thickBot="1">
      <c r="A97" s="107"/>
      <c r="B97" s="107"/>
      <c r="C97" s="107"/>
      <c r="D97" s="108"/>
      <c r="E97" s="109"/>
      <c r="F97" s="109"/>
      <c r="G97" s="109"/>
      <c r="H97" s="109"/>
      <c r="I97" s="109"/>
      <c r="J97" s="109"/>
      <c r="K97" s="109"/>
      <c r="L97" s="109"/>
      <c r="M97" s="107"/>
      <c r="N97" s="107"/>
      <c r="O97" s="107"/>
    </row>
    <row r="98" spans="1:18">
      <c r="A98" s="111"/>
      <c r="B98" s="111"/>
      <c r="C98" s="112" t="s">
        <v>96</v>
      </c>
      <c r="D98" s="113"/>
      <c r="E98" s="113"/>
      <c r="F98" s="112"/>
      <c r="G98" s="112"/>
      <c r="H98" s="112"/>
      <c r="I98" s="112"/>
      <c r="J98" s="112"/>
      <c r="K98" s="112"/>
      <c r="L98" s="114"/>
      <c r="M98" s="114"/>
      <c r="N98" s="114"/>
      <c r="O98" s="1744" t="s">
        <v>125</v>
      </c>
      <c r="R98" s="131"/>
    </row>
    <row r="99" spans="1:18">
      <c r="A99" s="116"/>
      <c r="B99" s="116"/>
      <c r="C99" s="117" t="s">
        <v>99</v>
      </c>
      <c r="D99" s="117" t="s">
        <v>100</v>
      </c>
      <c r="E99" s="117" t="s">
        <v>101</v>
      </c>
      <c r="F99" s="117" t="s">
        <v>102</v>
      </c>
      <c r="G99" s="117" t="s">
        <v>103</v>
      </c>
      <c r="H99" s="117" t="s">
        <v>104</v>
      </c>
      <c r="I99" s="117" t="s">
        <v>105</v>
      </c>
      <c r="J99" s="117" t="s">
        <v>106</v>
      </c>
      <c r="K99" s="117" t="s">
        <v>107</v>
      </c>
      <c r="L99" s="117" t="s">
        <v>108</v>
      </c>
      <c r="M99" s="117" t="s">
        <v>109</v>
      </c>
      <c r="N99" s="117" t="s">
        <v>162</v>
      </c>
      <c r="O99" s="1745"/>
    </row>
    <row r="100" spans="1:18">
      <c r="A100" s="128" t="s">
        <v>112</v>
      </c>
      <c r="B100" s="111"/>
      <c r="C100" s="120">
        <v>114</v>
      </c>
      <c r="D100" s="120">
        <v>12864</v>
      </c>
      <c r="E100" s="120">
        <v>330700</v>
      </c>
      <c r="F100" s="120">
        <v>310492</v>
      </c>
      <c r="G100" s="120">
        <v>154363</v>
      </c>
      <c r="H100" s="120">
        <v>81725</v>
      </c>
      <c r="I100" s="120">
        <v>53708</v>
      </c>
      <c r="J100" s="120">
        <v>31905</v>
      </c>
      <c r="K100" s="120">
        <v>20849</v>
      </c>
      <c r="L100" s="120">
        <v>12859</v>
      </c>
      <c r="M100" s="120">
        <v>11106</v>
      </c>
      <c r="N100" s="124">
        <v>0</v>
      </c>
      <c r="O100" s="120">
        <v>1020685</v>
      </c>
      <c r="P100" s="131"/>
      <c r="Q100" s="121"/>
    </row>
    <row r="101" spans="1:18">
      <c r="A101" s="111"/>
      <c r="B101" s="111" t="s">
        <v>113</v>
      </c>
      <c r="C101" s="124">
        <v>85</v>
      </c>
      <c r="D101" s="124">
        <v>7672</v>
      </c>
      <c r="E101" s="124">
        <v>185064</v>
      </c>
      <c r="F101" s="124">
        <v>165242</v>
      </c>
      <c r="G101" s="124">
        <v>86296</v>
      </c>
      <c r="H101" s="124">
        <v>46280</v>
      </c>
      <c r="I101" s="124">
        <v>30378</v>
      </c>
      <c r="J101" s="124">
        <v>17775</v>
      </c>
      <c r="K101" s="124">
        <v>11927</v>
      </c>
      <c r="L101" s="124">
        <v>7661</v>
      </c>
      <c r="M101" s="124">
        <v>7129</v>
      </c>
      <c r="N101" s="124">
        <v>0</v>
      </c>
      <c r="O101" s="124">
        <v>565509</v>
      </c>
      <c r="Q101" s="121"/>
    </row>
    <row r="102" spans="1:18">
      <c r="A102" s="129"/>
      <c r="B102" s="129" t="s">
        <v>114</v>
      </c>
      <c r="C102" s="127">
        <v>29</v>
      </c>
      <c r="D102" s="127">
        <v>5192</v>
      </c>
      <c r="E102" s="127">
        <v>145636</v>
      </c>
      <c r="F102" s="127">
        <v>145250</v>
      </c>
      <c r="G102" s="127">
        <v>68067</v>
      </c>
      <c r="H102" s="127">
        <v>35445</v>
      </c>
      <c r="I102" s="127">
        <v>23330</v>
      </c>
      <c r="J102" s="127">
        <v>14130</v>
      </c>
      <c r="K102" s="127">
        <v>8922</v>
      </c>
      <c r="L102" s="127">
        <v>5198</v>
      </c>
      <c r="M102" s="127">
        <v>3977</v>
      </c>
      <c r="N102" s="127">
        <v>0</v>
      </c>
      <c r="O102" s="127">
        <v>455176</v>
      </c>
      <c r="Q102" s="121"/>
    </row>
    <row r="103" spans="1:18">
      <c r="A103" s="128" t="s">
        <v>115</v>
      </c>
      <c r="B103" s="111"/>
      <c r="C103" s="120">
        <v>229526</v>
      </c>
      <c r="D103" s="120">
        <v>832464</v>
      </c>
      <c r="E103" s="120">
        <v>669803</v>
      </c>
      <c r="F103" s="120">
        <v>523198</v>
      </c>
      <c r="G103" s="120">
        <v>476749</v>
      </c>
      <c r="H103" s="120">
        <v>464292</v>
      </c>
      <c r="I103" s="120">
        <v>426904</v>
      </c>
      <c r="J103" s="120">
        <v>333057</v>
      </c>
      <c r="K103" s="120">
        <v>240210</v>
      </c>
      <c r="L103" s="120">
        <v>158880</v>
      </c>
      <c r="M103" s="120">
        <v>154181</v>
      </c>
      <c r="N103" s="120">
        <v>7</v>
      </c>
      <c r="O103" s="120">
        <v>4509271</v>
      </c>
      <c r="P103" s="131"/>
      <c r="Q103" s="121"/>
    </row>
    <row r="104" spans="1:18">
      <c r="A104" s="111"/>
      <c r="B104" s="111" t="s">
        <v>113</v>
      </c>
      <c r="C104" s="124">
        <v>136948</v>
      </c>
      <c r="D104" s="124">
        <v>466602</v>
      </c>
      <c r="E104" s="124">
        <v>357147</v>
      </c>
      <c r="F104" s="124">
        <v>291078</v>
      </c>
      <c r="G104" s="124">
        <v>269681</v>
      </c>
      <c r="H104" s="124">
        <v>265163</v>
      </c>
      <c r="I104" s="124">
        <v>248545</v>
      </c>
      <c r="J104" s="124">
        <v>196856</v>
      </c>
      <c r="K104" s="124">
        <v>147870</v>
      </c>
      <c r="L104" s="124">
        <v>102553</v>
      </c>
      <c r="M104" s="124">
        <v>106762</v>
      </c>
      <c r="N104" s="124">
        <v>4</v>
      </c>
      <c r="O104" s="124">
        <v>2589209</v>
      </c>
      <c r="Q104" s="121"/>
    </row>
    <row r="105" spans="1:18">
      <c r="A105" s="129"/>
      <c r="B105" s="129" t="s">
        <v>114</v>
      </c>
      <c r="C105" s="127">
        <v>92578</v>
      </c>
      <c r="D105" s="127">
        <v>365862</v>
      </c>
      <c r="E105" s="127">
        <v>312656</v>
      </c>
      <c r="F105" s="127">
        <v>232120</v>
      </c>
      <c r="G105" s="127">
        <v>207068</v>
      </c>
      <c r="H105" s="127">
        <v>199129</v>
      </c>
      <c r="I105" s="127">
        <v>178359</v>
      </c>
      <c r="J105" s="127">
        <v>136201</v>
      </c>
      <c r="K105" s="127">
        <v>92340</v>
      </c>
      <c r="L105" s="127">
        <v>56327</v>
      </c>
      <c r="M105" s="127">
        <v>47419</v>
      </c>
      <c r="N105" s="127">
        <v>3</v>
      </c>
      <c r="O105" s="127">
        <v>1920062</v>
      </c>
      <c r="Q105" s="121"/>
    </row>
    <row r="106" spans="1:18">
      <c r="A106" s="130" t="s">
        <v>121</v>
      </c>
      <c r="B106" s="111"/>
      <c r="C106" s="120">
        <v>274</v>
      </c>
      <c r="D106" s="120">
        <v>146813</v>
      </c>
      <c r="E106" s="120">
        <v>393544</v>
      </c>
      <c r="F106" s="120">
        <v>376966</v>
      </c>
      <c r="G106" s="120">
        <v>336277</v>
      </c>
      <c r="H106" s="120">
        <v>297991</v>
      </c>
      <c r="I106" s="120">
        <v>258334</v>
      </c>
      <c r="J106" s="120">
        <v>197439</v>
      </c>
      <c r="K106" s="120">
        <v>140882</v>
      </c>
      <c r="L106" s="120">
        <v>96064</v>
      </c>
      <c r="M106" s="120">
        <v>97868</v>
      </c>
      <c r="N106" s="120">
        <v>2</v>
      </c>
      <c r="O106" s="120">
        <v>2342454</v>
      </c>
      <c r="P106" s="131"/>
      <c r="Q106" s="121"/>
    </row>
    <row r="107" spans="1:18">
      <c r="A107" s="111"/>
      <c r="B107" s="111" t="s">
        <v>113</v>
      </c>
      <c r="C107" s="124">
        <v>168</v>
      </c>
      <c r="D107" s="124">
        <v>84646</v>
      </c>
      <c r="E107" s="124">
        <v>216876</v>
      </c>
      <c r="F107" s="124">
        <v>207520</v>
      </c>
      <c r="G107" s="124">
        <v>186189</v>
      </c>
      <c r="H107" s="124">
        <v>169991</v>
      </c>
      <c r="I107" s="124">
        <v>155845</v>
      </c>
      <c r="J107" s="124">
        <v>123035</v>
      </c>
      <c r="K107" s="124">
        <v>91580</v>
      </c>
      <c r="L107" s="124">
        <v>65530</v>
      </c>
      <c r="M107" s="124">
        <v>71187</v>
      </c>
      <c r="N107" s="124">
        <v>2</v>
      </c>
      <c r="O107" s="124">
        <v>1372569</v>
      </c>
      <c r="Q107" s="121"/>
    </row>
    <row r="108" spans="1:18">
      <c r="A108" s="129"/>
      <c r="B108" s="129" t="s">
        <v>114</v>
      </c>
      <c r="C108" s="127">
        <v>106</v>
      </c>
      <c r="D108" s="127">
        <v>62167</v>
      </c>
      <c r="E108" s="127">
        <v>176668</v>
      </c>
      <c r="F108" s="127">
        <v>169446</v>
      </c>
      <c r="G108" s="127">
        <v>150088</v>
      </c>
      <c r="H108" s="127">
        <v>128000</v>
      </c>
      <c r="I108" s="127">
        <v>102489</v>
      </c>
      <c r="J108" s="127">
        <v>74404</v>
      </c>
      <c r="K108" s="127">
        <v>49302</v>
      </c>
      <c r="L108" s="127">
        <v>30534</v>
      </c>
      <c r="M108" s="127">
        <v>26681</v>
      </c>
      <c r="N108" s="127">
        <v>0</v>
      </c>
      <c r="O108" s="127">
        <v>969885</v>
      </c>
      <c r="Q108" s="121"/>
    </row>
    <row r="109" spans="1:18">
      <c r="A109" s="130" t="s">
        <v>117</v>
      </c>
      <c r="B109" s="111"/>
      <c r="C109" s="120">
        <v>5</v>
      </c>
      <c r="D109" s="120">
        <v>486</v>
      </c>
      <c r="E109" s="120">
        <v>12913</v>
      </c>
      <c r="F109" s="120">
        <v>131284</v>
      </c>
      <c r="G109" s="120">
        <v>240179</v>
      </c>
      <c r="H109" s="120">
        <v>295364</v>
      </c>
      <c r="I109" s="120">
        <v>296272</v>
      </c>
      <c r="J109" s="120">
        <v>260093</v>
      </c>
      <c r="K109" s="120">
        <v>199424</v>
      </c>
      <c r="L109" s="120">
        <v>137647</v>
      </c>
      <c r="M109" s="120">
        <v>151748</v>
      </c>
      <c r="N109" s="120">
        <v>27</v>
      </c>
      <c r="O109" s="120">
        <v>1725442</v>
      </c>
      <c r="P109" s="141"/>
      <c r="Q109" s="121"/>
    </row>
    <row r="110" spans="1:18">
      <c r="A110" s="111"/>
      <c r="B110" s="111" t="s">
        <v>113</v>
      </c>
      <c r="C110" s="124">
        <v>4</v>
      </c>
      <c r="D110" s="124">
        <v>253</v>
      </c>
      <c r="E110" s="124">
        <v>7782</v>
      </c>
      <c r="F110" s="124">
        <v>83891</v>
      </c>
      <c r="G110" s="124">
        <v>155593</v>
      </c>
      <c r="H110" s="124">
        <v>189223</v>
      </c>
      <c r="I110" s="124">
        <v>191551</v>
      </c>
      <c r="J110" s="124">
        <v>170475</v>
      </c>
      <c r="K110" s="124">
        <v>135129</v>
      </c>
      <c r="L110" s="124">
        <v>96359</v>
      </c>
      <c r="M110" s="124">
        <v>112252</v>
      </c>
      <c r="N110" s="124">
        <v>22</v>
      </c>
      <c r="O110" s="124">
        <v>1142534</v>
      </c>
      <c r="P110" s="142"/>
      <c r="Q110" s="121"/>
    </row>
    <row r="111" spans="1:18">
      <c r="A111" s="129"/>
      <c r="B111" s="129" t="s">
        <v>114</v>
      </c>
      <c r="C111" s="127">
        <v>1</v>
      </c>
      <c r="D111" s="127">
        <v>233</v>
      </c>
      <c r="E111" s="127">
        <v>5131</v>
      </c>
      <c r="F111" s="127">
        <v>47393</v>
      </c>
      <c r="G111" s="127">
        <v>84586</v>
      </c>
      <c r="H111" s="127">
        <v>106141</v>
      </c>
      <c r="I111" s="127">
        <v>104721</v>
      </c>
      <c r="J111" s="127">
        <v>89618</v>
      </c>
      <c r="K111" s="127">
        <v>64295</v>
      </c>
      <c r="L111" s="127">
        <v>41288</v>
      </c>
      <c r="M111" s="127">
        <v>39496</v>
      </c>
      <c r="N111" s="127">
        <v>5</v>
      </c>
      <c r="O111" s="127">
        <v>582908</v>
      </c>
      <c r="Q111" s="121"/>
    </row>
    <row r="112" spans="1:18">
      <c r="A112" s="130" t="s">
        <v>118</v>
      </c>
      <c r="B112" s="111"/>
      <c r="C112" s="120">
        <v>229919</v>
      </c>
      <c r="D112" s="120">
        <v>992627</v>
      </c>
      <c r="E112" s="120">
        <v>1406960</v>
      </c>
      <c r="F112" s="120">
        <v>1341940</v>
      </c>
      <c r="G112" s="120">
        <v>1207568</v>
      </c>
      <c r="H112" s="120">
        <v>1139372</v>
      </c>
      <c r="I112" s="120">
        <v>1035218</v>
      </c>
      <c r="J112" s="120">
        <v>822494</v>
      </c>
      <c r="K112" s="120">
        <v>601365</v>
      </c>
      <c r="L112" s="120">
        <v>405450</v>
      </c>
      <c r="M112" s="120">
        <v>414903</v>
      </c>
      <c r="N112" s="120">
        <v>36</v>
      </c>
      <c r="O112" s="120">
        <v>9597852</v>
      </c>
      <c r="P112" s="131"/>
      <c r="Q112" s="121"/>
    </row>
    <row r="113" spans="1:17">
      <c r="A113" s="111"/>
      <c r="B113" s="111" t="s">
        <v>113</v>
      </c>
      <c r="C113" s="124">
        <v>137205</v>
      </c>
      <c r="D113" s="124">
        <v>559173</v>
      </c>
      <c r="E113" s="124">
        <v>766869</v>
      </c>
      <c r="F113" s="124">
        <v>747731</v>
      </c>
      <c r="G113" s="124">
        <v>697759</v>
      </c>
      <c r="H113" s="124">
        <v>670657</v>
      </c>
      <c r="I113" s="124">
        <v>626319</v>
      </c>
      <c r="J113" s="124">
        <v>508141</v>
      </c>
      <c r="K113" s="124">
        <v>386506</v>
      </c>
      <c r="L113" s="124">
        <v>272103</v>
      </c>
      <c r="M113" s="124">
        <v>297330</v>
      </c>
      <c r="N113" s="124">
        <v>28</v>
      </c>
      <c r="O113" s="124">
        <v>5669821</v>
      </c>
      <c r="Q113" s="121"/>
    </row>
    <row r="114" spans="1:17">
      <c r="A114" s="129"/>
      <c r="B114" s="129" t="s">
        <v>114</v>
      </c>
      <c r="C114" s="127">
        <v>92714</v>
      </c>
      <c r="D114" s="127">
        <v>433454</v>
      </c>
      <c r="E114" s="127">
        <v>640091</v>
      </c>
      <c r="F114" s="127">
        <v>594209</v>
      </c>
      <c r="G114" s="127">
        <v>509809</v>
      </c>
      <c r="H114" s="127">
        <v>468715</v>
      </c>
      <c r="I114" s="127">
        <v>408899</v>
      </c>
      <c r="J114" s="127">
        <v>314353</v>
      </c>
      <c r="K114" s="127">
        <v>214859</v>
      </c>
      <c r="L114" s="127">
        <v>133347</v>
      </c>
      <c r="M114" s="127">
        <v>117573</v>
      </c>
      <c r="N114" s="127">
        <v>8</v>
      </c>
      <c r="O114" s="127">
        <v>3928031</v>
      </c>
      <c r="Q114" s="121"/>
    </row>
    <row r="115" spans="1:17" ht="15" thickBot="1">
      <c r="A115" s="132" t="s">
        <v>119</v>
      </c>
      <c r="B115" s="132"/>
      <c r="C115" s="133">
        <v>2.3955255821823465</v>
      </c>
      <c r="D115" s="133">
        <v>10.342178645805332</v>
      </c>
      <c r="E115" s="133">
        <v>14.659113309936432</v>
      </c>
      <c r="F115" s="133">
        <v>13.981670065343787</v>
      </c>
      <c r="G115" s="133">
        <v>12.581648477180103</v>
      </c>
      <c r="H115" s="133">
        <v>11.871114495201635</v>
      </c>
      <c r="I115" s="133">
        <v>10.785934186107475</v>
      </c>
      <c r="J115" s="133">
        <v>8.5695632731156923</v>
      </c>
      <c r="K115" s="133">
        <v>6.2656206826277376</v>
      </c>
      <c r="L115" s="133">
        <v>4.2243827056303846</v>
      </c>
      <c r="M115" s="133">
        <v>4.322873492944046</v>
      </c>
      <c r="N115" s="133">
        <v>3.7508392502822504E-4</v>
      </c>
      <c r="O115" s="133">
        <v>100</v>
      </c>
      <c r="Q115" s="121"/>
    </row>
    <row r="116" spans="1:17" ht="23.25" customHeight="1">
      <c r="A116" s="1746" t="s">
        <v>163</v>
      </c>
      <c r="B116" s="1746"/>
      <c r="C116" s="1746"/>
      <c r="D116" s="1746"/>
      <c r="E116" s="1746"/>
      <c r="F116" s="1746"/>
      <c r="G116" s="1746"/>
      <c r="H116" s="1746"/>
      <c r="I116" s="1746"/>
      <c r="J116" s="1746"/>
      <c r="K116" s="1746"/>
      <c r="L116" s="1746"/>
      <c r="M116" s="1746"/>
      <c r="N116" s="1746"/>
      <c r="O116" s="1746"/>
    </row>
    <row r="117" spans="1:17" ht="24.75" customHeight="1">
      <c r="A117" s="1746"/>
      <c r="B117" s="1746"/>
      <c r="C117" s="1746"/>
      <c r="D117" s="1746"/>
      <c r="E117" s="1746"/>
      <c r="F117" s="1746"/>
      <c r="G117" s="1746"/>
      <c r="H117" s="1746"/>
      <c r="I117" s="1746"/>
      <c r="J117" s="1746"/>
      <c r="K117" s="1746"/>
      <c r="L117" s="1746"/>
      <c r="M117" s="1746"/>
      <c r="N117" s="1746"/>
      <c r="O117" s="1746"/>
    </row>
  </sheetData>
  <mergeCells count="10">
    <mergeCell ref="O98:O99"/>
    <mergeCell ref="A116:O116"/>
    <mergeCell ref="A117:O117"/>
    <mergeCell ref="N5:N6"/>
    <mergeCell ref="N28:N29"/>
    <mergeCell ref="N52:N53"/>
    <mergeCell ref="A72:M72"/>
    <mergeCell ref="A73:M73"/>
    <mergeCell ref="C75:L75"/>
    <mergeCell ref="M75:M76"/>
  </mergeCells>
  <pageMargins left="0.7" right="0.7" top="0.75" bottom="0.75" header="0.3" footer="0.3"/>
  <pageSetup paperSize="9" scale="52" orientation="landscape" r:id="rId1"/>
  <headerFooter alignWithMargins="0"/>
  <rowBreaks count="4" manualBreakCount="4">
    <brk id="23" max="16383" man="1"/>
    <brk id="46" max="16383" man="1"/>
    <brk id="71" max="16383" man="1"/>
    <brk id="9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4F46-0CD7-4CBF-9B35-3770C7B076B8}">
  <dimension ref="A1:P32"/>
  <sheetViews>
    <sheetView zoomScale="87" zoomScaleNormal="87" zoomScaleSheetLayoutView="115" workbookViewId="0"/>
  </sheetViews>
  <sheetFormatPr baseColWidth="10" defaultColWidth="11.44140625" defaultRowHeight="14.4"/>
  <cols>
    <col min="1" max="1" width="9.109375" style="96" customWidth="1"/>
    <col min="2" max="2" width="8.5546875" style="96" customWidth="1"/>
    <col min="3" max="15" width="13" style="96" customWidth="1"/>
    <col min="16" max="256" width="11.44140625" style="96"/>
    <col min="257" max="257" width="9.109375" style="96" customWidth="1"/>
    <col min="258" max="258" width="8.5546875" style="96" customWidth="1"/>
    <col min="259" max="271" width="13" style="96" customWidth="1"/>
    <col min="272" max="512" width="11.44140625" style="96"/>
    <col min="513" max="513" width="9.109375" style="96" customWidth="1"/>
    <col min="514" max="514" width="8.5546875" style="96" customWidth="1"/>
    <col min="515" max="527" width="13" style="96" customWidth="1"/>
    <col min="528" max="768" width="11.44140625" style="96"/>
    <col min="769" max="769" width="9.109375" style="96" customWidth="1"/>
    <col min="770" max="770" width="8.5546875" style="96" customWidth="1"/>
    <col min="771" max="783" width="13" style="96" customWidth="1"/>
    <col min="784" max="1024" width="11.44140625" style="96"/>
    <col min="1025" max="1025" width="9.109375" style="96" customWidth="1"/>
    <col min="1026" max="1026" width="8.5546875" style="96" customWidth="1"/>
    <col min="1027" max="1039" width="13" style="96" customWidth="1"/>
    <col min="1040" max="1280" width="11.44140625" style="96"/>
    <col min="1281" max="1281" width="9.109375" style="96" customWidth="1"/>
    <col min="1282" max="1282" width="8.5546875" style="96" customWidth="1"/>
    <col min="1283" max="1295" width="13" style="96" customWidth="1"/>
    <col min="1296" max="1536" width="11.44140625" style="96"/>
    <col min="1537" max="1537" width="9.109375" style="96" customWidth="1"/>
    <col min="1538" max="1538" width="8.5546875" style="96" customWidth="1"/>
    <col min="1539" max="1551" width="13" style="96" customWidth="1"/>
    <col min="1552" max="1792" width="11.44140625" style="96"/>
    <col min="1793" max="1793" width="9.109375" style="96" customWidth="1"/>
    <col min="1794" max="1794" width="8.5546875" style="96" customWidth="1"/>
    <col min="1795" max="1807" width="13" style="96" customWidth="1"/>
    <col min="1808" max="2048" width="11.44140625" style="96"/>
    <col min="2049" max="2049" width="9.109375" style="96" customWidth="1"/>
    <col min="2050" max="2050" width="8.5546875" style="96" customWidth="1"/>
    <col min="2051" max="2063" width="13" style="96" customWidth="1"/>
    <col min="2064" max="2304" width="11.44140625" style="96"/>
    <col min="2305" max="2305" width="9.109375" style="96" customWidth="1"/>
    <col min="2306" max="2306" width="8.5546875" style="96" customWidth="1"/>
    <col min="2307" max="2319" width="13" style="96" customWidth="1"/>
    <col min="2320" max="2560" width="11.44140625" style="96"/>
    <col min="2561" max="2561" width="9.109375" style="96" customWidth="1"/>
    <col min="2562" max="2562" width="8.5546875" style="96" customWidth="1"/>
    <col min="2563" max="2575" width="13" style="96" customWidth="1"/>
    <col min="2576" max="2816" width="11.44140625" style="96"/>
    <col min="2817" max="2817" width="9.109375" style="96" customWidth="1"/>
    <col min="2818" max="2818" width="8.5546875" style="96" customWidth="1"/>
    <col min="2819" max="2831" width="13" style="96" customWidth="1"/>
    <col min="2832" max="3072" width="11.44140625" style="96"/>
    <col min="3073" max="3073" width="9.109375" style="96" customWidth="1"/>
    <col min="3074" max="3074" width="8.5546875" style="96" customWidth="1"/>
    <col min="3075" max="3087" width="13" style="96" customWidth="1"/>
    <col min="3088" max="3328" width="11.44140625" style="96"/>
    <col min="3329" max="3329" width="9.109375" style="96" customWidth="1"/>
    <col min="3330" max="3330" width="8.5546875" style="96" customWidth="1"/>
    <col min="3331" max="3343" width="13" style="96" customWidth="1"/>
    <col min="3344" max="3584" width="11.44140625" style="96"/>
    <col min="3585" max="3585" width="9.109375" style="96" customWidth="1"/>
    <col min="3586" max="3586" width="8.5546875" style="96" customWidth="1"/>
    <col min="3587" max="3599" width="13" style="96" customWidth="1"/>
    <col min="3600" max="3840" width="11.44140625" style="96"/>
    <col min="3841" max="3841" width="9.109375" style="96" customWidth="1"/>
    <col min="3842" max="3842" width="8.5546875" style="96" customWidth="1"/>
    <col min="3843" max="3855" width="13" style="96" customWidth="1"/>
    <col min="3856" max="4096" width="11.44140625" style="96"/>
    <col min="4097" max="4097" width="9.109375" style="96" customWidth="1"/>
    <col min="4098" max="4098" width="8.5546875" style="96" customWidth="1"/>
    <col min="4099" max="4111" width="13" style="96" customWidth="1"/>
    <col min="4112" max="4352" width="11.44140625" style="96"/>
    <col min="4353" max="4353" width="9.109375" style="96" customWidth="1"/>
    <col min="4354" max="4354" width="8.5546875" style="96" customWidth="1"/>
    <col min="4355" max="4367" width="13" style="96" customWidth="1"/>
    <col min="4368" max="4608" width="11.44140625" style="96"/>
    <col min="4609" max="4609" width="9.109375" style="96" customWidth="1"/>
    <col min="4610" max="4610" width="8.5546875" style="96" customWidth="1"/>
    <col min="4611" max="4623" width="13" style="96" customWidth="1"/>
    <col min="4624" max="4864" width="11.44140625" style="96"/>
    <col min="4865" max="4865" width="9.109375" style="96" customWidth="1"/>
    <col min="4866" max="4866" width="8.5546875" style="96" customWidth="1"/>
    <col min="4867" max="4879" width="13" style="96" customWidth="1"/>
    <col min="4880" max="5120" width="11.44140625" style="96"/>
    <col min="5121" max="5121" width="9.109375" style="96" customWidth="1"/>
    <col min="5122" max="5122" width="8.5546875" style="96" customWidth="1"/>
    <col min="5123" max="5135" width="13" style="96" customWidth="1"/>
    <col min="5136" max="5376" width="11.44140625" style="96"/>
    <col min="5377" max="5377" width="9.109375" style="96" customWidth="1"/>
    <col min="5378" max="5378" width="8.5546875" style="96" customWidth="1"/>
    <col min="5379" max="5391" width="13" style="96" customWidth="1"/>
    <col min="5392" max="5632" width="11.44140625" style="96"/>
    <col min="5633" max="5633" width="9.109375" style="96" customWidth="1"/>
    <col min="5634" max="5634" width="8.5546875" style="96" customWidth="1"/>
    <col min="5635" max="5647" width="13" style="96" customWidth="1"/>
    <col min="5648" max="5888" width="11.44140625" style="96"/>
    <col min="5889" max="5889" width="9.109375" style="96" customWidth="1"/>
    <col min="5890" max="5890" width="8.5546875" style="96" customWidth="1"/>
    <col min="5891" max="5903" width="13" style="96" customWidth="1"/>
    <col min="5904" max="6144" width="11.44140625" style="96"/>
    <col min="6145" max="6145" width="9.109375" style="96" customWidth="1"/>
    <col min="6146" max="6146" width="8.5546875" style="96" customWidth="1"/>
    <col min="6147" max="6159" width="13" style="96" customWidth="1"/>
    <col min="6160" max="6400" width="11.44140625" style="96"/>
    <col min="6401" max="6401" width="9.109375" style="96" customWidth="1"/>
    <col min="6402" max="6402" width="8.5546875" style="96" customWidth="1"/>
    <col min="6403" max="6415" width="13" style="96" customWidth="1"/>
    <col min="6416" max="6656" width="11.44140625" style="96"/>
    <col min="6657" max="6657" width="9.109375" style="96" customWidth="1"/>
    <col min="6658" max="6658" width="8.5546875" style="96" customWidth="1"/>
    <col min="6659" max="6671" width="13" style="96" customWidth="1"/>
    <col min="6672" max="6912" width="11.44140625" style="96"/>
    <col min="6913" max="6913" width="9.109375" style="96" customWidth="1"/>
    <col min="6914" max="6914" width="8.5546875" style="96" customWidth="1"/>
    <col min="6915" max="6927" width="13" style="96" customWidth="1"/>
    <col min="6928" max="7168" width="11.44140625" style="96"/>
    <col min="7169" max="7169" width="9.109375" style="96" customWidth="1"/>
    <col min="7170" max="7170" width="8.5546875" style="96" customWidth="1"/>
    <col min="7171" max="7183" width="13" style="96" customWidth="1"/>
    <col min="7184" max="7424" width="11.44140625" style="96"/>
    <col min="7425" max="7425" width="9.109375" style="96" customWidth="1"/>
    <col min="7426" max="7426" width="8.5546875" style="96" customWidth="1"/>
    <col min="7427" max="7439" width="13" style="96" customWidth="1"/>
    <col min="7440" max="7680" width="11.44140625" style="96"/>
    <col min="7681" max="7681" width="9.109375" style="96" customWidth="1"/>
    <col min="7682" max="7682" width="8.5546875" style="96" customWidth="1"/>
    <col min="7683" max="7695" width="13" style="96" customWidth="1"/>
    <col min="7696" max="7936" width="11.44140625" style="96"/>
    <col min="7937" max="7937" width="9.109375" style="96" customWidth="1"/>
    <col min="7938" max="7938" width="8.5546875" style="96" customWidth="1"/>
    <col min="7939" max="7951" width="13" style="96" customWidth="1"/>
    <col min="7952" max="8192" width="11.44140625" style="96"/>
    <col min="8193" max="8193" width="9.109375" style="96" customWidth="1"/>
    <col min="8194" max="8194" width="8.5546875" style="96" customWidth="1"/>
    <col min="8195" max="8207" width="13" style="96" customWidth="1"/>
    <col min="8208" max="8448" width="11.44140625" style="96"/>
    <col min="8449" max="8449" width="9.109375" style="96" customWidth="1"/>
    <col min="8450" max="8450" width="8.5546875" style="96" customWidth="1"/>
    <col min="8451" max="8463" width="13" style="96" customWidth="1"/>
    <col min="8464" max="8704" width="11.44140625" style="96"/>
    <col min="8705" max="8705" width="9.109375" style="96" customWidth="1"/>
    <col min="8706" max="8706" width="8.5546875" style="96" customWidth="1"/>
    <col min="8707" max="8719" width="13" style="96" customWidth="1"/>
    <col min="8720" max="8960" width="11.44140625" style="96"/>
    <col min="8961" max="8961" width="9.109375" style="96" customWidth="1"/>
    <col min="8962" max="8962" width="8.5546875" style="96" customWidth="1"/>
    <col min="8963" max="8975" width="13" style="96" customWidth="1"/>
    <col min="8976" max="9216" width="11.44140625" style="96"/>
    <col min="9217" max="9217" width="9.109375" style="96" customWidth="1"/>
    <col min="9218" max="9218" width="8.5546875" style="96" customWidth="1"/>
    <col min="9219" max="9231" width="13" style="96" customWidth="1"/>
    <col min="9232" max="9472" width="11.44140625" style="96"/>
    <col min="9473" max="9473" width="9.109375" style="96" customWidth="1"/>
    <col min="9474" max="9474" width="8.5546875" style="96" customWidth="1"/>
    <col min="9475" max="9487" width="13" style="96" customWidth="1"/>
    <col min="9488" max="9728" width="11.44140625" style="96"/>
    <col min="9729" max="9729" width="9.109375" style="96" customWidth="1"/>
    <col min="9730" max="9730" width="8.5546875" style="96" customWidth="1"/>
    <col min="9731" max="9743" width="13" style="96" customWidth="1"/>
    <col min="9744" max="9984" width="11.44140625" style="96"/>
    <col min="9985" max="9985" width="9.109375" style="96" customWidth="1"/>
    <col min="9986" max="9986" width="8.5546875" style="96" customWidth="1"/>
    <col min="9987" max="9999" width="13" style="96" customWidth="1"/>
    <col min="10000" max="10240" width="11.44140625" style="96"/>
    <col min="10241" max="10241" width="9.109375" style="96" customWidth="1"/>
    <col min="10242" max="10242" width="8.5546875" style="96" customWidth="1"/>
    <col min="10243" max="10255" width="13" style="96" customWidth="1"/>
    <col min="10256" max="10496" width="11.44140625" style="96"/>
    <col min="10497" max="10497" width="9.109375" style="96" customWidth="1"/>
    <col min="10498" max="10498" width="8.5546875" style="96" customWidth="1"/>
    <col min="10499" max="10511" width="13" style="96" customWidth="1"/>
    <col min="10512" max="10752" width="11.44140625" style="96"/>
    <col min="10753" max="10753" width="9.109375" style="96" customWidth="1"/>
    <col min="10754" max="10754" width="8.5546875" style="96" customWidth="1"/>
    <col min="10755" max="10767" width="13" style="96" customWidth="1"/>
    <col min="10768" max="11008" width="11.44140625" style="96"/>
    <col min="11009" max="11009" width="9.109375" style="96" customWidth="1"/>
    <col min="11010" max="11010" width="8.5546875" style="96" customWidth="1"/>
    <col min="11011" max="11023" width="13" style="96" customWidth="1"/>
    <col min="11024" max="11264" width="11.44140625" style="96"/>
    <col min="11265" max="11265" width="9.109375" style="96" customWidth="1"/>
    <col min="11266" max="11266" width="8.5546875" style="96" customWidth="1"/>
    <col min="11267" max="11279" width="13" style="96" customWidth="1"/>
    <col min="11280" max="11520" width="11.44140625" style="96"/>
    <col min="11521" max="11521" width="9.109375" style="96" customWidth="1"/>
    <col min="11522" max="11522" width="8.5546875" style="96" customWidth="1"/>
    <col min="11523" max="11535" width="13" style="96" customWidth="1"/>
    <col min="11536" max="11776" width="11.44140625" style="96"/>
    <col min="11777" max="11777" width="9.109375" style="96" customWidth="1"/>
    <col min="11778" max="11778" width="8.5546875" style="96" customWidth="1"/>
    <col min="11779" max="11791" width="13" style="96" customWidth="1"/>
    <col min="11792" max="12032" width="11.44140625" style="96"/>
    <col min="12033" max="12033" width="9.109375" style="96" customWidth="1"/>
    <col min="12034" max="12034" width="8.5546875" style="96" customWidth="1"/>
    <col min="12035" max="12047" width="13" style="96" customWidth="1"/>
    <col min="12048" max="12288" width="11.44140625" style="96"/>
    <col min="12289" max="12289" width="9.109375" style="96" customWidth="1"/>
    <col min="12290" max="12290" width="8.5546875" style="96" customWidth="1"/>
    <col min="12291" max="12303" width="13" style="96" customWidth="1"/>
    <col min="12304" max="12544" width="11.44140625" style="96"/>
    <col min="12545" max="12545" width="9.109375" style="96" customWidth="1"/>
    <col min="12546" max="12546" width="8.5546875" style="96" customWidth="1"/>
    <col min="12547" max="12559" width="13" style="96" customWidth="1"/>
    <col min="12560" max="12800" width="11.44140625" style="96"/>
    <col min="12801" max="12801" width="9.109375" style="96" customWidth="1"/>
    <col min="12802" max="12802" width="8.5546875" style="96" customWidth="1"/>
    <col min="12803" max="12815" width="13" style="96" customWidth="1"/>
    <col min="12816" max="13056" width="11.44140625" style="96"/>
    <col min="13057" max="13057" width="9.109375" style="96" customWidth="1"/>
    <col min="13058" max="13058" width="8.5546875" style="96" customWidth="1"/>
    <col min="13059" max="13071" width="13" style="96" customWidth="1"/>
    <col min="13072" max="13312" width="11.44140625" style="96"/>
    <col min="13313" max="13313" width="9.109375" style="96" customWidth="1"/>
    <col min="13314" max="13314" width="8.5546875" style="96" customWidth="1"/>
    <col min="13315" max="13327" width="13" style="96" customWidth="1"/>
    <col min="13328" max="13568" width="11.44140625" style="96"/>
    <col min="13569" max="13569" width="9.109375" style="96" customWidth="1"/>
    <col min="13570" max="13570" width="8.5546875" style="96" customWidth="1"/>
    <col min="13571" max="13583" width="13" style="96" customWidth="1"/>
    <col min="13584" max="13824" width="11.44140625" style="96"/>
    <col min="13825" max="13825" width="9.109375" style="96" customWidth="1"/>
    <col min="13826" max="13826" width="8.5546875" style="96" customWidth="1"/>
    <col min="13827" max="13839" width="13" style="96" customWidth="1"/>
    <col min="13840" max="14080" width="11.44140625" style="96"/>
    <col min="14081" max="14081" width="9.109375" style="96" customWidth="1"/>
    <col min="14082" max="14082" width="8.5546875" style="96" customWidth="1"/>
    <col min="14083" max="14095" width="13" style="96" customWidth="1"/>
    <col min="14096" max="14336" width="11.44140625" style="96"/>
    <col min="14337" max="14337" width="9.109375" style="96" customWidth="1"/>
    <col min="14338" max="14338" width="8.5546875" style="96" customWidth="1"/>
    <col min="14339" max="14351" width="13" style="96" customWidth="1"/>
    <col min="14352" max="14592" width="11.44140625" style="96"/>
    <col min="14593" max="14593" width="9.109375" style="96" customWidth="1"/>
    <col min="14594" max="14594" width="8.5546875" style="96" customWidth="1"/>
    <col min="14595" max="14607" width="13" style="96" customWidth="1"/>
    <col min="14608" max="14848" width="11.44140625" style="96"/>
    <col min="14849" max="14849" width="9.109375" style="96" customWidth="1"/>
    <col min="14850" max="14850" width="8.5546875" style="96" customWidth="1"/>
    <col min="14851" max="14863" width="13" style="96" customWidth="1"/>
    <col min="14864" max="15104" width="11.44140625" style="96"/>
    <col min="15105" max="15105" width="9.109375" style="96" customWidth="1"/>
    <col min="15106" max="15106" width="8.5546875" style="96" customWidth="1"/>
    <col min="15107" max="15119" width="13" style="96" customWidth="1"/>
    <col min="15120" max="15360" width="11.44140625" style="96"/>
    <col min="15361" max="15361" width="9.109375" style="96" customWidth="1"/>
    <col min="15362" max="15362" width="8.5546875" style="96" customWidth="1"/>
    <col min="15363" max="15375" width="13" style="96" customWidth="1"/>
    <col min="15376" max="15616" width="11.44140625" style="96"/>
    <col min="15617" max="15617" width="9.109375" style="96" customWidth="1"/>
    <col min="15618" max="15618" width="8.5546875" style="96" customWidth="1"/>
    <col min="15619" max="15631" width="13" style="96" customWidth="1"/>
    <col min="15632" max="15872" width="11.44140625" style="96"/>
    <col min="15873" max="15873" width="9.109375" style="96" customWidth="1"/>
    <col min="15874" max="15874" width="8.5546875" style="96" customWidth="1"/>
    <col min="15875" max="15887" width="13" style="96" customWidth="1"/>
    <col min="15888" max="16128" width="11.44140625" style="96"/>
    <col min="16129" max="16129" width="9.109375" style="96" customWidth="1"/>
    <col min="16130" max="16130" width="8.5546875" style="96" customWidth="1"/>
    <col min="16131" max="16143" width="13" style="96" customWidth="1"/>
    <col min="16144" max="16384" width="11.44140625" style="96"/>
  </cols>
  <sheetData>
    <row r="1" spans="1:16" ht="20.25" customHeight="1">
      <c r="A1" s="18"/>
      <c r="B1" s="79"/>
    </row>
    <row r="2" spans="1:16" ht="28.2">
      <c r="A2" s="1751" t="s">
        <v>8</v>
      </c>
      <c r="B2" s="1751"/>
      <c r="C2" s="1751"/>
      <c r="D2" s="1751"/>
      <c r="E2" s="1751"/>
      <c r="F2" s="1751"/>
      <c r="G2" s="1751"/>
      <c r="H2" s="1751"/>
      <c r="I2" s="1751"/>
      <c r="J2" s="1751"/>
      <c r="K2" s="1751"/>
      <c r="L2" s="1751"/>
      <c r="M2" s="1751"/>
      <c r="N2" s="1751"/>
      <c r="O2" s="1751"/>
      <c r="P2" s="144"/>
    </row>
    <row r="3" spans="1:16" ht="15" thickBot="1">
      <c r="A3" s="107"/>
      <c r="B3" s="107"/>
    </row>
    <row r="4" spans="1:16">
      <c r="A4" s="111"/>
      <c r="B4" s="111"/>
      <c r="C4" s="145">
        <v>45138</v>
      </c>
      <c r="D4" s="145">
        <v>45169</v>
      </c>
      <c r="E4" s="145">
        <v>45199</v>
      </c>
      <c r="F4" s="145">
        <v>45230</v>
      </c>
      <c r="G4" s="145">
        <v>45260</v>
      </c>
      <c r="H4" s="145">
        <v>45291</v>
      </c>
      <c r="I4" s="145">
        <v>45322</v>
      </c>
      <c r="J4" s="145">
        <v>45351</v>
      </c>
      <c r="K4" s="145">
        <v>45382</v>
      </c>
      <c r="L4" s="145">
        <v>45412</v>
      </c>
      <c r="M4" s="145">
        <v>45443</v>
      </c>
      <c r="N4" s="145">
        <v>45473</v>
      </c>
      <c r="O4" s="145">
        <v>45504</v>
      </c>
    </row>
    <row r="5" spans="1:16">
      <c r="A5" s="128" t="s">
        <v>112</v>
      </c>
      <c r="B5" s="146"/>
      <c r="C5" s="147">
        <v>1014440</v>
      </c>
      <c r="D5" s="147">
        <v>1014401</v>
      </c>
      <c r="E5" s="147">
        <v>1014739</v>
      </c>
      <c r="F5" s="147">
        <v>1015095</v>
      </c>
      <c r="G5" s="147">
        <v>1015474</v>
      </c>
      <c r="H5" s="147">
        <v>1015859</v>
      </c>
      <c r="I5" s="147">
        <v>1016062</v>
      </c>
      <c r="J5" s="147">
        <v>1016721</v>
      </c>
      <c r="K5" s="147">
        <v>1017832</v>
      </c>
      <c r="L5" s="147">
        <v>1018843</v>
      </c>
      <c r="M5" s="147">
        <v>1019575</v>
      </c>
      <c r="N5" s="147">
        <v>1020107</v>
      </c>
      <c r="O5" s="147">
        <v>1020685</v>
      </c>
    </row>
    <row r="6" spans="1:16">
      <c r="A6" s="128"/>
      <c r="B6" s="111" t="s">
        <v>164</v>
      </c>
      <c r="C6" s="148">
        <v>4184</v>
      </c>
      <c r="D6" s="148">
        <v>4260</v>
      </c>
      <c r="E6" s="148">
        <v>4344</v>
      </c>
      <c r="F6" s="148">
        <v>5981</v>
      </c>
      <c r="G6" s="148">
        <v>6073</v>
      </c>
      <c r="H6" s="148">
        <v>6170</v>
      </c>
      <c r="I6" s="148">
        <v>6227</v>
      </c>
      <c r="J6" s="148">
        <v>6263</v>
      </c>
      <c r="K6" s="148">
        <v>6296</v>
      </c>
      <c r="L6" s="148">
        <v>6489</v>
      </c>
      <c r="M6" s="148">
        <v>6815</v>
      </c>
      <c r="N6" s="148">
        <v>6949</v>
      </c>
      <c r="O6" s="148">
        <v>7062</v>
      </c>
    </row>
    <row r="7" spans="1:16">
      <c r="A7" s="111"/>
      <c r="B7" s="111" t="s">
        <v>165</v>
      </c>
      <c r="C7" s="148">
        <v>19833</v>
      </c>
      <c r="D7" s="148">
        <v>20022</v>
      </c>
      <c r="E7" s="148">
        <v>20204</v>
      </c>
      <c r="F7" s="148">
        <v>23448</v>
      </c>
      <c r="G7" s="148">
        <v>23648</v>
      </c>
      <c r="H7" s="148">
        <v>23883</v>
      </c>
      <c r="I7" s="148">
        <v>24047</v>
      </c>
      <c r="J7" s="148">
        <v>24260</v>
      </c>
      <c r="K7" s="148">
        <v>24467</v>
      </c>
      <c r="L7" s="148">
        <v>24866</v>
      </c>
      <c r="M7" s="148">
        <v>26251</v>
      </c>
      <c r="N7" s="148">
        <v>26685</v>
      </c>
      <c r="O7" s="148">
        <v>26930</v>
      </c>
    </row>
    <row r="8" spans="1:16">
      <c r="A8" s="111"/>
      <c r="B8" s="111" t="s">
        <v>166</v>
      </c>
      <c r="C8" s="148">
        <v>964853</v>
      </c>
      <c r="D8" s="148">
        <v>964331</v>
      </c>
      <c r="E8" s="148">
        <v>964015</v>
      </c>
      <c r="F8" s="148">
        <v>958375</v>
      </c>
      <c r="G8" s="148">
        <v>958372</v>
      </c>
      <c r="H8" s="148">
        <v>958288</v>
      </c>
      <c r="I8" s="148">
        <v>958162</v>
      </c>
      <c r="J8" s="148">
        <v>958318</v>
      </c>
      <c r="K8" s="148">
        <v>958721</v>
      </c>
      <c r="L8" s="148">
        <v>958587</v>
      </c>
      <c r="M8" s="148">
        <v>957296</v>
      </c>
      <c r="N8" s="148">
        <v>956750</v>
      </c>
      <c r="O8" s="148">
        <v>956256</v>
      </c>
    </row>
    <row r="9" spans="1:16">
      <c r="A9" s="129"/>
      <c r="B9" s="129" t="s">
        <v>167</v>
      </c>
      <c r="C9" s="149">
        <v>25570</v>
      </c>
      <c r="D9" s="149">
        <v>25788</v>
      </c>
      <c r="E9" s="149">
        <v>26176</v>
      </c>
      <c r="F9" s="149">
        <v>27291</v>
      </c>
      <c r="G9" s="149">
        <v>27381</v>
      </c>
      <c r="H9" s="149">
        <v>27518</v>
      </c>
      <c r="I9" s="149">
        <v>27626</v>
      </c>
      <c r="J9" s="149">
        <v>27880</v>
      </c>
      <c r="K9" s="149">
        <v>28348</v>
      </c>
      <c r="L9" s="149">
        <v>28901</v>
      </c>
      <c r="M9" s="149">
        <v>29213</v>
      </c>
      <c r="N9" s="149">
        <v>29723</v>
      </c>
      <c r="O9" s="149">
        <v>30437</v>
      </c>
    </row>
    <row r="10" spans="1:16">
      <c r="A10" s="128" t="s">
        <v>115</v>
      </c>
      <c r="B10" s="111"/>
      <c r="C10" s="147">
        <v>4006567</v>
      </c>
      <c r="D10" s="147">
        <v>4048684</v>
      </c>
      <c r="E10" s="147">
        <v>4091274</v>
      </c>
      <c r="F10" s="147">
        <v>4128713</v>
      </c>
      <c r="G10" s="147">
        <v>4162180</v>
      </c>
      <c r="H10" s="147">
        <v>4195198</v>
      </c>
      <c r="I10" s="147">
        <v>4240244</v>
      </c>
      <c r="J10" s="147">
        <v>4280115</v>
      </c>
      <c r="K10" s="147">
        <v>4319452</v>
      </c>
      <c r="L10" s="147">
        <v>4370682</v>
      </c>
      <c r="M10" s="147">
        <v>4422935</v>
      </c>
      <c r="N10" s="147">
        <v>4466951</v>
      </c>
      <c r="O10" s="147">
        <v>4509271</v>
      </c>
    </row>
    <row r="11" spans="1:16">
      <c r="A11" s="128"/>
      <c r="B11" s="111" t="s">
        <v>164</v>
      </c>
      <c r="C11" s="148">
        <v>86093</v>
      </c>
      <c r="D11" s="148">
        <v>87004</v>
      </c>
      <c r="E11" s="148">
        <v>87896</v>
      </c>
      <c r="F11" s="148">
        <v>88714</v>
      </c>
      <c r="G11" s="148">
        <v>90624</v>
      </c>
      <c r="H11" s="148">
        <v>91518</v>
      </c>
      <c r="I11" s="148">
        <v>93207</v>
      </c>
      <c r="J11" s="148">
        <v>94967</v>
      </c>
      <c r="K11" s="148">
        <v>97011</v>
      </c>
      <c r="L11" s="148">
        <v>99764</v>
      </c>
      <c r="M11" s="148">
        <v>102524</v>
      </c>
      <c r="N11" s="148">
        <v>104448</v>
      </c>
      <c r="O11" s="148">
        <v>105939</v>
      </c>
    </row>
    <row r="12" spans="1:16">
      <c r="A12" s="111"/>
      <c r="B12" s="111" t="s">
        <v>165</v>
      </c>
      <c r="C12" s="148">
        <v>167702</v>
      </c>
      <c r="D12" s="148">
        <v>168151</v>
      </c>
      <c r="E12" s="148">
        <v>168325</v>
      </c>
      <c r="F12" s="148">
        <v>168360</v>
      </c>
      <c r="G12" s="148">
        <v>170016</v>
      </c>
      <c r="H12" s="148">
        <v>170371</v>
      </c>
      <c r="I12" s="148">
        <v>171063</v>
      </c>
      <c r="J12" s="148">
        <v>172156</v>
      </c>
      <c r="K12" s="148">
        <v>173633</v>
      </c>
      <c r="L12" s="148">
        <v>175606</v>
      </c>
      <c r="M12" s="148">
        <v>180913</v>
      </c>
      <c r="N12" s="148">
        <v>182820</v>
      </c>
      <c r="O12" s="148">
        <v>183664</v>
      </c>
    </row>
    <row r="13" spans="1:16">
      <c r="A13" s="111"/>
      <c r="B13" s="111" t="s">
        <v>166</v>
      </c>
      <c r="C13" s="148">
        <v>3640033</v>
      </c>
      <c r="D13" s="148">
        <v>3680078</v>
      </c>
      <c r="E13" s="148">
        <v>3720954</v>
      </c>
      <c r="F13" s="148">
        <v>3757105</v>
      </c>
      <c r="G13" s="148">
        <v>3786727</v>
      </c>
      <c r="H13" s="148">
        <v>3818402</v>
      </c>
      <c r="I13" s="148">
        <v>3860917</v>
      </c>
      <c r="J13" s="148">
        <v>3897755</v>
      </c>
      <c r="K13" s="148">
        <v>3933559</v>
      </c>
      <c r="L13" s="148">
        <v>3979044</v>
      </c>
      <c r="M13" s="148">
        <v>4022260</v>
      </c>
      <c r="N13" s="148">
        <v>4061269</v>
      </c>
      <c r="O13" s="148">
        <v>4100360</v>
      </c>
    </row>
    <row r="14" spans="1:16">
      <c r="A14" s="129"/>
      <c r="B14" s="129" t="s">
        <v>167</v>
      </c>
      <c r="C14" s="149">
        <v>112739</v>
      </c>
      <c r="D14" s="149">
        <v>113451</v>
      </c>
      <c r="E14" s="149">
        <v>114099</v>
      </c>
      <c r="F14" s="149">
        <v>114534</v>
      </c>
      <c r="G14" s="149">
        <v>114813</v>
      </c>
      <c r="H14" s="149">
        <v>114907</v>
      </c>
      <c r="I14" s="149">
        <v>115057</v>
      </c>
      <c r="J14" s="149">
        <v>115237</v>
      </c>
      <c r="K14" s="149">
        <v>115249</v>
      </c>
      <c r="L14" s="149">
        <v>116268</v>
      </c>
      <c r="M14" s="149">
        <v>117238</v>
      </c>
      <c r="N14" s="149">
        <v>118414</v>
      </c>
      <c r="O14" s="149">
        <v>119308</v>
      </c>
    </row>
    <row r="15" spans="1:16">
      <c r="A15" s="130" t="s">
        <v>121</v>
      </c>
      <c r="B15" s="111"/>
      <c r="C15" s="147">
        <v>2341977</v>
      </c>
      <c r="D15" s="147">
        <v>2342061</v>
      </c>
      <c r="E15" s="147">
        <v>2342210</v>
      </c>
      <c r="F15" s="147">
        <v>2342230</v>
      </c>
      <c r="G15" s="147">
        <v>2342241</v>
      </c>
      <c r="H15" s="147">
        <v>2342422</v>
      </c>
      <c r="I15" s="147">
        <v>2342600</v>
      </c>
      <c r="J15" s="147">
        <v>2342636</v>
      </c>
      <c r="K15" s="147">
        <v>2342454</v>
      </c>
      <c r="L15" s="147">
        <v>2342310</v>
      </c>
      <c r="M15" s="147">
        <v>2341966</v>
      </c>
      <c r="N15" s="147">
        <v>2342057</v>
      </c>
      <c r="O15" s="147">
        <v>2342454</v>
      </c>
    </row>
    <row r="16" spans="1:16">
      <c r="A16" s="130"/>
      <c r="B16" s="111" t="s">
        <v>164</v>
      </c>
      <c r="C16" s="148">
        <v>33009</v>
      </c>
      <c r="D16" s="148">
        <v>33797</v>
      </c>
      <c r="E16" s="148">
        <v>34727</v>
      </c>
      <c r="F16" s="148">
        <v>35526</v>
      </c>
      <c r="G16" s="148">
        <v>36607</v>
      </c>
      <c r="H16" s="148">
        <v>37311</v>
      </c>
      <c r="I16" s="148">
        <v>38415</v>
      </c>
      <c r="J16" s="148">
        <v>39395</v>
      </c>
      <c r="K16" s="148">
        <v>39965</v>
      </c>
      <c r="L16" s="148">
        <v>40871</v>
      </c>
      <c r="M16" s="148">
        <v>41882</v>
      </c>
      <c r="N16" s="148">
        <v>42878</v>
      </c>
      <c r="O16" s="148">
        <v>43866</v>
      </c>
    </row>
    <row r="17" spans="1:16">
      <c r="A17" s="111"/>
      <c r="B17" s="111" t="s">
        <v>165</v>
      </c>
      <c r="C17" s="148">
        <v>89430</v>
      </c>
      <c r="D17" s="148">
        <v>89760</v>
      </c>
      <c r="E17" s="148">
        <v>90033</v>
      </c>
      <c r="F17" s="148">
        <v>90139</v>
      </c>
      <c r="G17" s="148">
        <v>90565</v>
      </c>
      <c r="H17" s="148">
        <v>90867</v>
      </c>
      <c r="I17" s="148">
        <v>91474</v>
      </c>
      <c r="J17" s="148">
        <v>92151</v>
      </c>
      <c r="K17" s="148">
        <v>92793</v>
      </c>
      <c r="L17" s="148">
        <v>93263</v>
      </c>
      <c r="M17" s="148">
        <v>94831</v>
      </c>
      <c r="N17" s="148">
        <v>95662</v>
      </c>
      <c r="O17" s="148">
        <v>96247</v>
      </c>
    </row>
    <row r="18" spans="1:16">
      <c r="A18" s="111"/>
      <c r="B18" s="111" t="s">
        <v>166</v>
      </c>
      <c r="C18" s="148">
        <v>2166010</v>
      </c>
      <c r="D18" s="148">
        <v>2165042</v>
      </c>
      <c r="E18" s="148">
        <v>2164006</v>
      </c>
      <c r="F18" s="148">
        <v>2163301</v>
      </c>
      <c r="G18" s="148">
        <v>2162002</v>
      </c>
      <c r="H18" s="148">
        <v>2161434</v>
      </c>
      <c r="I18" s="148">
        <v>2160067</v>
      </c>
      <c r="J18" s="148">
        <v>2158567</v>
      </c>
      <c r="K18" s="148">
        <v>2157221</v>
      </c>
      <c r="L18" s="148">
        <v>2155671</v>
      </c>
      <c r="M18" s="148">
        <v>2152949</v>
      </c>
      <c r="N18" s="148">
        <v>2151244</v>
      </c>
      <c r="O18" s="148">
        <v>2149978</v>
      </c>
    </row>
    <row r="19" spans="1:16">
      <c r="A19" s="129"/>
      <c r="B19" s="129" t="s">
        <v>167</v>
      </c>
      <c r="C19" s="149">
        <v>53528</v>
      </c>
      <c r="D19" s="149">
        <v>53462</v>
      </c>
      <c r="E19" s="149">
        <v>53444</v>
      </c>
      <c r="F19" s="149">
        <v>53264</v>
      </c>
      <c r="G19" s="149">
        <v>53067</v>
      </c>
      <c r="H19" s="149">
        <v>52810</v>
      </c>
      <c r="I19" s="149">
        <v>52644</v>
      </c>
      <c r="J19" s="149">
        <v>52523</v>
      </c>
      <c r="K19" s="149">
        <v>52475</v>
      </c>
      <c r="L19" s="149">
        <v>52505</v>
      </c>
      <c r="M19" s="149">
        <v>52304</v>
      </c>
      <c r="N19" s="149">
        <v>52273</v>
      </c>
      <c r="O19" s="149">
        <v>52363</v>
      </c>
    </row>
    <row r="20" spans="1:16">
      <c r="A20" s="130" t="s">
        <v>117</v>
      </c>
      <c r="B20" s="111"/>
      <c r="C20" s="147">
        <v>1736914</v>
      </c>
      <c r="D20" s="147">
        <v>1736020</v>
      </c>
      <c r="E20" s="147">
        <v>1735096</v>
      </c>
      <c r="F20" s="147">
        <v>1734160</v>
      </c>
      <c r="G20" s="147">
        <v>1733300</v>
      </c>
      <c r="H20" s="147">
        <v>1732304</v>
      </c>
      <c r="I20" s="147">
        <v>1731503</v>
      </c>
      <c r="J20" s="147">
        <v>1730725</v>
      </c>
      <c r="K20" s="147">
        <v>1729866</v>
      </c>
      <c r="L20" s="147">
        <v>1728820</v>
      </c>
      <c r="M20" s="147">
        <v>1727741</v>
      </c>
      <c r="N20" s="147">
        <v>1726747</v>
      </c>
      <c r="O20" s="147">
        <v>1725442</v>
      </c>
    </row>
    <row r="21" spans="1:16">
      <c r="A21" s="130"/>
      <c r="B21" s="111" t="s">
        <v>164</v>
      </c>
      <c r="C21" s="148">
        <v>47424</v>
      </c>
      <c r="D21" s="148">
        <v>48149</v>
      </c>
      <c r="E21" s="148">
        <v>49022</v>
      </c>
      <c r="F21" s="148">
        <v>49635</v>
      </c>
      <c r="G21" s="148">
        <v>50469</v>
      </c>
      <c r="H21" s="148">
        <v>51353</v>
      </c>
      <c r="I21" s="148">
        <v>52711</v>
      </c>
      <c r="J21" s="148">
        <v>54897</v>
      </c>
      <c r="K21" s="148">
        <v>56814</v>
      </c>
      <c r="L21" s="148">
        <v>58716</v>
      </c>
      <c r="M21" s="148">
        <v>60819</v>
      </c>
      <c r="N21" s="148">
        <v>63053</v>
      </c>
      <c r="O21" s="148">
        <v>65080</v>
      </c>
    </row>
    <row r="22" spans="1:16">
      <c r="A22" s="111"/>
      <c r="B22" s="111" t="s">
        <v>165</v>
      </c>
      <c r="C22" s="148">
        <v>115828</v>
      </c>
      <c r="D22" s="148">
        <v>116637</v>
      </c>
      <c r="E22" s="148">
        <v>117235</v>
      </c>
      <c r="F22" s="148">
        <v>117877</v>
      </c>
      <c r="G22" s="148">
        <v>118588</v>
      </c>
      <c r="H22" s="148">
        <v>119204</v>
      </c>
      <c r="I22" s="148">
        <v>120295</v>
      </c>
      <c r="J22" s="148">
        <v>122346</v>
      </c>
      <c r="K22" s="148">
        <v>123956</v>
      </c>
      <c r="L22" s="148">
        <v>125581</v>
      </c>
      <c r="M22" s="148">
        <v>127423</v>
      </c>
      <c r="N22" s="148">
        <v>129193</v>
      </c>
      <c r="O22" s="148">
        <v>130858</v>
      </c>
    </row>
    <row r="23" spans="1:16">
      <c r="A23" s="111"/>
      <c r="B23" s="111" t="s">
        <v>166</v>
      </c>
      <c r="C23" s="148">
        <v>1515616</v>
      </c>
      <c r="D23" s="148">
        <v>1513529</v>
      </c>
      <c r="E23" s="148">
        <v>1511310</v>
      </c>
      <c r="F23" s="148">
        <v>1509313</v>
      </c>
      <c r="G23" s="148">
        <v>1507102</v>
      </c>
      <c r="H23" s="148">
        <v>1504908</v>
      </c>
      <c r="I23" s="148">
        <v>1501815</v>
      </c>
      <c r="J23" s="148">
        <v>1496902</v>
      </c>
      <c r="K23" s="148">
        <v>1492614</v>
      </c>
      <c r="L23" s="148">
        <v>1488038</v>
      </c>
      <c r="M23" s="148">
        <v>1483116</v>
      </c>
      <c r="N23" s="148">
        <v>1478035</v>
      </c>
      <c r="O23" s="148">
        <v>1472913</v>
      </c>
    </row>
    <row r="24" spans="1:16">
      <c r="A24" s="129"/>
      <c r="B24" s="129" t="s">
        <v>167</v>
      </c>
      <c r="C24" s="149">
        <v>58046</v>
      </c>
      <c r="D24" s="149">
        <v>57705</v>
      </c>
      <c r="E24" s="149">
        <v>57529</v>
      </c>
      <c r="F24" s="149">
        <v>57335</v>
      </c>
      <c r="G24" s="149">
        <v>57141</v>
      </c>
      <c r="H24" s="149">
        <v>56839</v>
      </c>
      <c r="I24" s="149">
        <v>56682</v>
      </c>
      <c r="J24" s="149">
        <v>56580</v>
      </c>
      <c r="K24" s="149">
        <v>56482</v>
      </c>
      <c r="L24" s="149">
        <v>56485</v>
      </c>
      <c r="M24" s="149">
        <v>56383</v>
      </c>
      <c r="N24" s="149">
        <v>56466</v>
      </c>
      <c r="O24" s="149">
        <v>56591</v>
      </c>
    </row>
    <row r="25" spans="1:16">
      <c r="A25" s="130" t="s">
        <v>118</v>
      </c>
      <c r="B25" s="111"/>
      <c r="C25" s="120">
        <v>9099898</v>
      </c>
      <c r="D25" s="120">
        <v>9141166</v>
      </c>
      <c r="E25" s="120">
        <v>9183319</v>
      </c>
      <c r="F25" s="120">
        <v>9220198</v>
      </c>
      <c r="G25" s="120">
        <v>9253195</v>
      </c>
      <c r="H25" s="120">
        <v>9285783</v>
      </c>
      <c r="I25" s="120">
        <v>9330409</v>
      </c>
      <c r="J25" s="120">
        <v>9370197</v>
      </c>
      <c r="K25" s="120">
        <v>9409604</v>
      </c>
      <c r="L25" s="120">
        <v>9460655</v>
      </c>
      <c r="M25" s="120">
        <v>9512217</v>
      </c>
      <c r="N25" s="120">
        <v>9555862</v>
      </c>
      <c r="O25" s="120">
        <v>9597852</v>
      </c>
    </row>
    <row r="26" spans="1:16">
      <c r="A26" s="130"/>
      <c r="B26" s="111" t="s">
        <v>164</v>
      </c>
      <c r="C26" s="150">
        <v>170710</v>
      </c>
      <c r="D26" s="150">
        <v>173210</v>
      </c>
      <c r="E26" s="150">
        <v>175989</v>
      </c>
      <c r="F26" s="150">
        <v>179856</v>
      </c>
      <c r="G26" s="150">
        <v>183773</v>
      </c>
      <c r="H26" s="150">
        <v>186352</v>
      </c>
      <c r="I26" s="150">
        <v>190560</v>
      </c>
      <c r="J26" s="150">
        <v>195522</v>
      </c>
      <c r="K26" s="150">
        <v>200086</v>
      </c>
      <c r="L26" s="150">
        <v>205840</v>
      </c>
      <c r="M26" s="150">
        <v>212040</v>
      </c>
      <c r="N26" s="150">
        <v>217328</v>
      </c>
      <c r="O26" s="150">
        <v>221947</v>
      </c>
    </row>
    <row r="27" spans="1:16">
      <c r="A27" s="111"/>
      <c r="B27" s="111" t="s">
        <v>165</v>
      </c>
      <c r="C27" s="124">
        <v>392793</v>
      </c>
      <c r="D27" s="124">
        <v>394570</v>
      </c>
      <c r="E27" s="124">
        <v>395797</v>
      </c>
      <c r="F27" s="124">
        <v>399824</v>
      </c>
      <c r="G27" s="124">
        <v>402817</v>
      </c>
      <c r="H27" s="124">
        <v>404325</v>
      </c>
      <c r="I27" s="124">
        <v>406879</v>
      </c>
      <c r="J27" s="124">
        <v>410913</v>
      </c>
      <c r="K27" s="124">
        <v>414849</v>
      </c>
      <c r="L27" s="124">
        <v>419316</v>
      </c>
      <c r="M27" s="124">
        <v>429418</v>
      </c>
      <c r="N27" s="124">
        <v>434360</v>
      </c>
      <c r="O27" s="124">
        <v>437699</v>
      </c>
    </row>
    <row r="28" spans="1:16">
      <c r="A28" s="111"/>
      <c r="B28" s="111" t="s">
        <v>166</v>
      </c>
      <c r="C28" s="124">
        <v>8286512</v>
      </c>
      <c r="D28" s="124">
        <v>8322980</v>
      </c>
      <c r="E28" s="124">
        <v>8360285</v>
      </c>
      <c r="F28" s="124">
        <v>8388094</v>
      </c>
      <c r="G28" s="124">
        <v>8414203</v>
      </c>
      <c r="H28" s="124">
        <v>8443032</v>
      </c>
      <c r="I28" s="124">
        <v>8480961</v>
      </c>
      <c r="J28" s="124">
        <v>8511542</v>
      </c>
      <c r="K28" s="124">
        <v>8542115</v>
      </c>
      <c r="L28" s="124">
        <v>8581340</v>
      </c>
      <c r="M28" s="124">
        <v>8615621</v>
      </c>
      <c r="N28" s="124">
        <v>8647298</v>
      </c>
      <c r="O28" s="124">
        <v>8679507</v>
      </c>
    </row>
    <row r="29" spans="1:16">
      <c r="A29" s="111"/>
      <c r="B29" s="111" t="s">
        <v>167</v>
      </c>
      <c r="C29" s="124">
        <v>249883</v>
      </c>
      <c r="D29" s="124">
        <v>250406</v>
      </c>
      <c r="E29" s="124">
        <v>251248</v>
      </c>
      <c r="F29" s="124">
        <v>252424</v>
      </c>
      <c r="G29" s="124">
        <v>252402</v>
      </c>
      <c r="H29" s="124">
        <v>252074</v>
      </c>
      <c r="I29" s="124">
        <v>252009</v>
      </c>
      <c r="J29" s="124">
        <v>252220</v>
      </c>
      <c r="K29" s="124">
        <v>252554</v>
      </c>
      <c r="L29" s="124">
        <v>254159</v>
      </c>
      <c r="M29" s="124">
        <v>255138</v>
      </c>
      <c r="N29" s="124">
        <v>256876</v>
      </c>
      <c r="O29" s="124">
        <v>258699</v>
      </c>
    </row>
    <row r="30" spans="1:16" ht="4.5" customHeight="1" thickBot="1">
      <c r="A30" s="132"/>
      <c r="B30" s="151"/>
      <c r="C30" s="151"/>
      <c r="D30" s="151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</row>
    <row r="31" spans="1:16" ht="6" customHeight="1"/>
    <row r="32" spans="1:16" ht="26.25" customHeight="1">
      <c r="B32" s="1746" t="s">
        <v>168</v>
      </c>
      <c r="C32" s="1746"/>
      <c r="D32" s="1746"/>
      <c r="E32" s="1746"/>
      <c r="F32" s="1746"/>
      <c r="G32" s="1746"/>
      <c r="H32" s="1746"/>
      <c r="I32" s="1746"/>
      <c r="J32" s="1746"/>
      <c r="K32" s="1746"/>
      <c r="L32" s="1746"/>
      <c r="M32" s="1746"/>
      <c r="N32" s="1746"/>
      <c r="O32" s="1746"/>
      <c r="P32" s="143"/>
    </row>
  </sheetData>
  <mergeCells count="2">
    <mergeCell ref="A2:O2"/>
    <mergeCell ref="B32:O32"/>
  </mergeCells>
  <pageMargins left="0.7" right="0.7" top="0.75" bottom="0.75" header="0.3" footer="0.3"/>
  <pageSetup paperSize="9" scale="5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40E95-9391-44EA-A7F8-3E36A1EF1CBC}">
  <sheetPr>
    <pageSetUpPr fitToPage="1"/>
  </sheetPr>
  <dimension ref="A1:P40"/>
  <sheetViews>
    <sheetView zoomScale="80" zoomScaleNormal="80" workbookViewId="0"/>
  </sheetViews>
  <sheetFormatPr baseColWidth="10" defaultColWidth="9.109375" defaultRowHeight="13.2"/>
  <cols>
    <col min="1" max="1" width="23.6640625" style="152" customWidth="1"/>
    <col min="2" max="2" width="15" style="152" customWidth="1"/>
    <col min="3" max="14" width="11.44140625" style="152" customWidth="1"/>
    <col min="15" max="15" width="10.109375" style="152" customWidth="1"/>
    <col min="16" max="16" width="10" style="152" bestFit="1" customWidth="1"/>
    <col min="17" max="256" width="9.109375" style="152"/>
    <col min="257" max="257" width="23.6640625" style="152" customWidth="1"/>
    <col min="258" max="258" width="15" style="152" customWidth="1"/>
    <col min="259" max="270" width="11.44140625" style="152" customWidth="1"/>
    <col min="271" max="271" width="10.109375" style="152" customWidth="1"/>
    <col min="272" max="272" width="10" style="152" bestFit="1" customWidth="1"/>
    <col min="273" max="512" width="9.109375" style="152"/>
    <col min="513" max="513" width="23.6640625" style="152" customWidth="1"/>
    <col min="514" max="514" width="15" style="152" customWidth="1"/>
    <col min="515" max="526" width="11.44140625" style="152" customWidth="1"/>
    <col min="527" max="527" width="10.109375" style="152" customWidth="1"/>
    <col min="528" max="528" width="10" style="152" bestFit="1" customWidth="1"/>
    <col min="529" max="768" width="9.109375" style="152"/>
    <col min="769" max="769" width="23.6640625" style="152" customWidth="1"/>
    <col min="770" max="770" width="15" style="152" customWidth="1"/>
    <col min="771" max="782" width="11.44140625" style="152" customWidth="1"/>
    <col min="783" max="783" width="10.109375" style="152" customWidth="1"/>
    <col min="784" max="784" width="10" style="152" bestFit="1" customWidth="1"/>
    <col min="785" max="1024" width="9.109375" style="152"/>
    <col min="1025" max="1025" width="23.6640625" style="152" customWidth="1"/>
    <col min="1026" max="1026" width="15" style="152" customWidth="1"/>
    <col min="1027" max="1038" width="11.44140625" style="152" customWidth="1"/>
    <col min="1039" max="1039" width="10.109375" style="152" customWidth="1"/>
    <col min="1040" max="1040" width="10" style="152" bestFit="1" customWidth="1"/>
    <col min="1041" max="1280" width="9.109375" style="152"/>
    <col min="1281" max="1281" width="23.6640625" style="152" customWidth="1"/>
    <col min="1282" max="1282" width="15" style="152" customWidth="1"/>
    <col min="1283" max="1294" width="11.44140625" style="152" customWidth="1"/>
    <col min="1295" max="1295" width="10.109375" style="152" customWidth="1"/>
    <col min="1296" max="1296" width="10" style="152" bestFit="1" customWidth="1"/>
    <col min="1297" max="1536" width="9.109375" style="152"/>
    <col min="1537" max="1537" width="23.6640625" style="152" customWidth="1"/>
    <col min="1538" max="1538" width="15" style="152" customWidth="1"/>
    <col min="1539" max="1550" width="11.44140625" style="152" customWidth="1"/>
    <col min="1551" max="1551" width="10.109375" style="152" customWidth="1"/>
    <col min="1552" max="1552" width="10" style="152" bestFit="1" customWidth="1"/>
    <col min="1553" max="1792" width="9.109375" style="152"/>
    <col min="1793" max="1793" width="23.6640625" style="152" customWidth="1"/>
    <col min="1794" max="1794" width="15" style="152" customWidth="1"/>
    <col min="1795" max="1806" width="11.44140625" style="152" customWidth="1"/>
    <col min="1807" max="1807" width="10.109375" style="152" customWidth="1"/>
    <col min="1808" max="1808" width="10" style="152" bestFit="1" customWidth="1"/>
    <col min="1809" max="2048" width="9.109375" style="152"/>
    <col min="2049" max="2049" width="23.6640625" style="152" customWidth="1"/>
    <col min="2050" max="2050" width="15" style="152" customWidth="1"/>
    <col min="2051" max="2062" width="11.44140625" style="152" customWidth="1"/>
    <col min="2063" max="2063" width="10.109375" style="152" customWidth="1"/>
    <col min="2064" max="2064" width="10" style="152" bestFit="1" customWidth="1"/>
    <col min="2065" max="2304" width="9.109375" style="152"/>
    <col min="2305" max="2305" width="23.6640625" style="152" customWidth="1"/>
    <col min="2306" max="2306" width="15" style="152" customWidth="1"/>
    <col min="2307" max="2318" width="11.44140625" style="152" customWidth="1"/>
    <col min="2319" max="2319" width="10.109375" style="152" customWidth="1"/>
    <col min="2320" max="2320" width="10" style="152" bestFit="1" customWidth="1"/>
    <col min="2321" max="2560" width="9.109375" style="152"/>
    <col min="2561" max="2561" width="23.6640625" style="152" customWidth="1"/>
    <col min="2562" max="2562" width="15" style="152" customWidth="1"/>
    <col min="2563" max="2574" width="11.44140625" style="152" customWidth="1"/>
    <col min="2575" max="2575" width="10.109375" style="152" customWidth="1"/>
    <col min="2576" max="2576" width="10" style="152" bestFit="1" customWidth="1"/>
    <col min="2577" max="2816" width="9.109375" style="152"/>
    <col min="2817" max="2817" width="23.6640625" style="152" customWidth="1"/>
    <col min="2818" max="2818" width="15" style="152" customWidth="1"/>
    <col min="2819" max="2830" width="11.44140625" style="152" customWidth="1"/>
    <col min="2831" max="2831" width="10.109375" style="152" customWidth="1"/>
    <col min="2832" max="2832" width="10" style="152" bestFit="1" customWidth="1"/>
    <col min="2833" max="3072" width="9.109375" style="152"/>
    <col min="3073" max="3073" width="23.6640625" style="152" customWidth="1"/>
    <col min="3074" max="3074" width="15" style="152" customWidth="1"/>
    <col min="3075" max="3086" width="11.44140625" style="152" customWidth="1"/>
    <col min="3087" max="3087" width="10.109375" style="152" customWidth="1"/>
    <col min="3088" max="3088" width="10" style="152" bestFit="1" customWidth="1"/>
    <col min="3089" max="3328" width="9.109375" style="152"/>
    <col min="3329" max="3329" width="23.6640625" style="152" customWidth="1"/>
    <col min="3330" max="3330" width="15" style="152" customWidth="1"/>
    <col min="3331" max="3342" width="11.44140625" style="152" customWidth="1"/>
    <col min="3343" max="3343" width="10.109375" style="152" customWidth="1"/>
    <col min="3344" max="3344" width="10" style="152" bestFit="1" customWidth="1"/>
    <col min="3345" max="3584" width="9.109375" style="152"/>
    <col min="3585" max="3585" width="23.6640625" style="152" customWidth="1"/>
    <col min="3586" max="3586" width="15" style="152" customWidth="1"/>
    <col min="3587" max="3598" width="11.44140625" style="152" customWidth="1"/>
    <col min="3599" max="3599" width="10.109375" style="152" customWidth="1"/>
    <col min="3600" max="3600" width="10" style="152" bestFit="1" customWidth="1"/>
    <col min="3601" max="3840" width="9.109375" style="152"/>
    <col min="3841" max="3841" width="23.6640625" style="152" customWidth="1"/>
    <col min="3842" max="3842" width="15" style="152" customWidth="1"/>
    <col min="3843" max="3854" width="11.44140625" style="152" customWidth="1"/>
    <col min="3855" max="3855" width="10.109375" style="152" customWidth="1"/>
    <col min="3856" max="3856" width="10" style="152" bestFit="1" customWidth="1"/>
    <col min="3857" max="4096" width="9.109375" style="152"/>
    <col min="4097" max="4097" width="23.6640625" style="152" customWidth="1"/>
    <col min="4098" max="4098" width="15" style="152" customWidth="1"/>
    <col min="4099" max="4110" width="11.44140625" style="152" customWidth="1"/>
    <col min="4111" max="4111" width="10.109375" style="152" customWidth="1"/>
    <col min="4112" max="4112" width="10" style="152" bestFit="1" customWidth="1"/>
    <col min="4113" max="4352" width="9.109375" style="152"/>
    <col min="4353" max="4353" width="23.6640625" style="152" customWidth="1"/>
    <col min="4354" max="4354" width="15" style="152" customWidth="1"/>
    <col min="4355" max="4366" width="11.44140625" style="152" customWidth="1"/>
    <col min="4367" max="4367" width="10.109375" style="152" customWidth="1"/>
    <col min="4368" max="4368" width="10" style="152" bestFit="1" customWidth="1"/>
    <col min="4369" max="4608" width="9.109375" style="152"/>
    <col min="4609" max="4609" width="23.6640625" style="152" customWidth="1"/>
    <col min="4610" max="4610" width="15" style="152" customWidth="1"/>
    <col min="4611" max="4622" width="11.44140625" style="152" customWidth="1"/>
    <col min="4623" max="4623" width="10.109375" style="152" customWidth="1"/>
    <col min="4624" max="4624" width="10" style="152" bestFit="1" customWidth="1"/>
    <col min="4625" max="4864" width="9.109375" style="152"/>
    <col min="4865" max="4865" width="23.6640625" style="152" customWidth="1"/>
    <col min="4866" max="4866" width="15" style="152" customWidth="1"/>
    <col min="4867" max="4878" width="11.44140625" style="152" customWidth="1"/>
    <col min="4879" max="4879" width="10.109375" style="152" customWidth="1"/>
    <col min="4880" max="4880" width="10" style="152" bestFit="1" customWidth="1"/>
    <col min="4881" max="5120" width="9.109375" style="152"/>
    <col min="5121" max="5121" width="23.6640625" style="152" customWidth="1"/>
    <col min="5122" max="5122" width="15" style="152" customWidth="1"/>
    <col min="5123" max="5134" width="11.44140625" style="152" customWidth="1"/>
    <col min="5135" max="5135" width="10.109375" style="152" customWidth="1"/>
    <col min="5136" max="5136" width="10" style="152" bestFit="1" customWidth="1"/>
    <col min="5137" max="5376" width="9.109375" style="152"/>
    <col min="5377" max="5377" width="23.6640625" style="152" customWidth="1"/>
    <col min="5378" max="5378" width="15" style="152" customWidth="1"/>
    <col min="5379" max="5390" width="11.44140625" style="152" customWidth="1"/>
    <col min="5391" max="5391" width="10.109375" style="152" customWidth="1"/>
    <col min="5392" max="5392" width="10" style="152" bestFit="1" customWidth="1"/>
    <col min="5393" max="5632" width="9.109375" style="152"/>
    <col min="5633" max="5633" width="23.6640625" style="152" customWidth="1"/>
    <col min="5634" max="5634" width="15" style="152" customWidth="1"/>
    <col min="5635" max="5646" width="11.44140625" style="152" customWidth="1"/>
    <col min="5647" max="5647" width="10.109375" style="152" customWidth="1"/>
    <col min="5648" max="5648" width="10" style="152" bestFit="1" customWidth="1"/>
    <col min="5649" max="5888" width="9.109375" style="152"/>
    <col min="5889" max="5889" width="23.6640625" style="152" customWidth="1"/>
    <col min="5890" max="5890" width="15" style="152" customWidth="1"/>
    <col min="5891" max="5902" width="11.44140625" style="152" customWidth="1"/>
    <col min="5903" max="5903" width="10.109375" style="152" customWidth="1"/>
    <col min="5904" max="5904" width="10" style="152" bestFit="1" customWidth="1"/>
    <col min="5905" max="6144" width="9.109375" style="152"/>
    <col min="6145" max="6145" width="23.6640625" style="152" customWidth="1"/>
    <col min="6146" max="6146" width="15" style="152" customWidth="1"/>
    <col min="6147" max="6158" width="11.44140625" style="152" customWidth="1"/>
    <col min="6159" max="6159" width="10.109375" style="152" customWidth="1"/>
    <col min="6160" max="6160" width="10" style="152" bestFit="1" customWidth="1"/>
    <col min="6161" max="6400" width="9.109375" style="152"/>
    <col min="6401" max="6401" width="23.6640625" style="152" customWidth="1"/>
    <col min="6402" max="6402" width="15" style="152" customWidth="1"/>
    <col min="6403" max="6414" width="11.44140625" style="152" customWidth="1"/>
    <col min="6415" max="6415" width="10.109375" style="152" customWidth="1"/>
    <col min="6416" max="6416" width="10" style="152" bestFit="1" customWidth="1"/>
    <col min="6417" max="6656" width="9.109375" style="152"/>
    <col min="6657" max="6657" width="23.6640625" style="152" customWidth="1"/>
    <col min="6658" max="6658" width="15" style="152" customWidth="1"/>
    <col min="6659" max="6670" width="11.44140625" style="152" customWidth="1"/>
    <col min="6671" max="6671" width="10.109375" style="152" customWidth="1"/>
    <col min="6672" max="6672" width="10" style="152" bestFit="1" customWidth="1"/>
    <col min="6673" max="6912" width="9.109375" style="152"/>
    <col min="6913" max="6913" width="23.6640625" style="152" customWidth="1"/>
    <col min="6914" max="6914" width="15" style="152" customWidth="1"/>
    <col min="6915" max="6926" width="11.44140625" style="152" customWidth="1"/>
    <col min="6927" max="6927" width="10.109375" style="152" customWidth="1"/>
    <col min="6928" max="6928" width="10" style="152" bestFit="1" customWidth="1"/>
    <col min="6929" max="7168" width="9.109375" style="152"/>
    <col min="7169" max="7169" width="23.6640625" style="152" customWidth="1"/>
    <col min="7170" max="7170" width="15" style="152" customWidth="1"/>
    <col min="7171" max="7182" width="11.44140625" style="152" customWidth="1"/>
    <col min="7183" max="7183" width="10.109375" style="152" customWidth="1"/>
    <col min="7184" max="7184" width="10" style="152" bestFit="1" customWidth="1"/>
    <col min="7185" max="7424" width="9.109375" style="152"/>
    <col min="7425" max="7425" width="23.6640625" style="152" customWidth="1"/>
    <col min="7426" max="7426" width="15" style="152" customWidth="1"/>
    <col min="7427" max="7438" width="11.44140625" style="152" customWidth="1"/>
    <col min="7439" max="7439" width="10.109375" style="152" customWidth="1"/>
    <col min="7440" max="7440" width="10" style="152" bestFit="1" customWidth="1"/>
    <col min="7441" max="7680" width="9.109375" style="152"/>
    <col min="7681" max="7681" width="23.6640625" style="152" customWidth="1"/>
    <col min="7682" max="7682" width="15" style="152" customWidth="1"/>
    <col min="7683" max="7694" width="11.44140625" style="152" customWidth="1"/>
    <col min="7695" max="7695" width="10.109375" style="152" customWidth="1"/>
    <col min="7696" max="7696" width="10" style="152" bestFit="1" customWidth="1"/>
    <col min="7697" max="7936" width="9.109375" style="152"/>
    <col min="7937" max="7937" width="23.6640625" style="152" customWidth="1"/>
    <col min="7938" max="7938" width="15" style="152" customWidth="1"/>
    <col min="7939" max="7950" width="11.44140625" style="152" customWidth="1"/>
    <col min="7951" max="7951" width="10.109375" style="152" customWidth="1"/>
    <col min="7952" max="7952" width="10" style="152" bestFit="1" customWidth="1"/>
    <col min="7953" max="8192" width="9.109375" style="152"/>
    <col min="8193" max="8193" width="23.6640625" style="152" customWidth="1"/>
    <col min="8194" max="8194" width="15" style="152" customWidth="1"/>
    <col min="8195" max="8206" width="11.44140625" style="152" customWidth="1"/>
    <col min="8207" max="8207" width="10.109375" style="152" customWidth="1"/>
    <col min="8208" max="8208" width="10" style="152" bestFit="1" customWidth="1"/>
    <col min="8209" max="8448" width="9.109375" style="152"/>
    <col min="8449" max="8449" width="23.6640625" style="152" customWidth="1"/>
    <col min="8450" max="8450" width="15" style="152" customWidth="1"/>
    <col min="8451" max="8462" width="11.44140625" style="152" customWidth="1"/>
    <col min="8463" max="8463" width="10.109375" style="152" customWidth="1"/>
    <col min="8464" max="8464" width="10" style="152" bestFit="1" customWidth="1"/>
    <col min="8465" max="8704" width="9.109375" style="152"/>
    <col min="8705" max="8705" width="23.6640625" style="152" customWidth="1"/>
    <col min="8706" max="8706" width="15" style="152" customWidth="1"/>
    <col min="8707" max="8718" width="11.44140625" style="152" customWidth="1"/>
    <col min="8719" max="8719" width="10.109375" style="152" customWidth="1"/>
    <col min="8720" max="8720" width="10" style="152" bestFit="1" customWidth="1"/>
    <col min="8721" max="8960" width="9.109375" style="152"/>
    <col min="8961" max="8961" width="23.6640625" style="152" customWidth="1"/>
    <col min="8962" max="8962" width="15" style="152" customWidth="1"/>
    <col min="8963" max="8974" width="11.44140625" style="152" customWidth="1"/>
    <col min="8975" max="8975" width="10.109375" style="152" customWidth="1"/>
    <col min="8976" max="8976" width="10" style="152" bestFit="1" customWidth="1"/>
    <col min="8977" max="9216" width="9.109375" style="152"/>
    <col min="9217" max="9217" width="23.6640625" style="152" customWidth="1"/>
    <col min="9218" max="9218" width="15" style="152" customWidth="1"/>
    <col min="9219" max="9230" width="11.44140625" style="152" customWidth="1"/>
    <col min="9231" max="9231" width="10.109375" style="152" customWidth="1"/>
    <col min="9232" max="9232" width="10" style="152" bestFit="1" customWidth="1"/>
    <col min="9233" max="9472" width="9.109375" style="152"/>
    <col min="9473" max="9473" width="23.6640625" style="152" customWidth="1"/>
    <col min="9474" max="9474" width="15" style="152" customWidth="1"/>
    <col min="9475" max="9486" width="11.44140625" style="152" customWidth="1"/>
    <col min="9487" max="9487" width="10.109375" style="152" customWidth="1"/>
    <col min="9488" max="9488" width="10" style="152" bestFit="1" customWidth="1"/>
    <col min="9489" max="9728" width="9.109375" style="152"/>
    <col min="9729" max="9729" width="23.6640625" style="152" customWidth="1"/>
    <col min="9730" max="9730" width="15" style="152" customWidth="1"/>
    <col min="9731" max="9742" width="11.44140625" style="152" customWidth="1"/>
    <col min="9743" max="9743" width="10.109375" style="152" customWidth="1"/>
    <col min="9744" max="9744" width="10" style="152" bestFit="1" customWidth="1"/>
    <col min="9745" max="9984" width="9.109375" style="152"/>
    <col min="9985" max="9985" width="23.6640625" style="152" customWidth="1"/>
    <col min="9986" max="9986" width="15" style="152" customWidth="1"/>
    <col min="9987" max="9998" width="11.44140625" style="152" customWidth="1"/>
    <col min="9999" max="9999" width="10.109375" style="152" customWidth="1"/>
    <col min="10000" max="10000" width="10" style="152" bestFit="1" customWidth="1"/>
    <col min="10001" max="10240" width="9.109375" style="152"/>
    <col min="10241" max="10241" width="23.6640625" style="152" customWidth="1"/>
    <col min="10242" max="10242" width="15" style="152" customWidth="1"/>
    <col min="10243" max="10254" width="11.44140625" style="152" customWidth="1"/>
    <col min="10255" max="10255" width="10.109375" style="152" customWidth="1"/>
    <col min="10256" max="10256" width="10" style="152" bestFit="1" customWidth="1"/>
    <col min="10257" max="10496" width="9.109375" style="152"/>
    <col min="10497" max="10497" width="23.6640625" style="152" customWidth="1"/>
    <col min="10498" max="10498" width="15" style="152" customWidth="1"/>
    <col min="10499" max="10510" width="11.44140625" style="152" customWidth="1"/>
    <col min="10511" max="10511" width="10.109375" style="152" customWidth="1"/>
    <col min="10512" max="10512" width="10" style="152" bestFit="1" customWidth="1"/>
    <col min="10513" max="10752" width="9.109375" style="152"/>
    <col min="10753" max="10753" width="23.6640625" style="152" customWidth="1"/>
    <col min="10754" max="10754" width="15" style="152" customWidth="1"/>
    <col min="10755" max="10766" width="11.44140625" style="152" customWidth="1"/>
    <col min="10767" max="10767" width="10.109375" style="152" customWidth="1"/>
    <col min="10768" max="10768" width="10" style="152" bestFit="1" customWidth="1"/>
    <col min="10769" max="11008" width="9.109375" style="152"/>
    <col min="11009" max="11009" width="23.6640625" style="152" customWidth="1"/>
    <col min="11010" max="11010" width="15" style="152" customWidth="1"/>
    <col min="11011" max="11022" width="11.44140625" style="152" customWidth="1"/>
    <col min="11023" max="11023" width="10.109375" style="152" customWidth="1"/>
    <col min="11024" max="11024" width="10" style="152" bestFit="1" customWidth="1"/>
    <col min="11025" max="11264" width="9.109375" style="152"/>
    <col min="11265" max="11265" width="23.6640625" style="152" customWidth="1"/>
    <col min="11266" max="11266" width="15" style="152" customWidth="1"/>
    <col min="11267" max="11278" width="11.44140625" style="152" customWidth="1"/>
    <col min="11279" max="11279" width="10.109375" style="152" customWidth="1"/>
    <col min="11280" max="11280" width="10" style="152" bestFit="1" customWidth="1"/>
    <col min="11281" max="11520" width="9.109375" style="152"/>
    <col min="11521" max="11521" width="23.6640625" style="152" customWidth="1"/>
    <col min="11522" max="11522" width="15" style="152" customWidth="1"/>
    <col min="11523" max="11534" width="11.44140625" style="152" customWidth="1"/>
    <col min="11535" max="11535" width="10.109375" style="152" customWidth="1"/>
    <col min="11536" max="11536" width="10" style="152" bestFit="1" customWidth="1"/>
    <col min="11537" max="11776" width="9.109375" style="152"/>
    <col min="11777" max="11777" width="23.6640625" style="152" customWidth="1"/>
    <col min="11778" max="11778" width="15" style="152" customWidth="1"/>
    <col min="11779" max="11790" width="11.44140625" style="152" customWidth="1"/>
    <col min="11791" max="11791" width="10.109375" style="152" customWidth="1"/>
    <col min="11792" max="11792" width="10" style="152" bestFit="1" customWidth="1"/>
    <col min="11793" max="12032" width="9.109375" style="152"/>
    <col min="12033" max="12033" width="23.6640625" style="152" customWidth="1"/>
    <col min="12034" max="12034" width="15" style="152" customWidth="1"/>
    <col min="12035" max="12046" width="11.44140625" style="152" customWidth="1"/>
    <col min="12047" max="12047" width="10.109375" style="152" customWidth="1"/>
    <col min="12048" max="12048" width="10" style="152" bestFit="1" customWidth="1"/>
    <col min="12049" max="12288" width="9.109375" style="152"/>
    <col min="12289" max="12289" width="23.6640625" style="152" customWidth="1"/>
    <col min="12290" max="12290" width="15" style="152" customWidth="1"/>
    <col min="12291" max="12302" width="11.44140625" style="152" customWidth="1"/>
    <col min="12303" max="12303" width="10.109375" style="152" customWidth="1"/>
    <col min="12304" max="12304" width="10" style="152" bestFit="1" customWidth="1"/>
    <col min="12305" max="12544" width="9.109375" style="152"/>
    <col min="12545" max="12545" width="23.6640625" style="152" customWidth="1"/>
    <col min="12546" max="12546" width="15" style="152" customWidth="1"/>
    <col min="12547" max="12558" width="11.44140625" style="152" customWidth="1"/>
    <col min="12559" max="12559" width="10.109375" style="152" customWidth="1"/>
    <col min="12560" max="12560" width="10" style="152" bestFit="1" customWidth="1"/>
    <col min="12561" max="12800" width="9.109375" style="152"/>
    <col min="12801" max="12801" width="23.6640625" style="152" customWidth="1"/>
    <col min="12802" max="12802" width="15" style="152" customWidth="1"/>
    <col min="12803" max="12814" width="11.44140625" style="152" customWidth="1"/>
    <col min="12815" max="12815" width="10.109375" style="152" customWidth="1"/>
    <col min="12816" max="12816" width="10" style="152" bestFit="1" customWidth="1"/>
    <col min="12817" max="13056" width="9.109375" style="152"/>
    <col min="13057" max="13057" width="23.6640625" style="152" customWidth="1"/>
    <col min="13058" max="13058" width="15" style="152" customWidth="1"/>
    <col min="13059" max="13070" width="11.44140625" style="152" customWidth="1"/>
    <col min="13071" max="13071" width="10.109375" style="152" customWidth="1"/>
    <col min="13072" max="13072" width="10" style="152" bestFit="1" customWidth="1"/>
    <col min="13073" max="13312" width="9.109375" style="152"/>
    <col min="13313" max="13313" width="23.6640625" style="152" customWidth="1"/>
    <col min="13314" max="13314" width="15" style="152" customWidth="1"/>
    <col min="13315" max="13326" width="11.44140625" style="152" customWidth="1"/>
    <col min="13327" max="13327" width="10.109375" style="152" customWidth="1"/>
    <col min="13328" max="13328" width="10" style="152" bestFit="1" customWidth="1"/>
    <col min="13329" max="13568" width="9.109375" style="152"/>
    <col min="13569" max="13569" width="23.6640625" style="152" customWidth="1"/>
    <col min="13570" max="13570" width="15" style="152" customWidth="1"/>
    <col min="13571" max="13582" width="11.44140625" style="152" customWidth="1"/>
    <col min="13583" max="13583" width="10.109375" style="152" customWidth="1"/>
    <col min="13584" max="13584" width="10" style="152" bestFit="1" customWidth="1"/>
    <col min="13585" max="13824" width="9.109375" style="152"/>
    <col min="13825" max="13825" width="23.6640625" style="152" customWidth="1"/>
    <col min="13826" max="13826" width="15" style="152" customWidth="1"/>
    <col min="13827" max="13838" width="11.44140625" style="152" customWidth="1"/>
    <col min="13839" max="13839" width="10.109375" style="152" customWidth="1"/>
    <col min="13840" max="13840" width="10" style="152" bestFit="1" customWidth="1"/>
    <col min="13841" max="14080" width="9.109375" style="152"/>
    <col min="14081" max="14081" width="23.6640625" style="152" customWidth="1"/>
    <col min="14082" max="14082" width="15" style="152" customWidth="1"/>
    <col min="14083" max="14094" width="11.44140625" style="152" customWidth="1"/>
    <col min="14095" max="14095" width="10.109375" style="152" customWidth="1"/>
    <col min="14096" max="14096" width="10" style="152" bestFit="1" customWidth="1"/>
    <col min="14097" max="14336" width="9.109375" style="152"/>
    <col min="14337" max="14337" width="23.6640625" style="152" customWidth="1"/>
    <col min="14338" max="14338" width="15" style="152" customWidth="1"/>
    <col min="14339" max="14350" width="11.44140625" style="152" customWidth="1"/>
    <col min="14351" max="14351" width="10.109375" style="152" customWidth="1"/>
    <col min="14352" max="14352" width="10" style="152" bestFit="1" customWidth="1"/>
    <col min="14353" max="14592" width="9.109375" style="152"/>
    <col min="14593" max="14593" width="23.6640625" style="152" customWidth="1"/>
    <col min="14594" max="14594" width="15" style="152" customWidth="1"/>
    <col min="14595" max="14606" width="11.44140625" style="152" customWidth="1"/>
    <col min="14607" max="14607" width="10.109375" style="152" customWidth="1"/>
    <col min="14608" max="14608" width="10" style="152" bestFit="1" customWidth="1"/>
    <col min="14609" max="14848" width="9.109375" style="152"/>
    <col min="14849" max="14849" width="23.6640625" style="152" customWidth="1"/>
    <col min="14850" max="14850" width="15" style="152" customWidth="1"/>
    <col min="14851" max="14862" width="11.44140625" style="152" customWidth="1"/>
    <col min="14863" max="14863" width="10.109375" style="152" customWidth="1"/>
    <col min="14864" max="14864" width="10" style="152" bestFit="1" customWidth="1"/>
    <col min="14865" max="15104" width="9.109375" style="152"/>
    <col min="15105" max="15105" width="23.6640625" style="152" customWidth="1"/>
    <col min="15106" max="15106" width="15" style="152" customWidth="1"/>
    <col min="15107" max="15118" width="11.44140625" style="152" customWidth="1"/>
    <col min="15119" max="15119" width="10.109375" style="152" customWidth="1"/>
    <col min="15120" max="15120" width="10" style="152" bestFit="1" customWidth="1"/>
    <col min="15121" max="15360" width="9.109375" style="152"/>
    <col min="15361" max="15361" width="23.6640625" style="152" customWidth="1"/>
    <col min="15362" max="15362" width="15" style="152" customWidth="1"/>
    <col min="15363" max="15374" width="11.44140625" style="152" customWidth="1"/>
    <col min="15375" max="15375" width="10.109375" style="152" customWidth="1"/>
    <col min="15376" max="15376" width="10" style="152" bestFit="1" customWidth="1"/>
    <col min="15377" max="15616" width="9.109375" style="152"/>
    <col min="15617" max="15617" width="23.6640625" style="152" customWidth="1"/>
    <col min="15618" max="15618" width="15" style="152" customWidth="1"/>
    <col min="15619" max="15630" width="11.44140625" style="152" customWidth="1"/>
    <col min="15631" max="15631" width="10.109375" style="152" customWidth="1"/>
    <col min="15632" max="15632" width="10" style="152" bestFit="1" customWidth="1"/>
    <col min="15633" max="15872" width="9.109375" style="152"/>
    <col min="15873" max="15873" width="23.6640625" style="152" customWidth="1"/>
    <col min="15874" max="15874" width="15" style="152" customWidth="1"/>
    <col min="15875" max="15886" width="11.44140625" style="152" customWidth="1"/>
    <col min="15887" max="15887" width="10.109375" style="152" customWidth="1"/>
    <col min="15888" max="15888" width="10" style="152" bestFit="1" customWidth="1"/>
    <col min="15889" max="16128" width="9.109375" style="152"/>
    <col min="16129" max="16129" width="23.6640625" style="152" customWidth="1"/>
    <col min="16130" max="16130" width="15" style="152" customWidth="1"/>
    <col min="16131" max="16142" width="11.44140625" style="152" customWidth="1"/>
    <col min="16143" max="16143" width="10.109375" style="152" customWidth="1"/>
    <col min="16144" max="16144" width="10" style="152" bestFit="1" customWidth="1"/>
    <col min="16145" max="16384" width="9.109375" style="152"/>
  </cols>
  <sheetData>
    <row r="1" spans="1:16" ht="19.5" customHeight="1">
      <c r="A1" s="18"/>
    </row>
    <row r="2" spans="1:16" s="153" customFormat="1" ht="25.5" customHeight="1">
      <c r="A2" s="23" t="s">
        <v>169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s="153" customFormat="1" ht="25.5" customHeight="1">
      <c r="A3" s="25">
        <v>45504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6" customHeight="1" thickBot="1"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</row>
    <row r="5" spans="1:16" ht="18" customHeight="1">
      <c r="A5" s="155"/>
      <c r="B5" s="156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35" t="s">
        <v>97</v>
      </c>
      <c r="O5" s="157" t="s">
        <v>98</v>
      </c>
      <c r="P5" s="158"/>
    </row>
    <row r="6" spans="1:16" ht="13.5" customHeight="1">
      <c r="A6" s="159"/>
      <c r="B6" s="160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36"/>
      <c r="O6" s="37" t="s">
        <v>110</v>
      </c>
      <c r="P6" s="158"/>
    </row>
    <row r="7" spans="1:16" ht="13.5" customHeight="1">
      <c r="A7" s="1753" t="s">
        <v>170</v>
      </c>
      <c r="B7" s="161" t="s">
        <v>125</v>
      </c>
      <c r="C7" s="76">
        <v>8</v>
      </c>
      <c r="D7" s="76">
        <v>18</v>
      </c>
      <c r="E7" s="76">
        <v>26445</v>
      </c>
      <c r="F7" s="76">
        <v>413443</v>
      </c>
      <c r="G7" s="76">
        <v>739518</v>
      </c>
      <c r="H7" s="76">
        <v>880693</v>
      </c>
      <c r="I7" s="76">
        <v>869233</v>
      </c>
      <c r="J7" s="76">
        <v>718846</v>
      </c>
      <c r="K7" s="76">
        <v>535016</v>
      </c>
      <c r="L7" s="76">
        <v>366575</v>
      </c>
      <c r="M7" s="76">
        <v>382187</v>
      </c>
      <c r="N7" s="76">
        <v>4931982</v>
      </c>
      <c r="O7" s="162">
        <v>100</v>
      </c>
    </row>
    <row r="8" spans="1:16" ht="13.5" customHeight="1">
      <c r="A8" s="1753"/>
      <c r="B8" s="163" t="s">
        <v>114</v>
      </c>
      <c r="C8" s="49">
        <v>4</v>
      </c>
      <c r="D8" s="49">
        <v>7</v>
      </c>
      <c r="E8" s="49">
        <v>10041</v>
      </c>
      <c r="F8" s="49">
        <v>164649</v>
      </c>
      <c r="G8" s="49">
        <v>293680</v>
      </c>
      <c r="H8" s="49">
        <v>342621</v>
      </c>
      <c r="I8" s="49">
        <v>324349</v>
      </c>
      <c r="J8" s="49">
        <v>261235</v>
      </c>
      <c r="K8" s="49">
        <v>183211</v>
      </c>
      <c r="L8" s="49">
        <v>116766</v>
      </c>
      <c r="M8" s="49">
        <v>104937</v>
      </c>
      <c r="N8" s="49">
        <v>1801500</v>
      </c>
      <c r="O8" s="162">
        <v>36.526897300111798</v>
      </c>
    </row>
    <row r="9" spans="1:16" ht="13.5" customHeight="1">
      <c r="A9" s="1753"/>
      <c r="B9" s="163" t="s">
        <v>113</v>
      </c>
      <c r="C9" s="53">
        <v>4</v>
      </c>
      <c r="D9" s="53">
        <v>11</v>
      </c>
      <c r="E9" s="53">
        <v>16404</v>
      </c>
      <c r="F9" s="53">
        <v>248794</v>
      </c>
      <c r="G9" s="53">
        <v>445838</v>
      </c>
      <c r="H9" s="53">
        <v>538072</v>
      </c>
      <c r="I9" s="53">
        <v>544884</v>
      </c>
      <c r="J9" s="53">
        <v>457611</v>
      </c>
      <c r="K9" s="53">
        <v>351805</v>
      </c>
      <c r="L9" s="53">
        <v>249809</v>
      </c>
      <c r="M9" s="53">
        <v>277250</v>
      </c>
      <c r="N9" s="53">
        <v>3130482</v>
      </c>
      <c r="O9" s="164">
        <v>63.473102699888194</v>
      </c>
    </row>
    <row r="10" spans="1:16" ht="13.5" customHeight="1">
      <c r="A10" s="1753" t="s">
        <v>171</v>
      </c>
      <c r="B10" s="161" t="s">
        <v>125</v>
      </c>
      <c r="C10" s="76">
        <v>0</v>
      </c>
      <c r="D10" s="76">
        <v>0</v>
      </c>
      <c r="E10" s="76">
        <v>12194</v>
      </c>
      <c r="F10" s="76">
        <v>37774</v>
      </c>
      <c r="G10" s="76">
        <v>20935</v>
      </c>
      <c r="H10" s="76">
        <v>9341</v>
      </c>
      <c r="I10" s="76">
        <v>5531</v>
      </c>
      <c r="J10" s="76">
        <v>3445</v>
      </c>
      <c r="K10" s="76">
        <v>2287</v>
      </c>
      <c r="L10" s="76">
        <v>1365</v>
      </c>
      <c r="M10" s="76">
        <v>1288</v>
      </c>
      <c r="N10" s="76">
        <v>94160</v>
      </c>
      <c r="O10" s="162">
        <v>100</v>
      </c>
    </row>
    <row r="11" spans="1:16" ht="13.5" customHeight="1">
      <c r="A11" s="1753"/>
      <c r="B11" s="163" t="s">
        <v>114</v>
      </c>
      <c r="C11" s="49">
        <v>0</v>
      </c>
      <c r="D11" s="49">
        <v>0</v>
      </c>
      <c r="E11" s="49">
        <v>5200</v>
      </c>
      <c r="F11" s="49">
        <v>16700</v>
      </c>
      <c r="G11" s="49">
        <v>8925</v>
      </c>
      <c r="H11" s="49">
        <v>3916</v>
      </c>
      <c r="I11" s="49">
        <v>2543</v>
      </c>
      <c r="J11" s="49">
        <v>1610</v>
      </c>
      <c r="K11" s="49">
        <v>1011</v>
      </c>
      <c r="L11" s="49">
        <v>535</v>
      </c>
      <c r="M11" s="49">
        <v>431</v>
      </c>
      <c r="N11" s="49">
        <v>40871</v>
      </c>
      <c r="O11" s="162">
        <v>43.405904842820732</v>
      </c>
    </row>
    <row r="12" spans="1:16" ht="13.5" customHeight="1">
      <c r="A12" s="1753"/>
      <c r="B12" s="163" t="s">
        <v>113</v>
      </c>
      <c r="C12" s="53">
        <v>0</v>
      </c>
      <c r="D12" s="53">
        <v>0</v>
      </c>
      <c r="E12" s="53">
        <v>6994</v>
      </c>
      <c r="F12" s="53">
        <v>21074</v>
      </c>
      <c r="G12" s="53">
        <v>12010</v>
      </c>
      <c r="H12" s="53">
        <v>5425</v>
      </c>
      <c r="I12" s="53">
        <v>2988</v>
      </c>
      <c r="J12" s="53">
        <v>1835</v>
      </c>
      <c r="K12" s="53">
        <v>1276</v>
      </c>
      <c r="L12" s="53">
        <v>830</v>
      </c>
      <c r="M12" s="53">
        <v>857</v>
      </c>
      <c r="N12" s="53">
        <v>53289</v>
      </c>
      <c r="O12" s="164">
        <v>56.594095157179268</v>
      </c>
    </row>
    <row r="13" spans="1:16" ht="13.5" customHeight="1">
      <c r="A13" s="1753" t="s">
        <v>172</v>
      </c>
      <c r="B13" s="161" t="s">
        <v>125</v>
      </c>
      <c r="C13" s="76">
        <v>0</v>
      </c>
      <c r="D13" s="76">
        <v>0</v>
      </c>
      <c r="E13" s="76">
        <v>16288</v>
      </c>
      <c r="F13" s="76">
        <v>42978</v>
      </c>
      <c r="G13" s="76">
        <v>25242</v>
      </c>
      <c r="H13" s="76">
        <v>11110</v>
      </c>
      <c r="I13" s="76">
        <v>6151</v>
      </c>
      <c r="J13" s="76">
        <v>3801</v>
      </c>
      <c r="K13" s="76">
        <v>2567</v>
      </c>
      <c r="L13" s="76">
        <v>1525</v>
      </c>
      <c r="M13" s="76">
        <v>1424</v>
      </c>
      <c r="N13" s="76">
        <v>111086</v>
      </c>
      <c r="O13" s="162">
        <v>100</v>
      </c>
    </row>
    <row r="14" spans="1:16" ht="13.5" customHeight="1">
      <c r="A14" s="1753"/>
      <c r="B14" s="163" t="s">
        <v>114</v>
      </c>
      <c r="C14" s="49">
        <v>0</v>
      </c>
      <c r="D14" s="49">
        <v>0</v>
      </c>
      <c r="E14" s="49">
        <v>7011</v>
      </c>
      <c r="F14" s="49">
        <v>19723</v>
      </c>
      <c r="G14" s="49">
        <v>11217</v>
      </c>
      <c r="H14" s="49">
        <v>4756</v>
      </c>
      <c r="I14" s="49">
        <v>2784</v>
      </c>
      <c r="J14" s="49">
        <v>1787</v>
      </c>
      <c r="K14" s="49">
        <v>1151</v>
      </c>
      <c r="L14" s="49">
        <v>638</v>
      </c>
      <c r="M14" s="49">
        <v>490</v>
      </c>
      <c r="N14" s="49">
        <v>49557</v>
      </c>
      <c r="O14" s="162">
        <v>44.611382172370959</v>
      </c>
    </row>
    <row r="15" spans="1:16" ht="13.5" customHeight="1">
      <c r="A15" s="1753"/>
      <c r="B15" s="163" t="s">
        <v>113</v>
      </c>
      <c r="C15" s="53">
        <v>0</v>
      </c>
      <c r="D15" s="53">
        <v>0</v>
      </c>
      <c r="E15" s="53">
        <v>9277</v>
      </c>
      <c r="F15" s="53">
        <v>23255</v>
      </c>
      <c r="G15" s="53">
        <v>14025</v>
      </c>
      <c r="H15" s="53">
        <v>6354</v>
      </c>
      <c r="I15" s="53">
        <v>3367</v>
      </c>
      <c r="J15" s="53">
        <v>2014</v>
      </c>
      <c r="K15" s="53">
        <v>1416</v>
      </c>
      <c r="L15" s="53">
        <v>887</v>
      </c>
      <c r="M15" s="53">
        <v>934</v>
      </c>
      <c r="N15" s="53">
        <v>61529</v>
      </c>
      <c r="O15" s="164">
        <v>55.388617827629041</v>
      </c>
    </row>
    <row r="16" spans="1:16" ht="13.5" customHeight="1">
      <c r="A16" s="1753" t="s">
        <v>173</v>
      </c>
      <c r="B16" s="161" t="s">
        <v>125</v>
      </c>
      <c r="C16" s="76">
        <v>0</v>
      </c>
      <c r="D16" s="76">
        <v>6</v>
      </c>
      <c r="E16" s="76">
        <v>140032</v>
      </c>
      <c r="F16" s="76">
        <v>184672</v>
      </c>
      <c r="G16" s="76">
        <v>91457</v>
      </c>
      <c r="H16" s="76">
        <v>39904</v>
      </c>
      <c r="I16" s="76">
        <v>23290</v>
      </c>
      <c r="J16" s="76">
        <v>10828</v>
      </c>
      <c r="K16" s="76">
        <v>7306</v>
      </c>
      <c r="L16" s="76">
        <v>4740</v>
      </c>
      <c r="M16" s="76">
        <v>5285</v>
      </c>
      <c r="N16" s="76">
        <v>507520</v>
      </c>
      <c r="O16" s="162">
        <v>100</v>
      </c>
    </row>
    <row r="17" spans="1:16" ht="13.5" customHeight="1">
      <c r="A17" s="1753"/>
      <c r="B17" s="163" t="s">
        <v>114</v>
      </c>
      <c r="C17" s="49">
        <v>0</v>
      </c>
      <c r="D17" s="49">
        <v>1</v>
      </c>
      <c r="E17" s="49">
        <v>60854</v>
      </c>
      <c r="F17" s="49">
        <v>86539</v>
      </c>
      <c r="G17" s="49">
        <v>40018</v>
      </c>
      <c r="H17" s="49">
        <v>17330</v>
      </c>
      <c r="I17" s="49">
        <v>10592</v>
      </c>
      <c r="J17" s="49">
        <v>5145</v>
      </c>
      <c r="K17" s="49">
        <v>3310</v>
      </c>
      <c r="L17" s="49">
        <v>1985</v>
      </c>
      <c r="M17" s="49">
        <v>2017</v>
      </c>
      <c r="N17" s="49">
        <v>227791</v>
      </c>
      <c r="O17" s="162">
        <v>44.883157313997479</v>
      </c>
    </row>
    <row r="18" spans="1:16" ht="13.5" customHeight="1">
      <c r="A18" s="1753"/>
      <c r="B18" s="163" t="s">
        <v>113</v>
      </c>
      <c r="C18" s="53">
        <v>0</v>
      </c>
      <c r="D18" s="53">
        <v>5</v>
      </c>
      <c r="E18" s="53">
        <v>79178</v>
      </c>
      <c r="F18" s="53">
        <v>98133</v>
      </c>
      <c r="G18" s="53">
        <v>51439</v>
      </c>
      <c r="H18" s="53">
        <v>22574</v>
      </c>
      <c r="I18" s="53">
        <v>12698</v>
      </c>
      <c r="J18" s="53">
        <v>5683</v>
      </c>
      <c r="K18" s="53">
        <v>3996</v>
      </c>
      <c r="L18" s="53">
        <v>2755</v>
      </c>
      <c r="M18" s="53">
        <v>3268</v>
      </c>
      <c r="N18" s="53">
        <v>279729</v>
      </c>
      <c r="O18" s="164">
        <v>55.116842686002521</v>
      </c>
    </row>
    <row r="19" spans="1:16" ht="13.5" customHeight="1">
      <c r="A19" s="1753" t="s">
        <v>174</v>
      </c>
      <c r="B19" s="161" t="s">
        <v>125</v>
      </c>
      <c r="C19" s="76">
        <v>8</v>
      </c>
      <c r="D19" s="76">
        <v>14639</v>
      </c>
      <c r="E19" s="76">
        <v>281169</v>
      </c>
      <c r="F19" s="76">
        <v>171596</v>
      </c>
      <c r="G19" s="76">
        <v>67480</v>
      </c>
      <c r="H19" s="76">
        <v>34871</v>
      </c>
      <c r="I19" s="76">
        <v>22278</v>
      </c>
      <c r="J19" s="76">
        <v>15394</v>
      </c>
      <c r="K19" s="76">
        <v>10443</v>
      </c>
      <c r="L19" s="76">
        <v>6526</v>
      </c>
      <c r="M19" s="76">
        <v>5360</v>
      </c>
      <c r="N19" s="76">
        <v>629764</v>
      </c>
      <c r="O19" s="162">
        <v>100</v>
      </c>
    </row>
    <row r="20" spans="1:16" ht="13.5" customHeight="1">
      <c r="A20" s="1753"/>
      <c r="B20" s="163" t="s">
        <v>114</v>
      </c>
      <c r="C20" s="49">
        <v>3</v>
      </c>
      <c r="D20" s="49">
        <v>6005</v>
      </c>
      <c r="E20" s="49">
        <v>125298</v>
      </c>
      <c r="F20" s="49">
        <v>81229</v>
      </c>
      <c r="G20" s="49">
        <v>31852</v>
      </c>
      <c r="H20" s="49">
        <v>17911</v>
      </c>
      <c r="I20" s="49">
        <v>12161</v>
      </c>
      <c r="J20" s="49">
        <v>8537</v>
      </c>
      <c r="K20" s="49">
        <v>5418</v>
      </c>
      <c r="L20" s="49">
        <v>2998</v>
      </c>
      <c r="M20" s="49">
        <v>1920</v>
      </c>
      <c r="N20" s="49">
        <v>293332</v>
      </c>
      <c r="O20" s="162">
        <v>46.578083218475491</v>
      </c>
    </row>
    <row r="21" spans="1:16" ht="13.5" customHeight="1">
      <c r="A21" s="1753"/>
      <c r="B21" s="165" t="s">
        <v>113</v>
      </c>
      <c r="C21" s="53">
        <v>5</v>
      </c>
      <c r="D21" s="53">
        <v>8634</v>
      </c>
      <c r="E21" s="53">
        <v>155871</v>
      </c>
      <c r="F21" s="53">
        <v>90367</v>
      </c>
      <c r="G21" s="53">
        <v>35628</v>
      </c>
      <c r="H21" s="53">
        <v>16960</v>
      </c>
      <c r="I21" s="53">
        <v>10117</v>
      </c>
      <c r="J21" s="53">
        <v>6857</v>
      </c>
      <c r="K21" s="53">
        <v>5025</v>
      </c>
      <c r="L21" s="53">
        <v>3528</v>
      </c>
      <c r="M21" s="53">
        <v>3440</v>
      </c>
      <c r="N21" s="53">
        <v>336432</v>
      </c>
      <c r="O21" s="164">
        <v>53.421916781524502</v>
      </c>
    </row>
    <row r="22" spans="1:16" ht="13.5" customHeight="1">
      <c r="A22" s="1753" t="s">
        <v>175</v>
      </c>
      <c r="B22" s="163" t="s">
        <v>125</v>
      </c>
      <c r="C22" s="76">
        <v>3</v>
      </c>
      <c r="D22" s="76">
        <v>145335</v>
      </c>
      <c r="E22" s="76">
        <v>302731</v>
      </c>
      <c r="F22" s="76">
        <v>166069</v>
      </c>
      <c r="G22" s="76">
        <v>79708</v>
      </c>
      <c r="H22" s="76">
        <v>48448</v>
      </c>
      <c r="I22" s="76">
        <v>32440</v>
      </c>
      <c r="J22" s="76">
        <v>22204</v>
      </c>
      <c r="K22" s="76">
        <v>14519</v>
      </c>
      <c r="L22" s="76">
        <v>9160</v>
      </c>
      <c r="M22" s="76">
        <v>7880</v>
      </c>
      <c r="N22" s="76">
        <v>828497</v>
      </c>
      <c r="O22" s="162">
        <v>100</v>
      </c>
    </row>
    <row r="23" spans="1:16" ht="13.5" customHeight="1">
      <c r="A23" s="1753"/>
      <c r="B23" s="163" t="s">
        <v>114</v>
      </c>
      <c r="C23" s="49">
        <v>2</v>
      </c>
      <c r="D23" s="49">
        <v>61539</v>
      </c>
      <c r="E23" s="49">
        <v>137769</v>
      </c>
      <c r="F23" s="49">
        <v>76473</v>
      </c>
      <c r="G23" s="49">
        <v>36812</v>
      </c>
      <c r="H23" s="49">
        <v>24129</v>
      </c>
      <c r="I23" s="49">
        <v>16840</v>
      </c>
      <c r="J23" s="49">
        <v>11626</v>
      </c>
      <c r="K23" s="49">
        <v>7155</v>
      </c>
      <c r="L23" s="49">
        <v>3949</v>
      </c>
      <c r="M23" s="49">
        <v>2950</v>
      </c>
      <c r="N23" s="49">
        <v>379244</v>
      </c>
      <c r="O23" s="162">
        <v>45.774939438525422</v>
      </c>
    </row>
    <row r="24" spans="1:16" ht="13.5" customHeight="1">
      <c r="A24" s="1753"/>
      <c r="B24" s="165" t="s">
        <v>113</v>
      </c>
      <c r="C24" s="53">
        <v>1</v>
      </c>
      <c r="D24" s="53">
        <v>83796</v>
      </c>
      <c r="E24" s="53">
        <v>164962</v>
      </c>
      <c r="F24" s="53">
        <v>89596</v>
      </c>
      <c r="G24" s="53">
        <v>42896</v>
      </c>
      <c r="H24" s="53">
        <v>24319</v>
      </c>
      <c r="I24" s="53">
        <v>15600</v>
      </c>
      <c r="J24" s="53">
        <v>10578</v>
      </c>
      <c r="K24" s="53">
        <v>7364</v>
      </c>
      <c r="L24" s="53">
        <v>5211</v>
      </c>
      <c r="M24" s="53">
        <v>4930</v>
      </c>
      <c r="N24" s="53">
        <v>449253</v>
      </c>
      <c r="O24" s="164">
        <v>54.225060561474571</v>
      </c>
    </row>
    <row r="25" spans="1:16" ht="13.5" customHeight="1">
      <c r="A25" s="1753" t="s">
        <v>176</v>
      </c>
      <c r="B25" s="163" t="s">
        <v>125</v>
      </c>
      <c r="C25" s="76">
        <v>35</v>
      </c>
      <c r="D25" s="76">
        <v>230528</v>
      </c>
      <c r="E25" s="76">
        <v>245999</v>
      </c>
      <c r="F25" s="76">
        <v>135452</v>
      </c>
      <c r="G25" s="76">
        <v>71776</v>
      </c>
      <c r="H25" s="76">
        <v>43956</v>
      </c>
      <c r="I25" s="76">
        <v>28559</v>
      </c>
      <c r="J25" s="76">
        <v>18160</v>
      </c>
      <c r="K25" s="76">
        <v>11041</v>
      </c>
      <c r="L25" s="76">
        <v>6235</v>
      </c>
      <c r="M25" s="76">
        <v>4856</v>
      </c>
      <c r="N25" s="76">
        <v>796597</v>
      </c>
      <c r="O25" s="162">
        <v>100</v>
      </c>
    </row>
    <row r="26" spans="1:16" ht="13.5" customHeight="1">
      <c r="A26" s="1753"/>
      <c r="B26" s="163" t="s">
        <v>114</v>
      </c>
      <c r="C26" s="49">
        <v>10</v>
      </c>
      <c r="D26" s="49">
        <v>94735</v>
      </c>
      <c r="E26" s="49">
        <v>113190</v>
      </c>
      <c r="F26" s="49">
        <v>60501</v>
      </c>
      <c r="G26" s="49">
        <v>32571</v>
      </c>
      <c r="H26" s="49">
        <v>21272</v>
      </c>
      <c r="I26" s="49">
        <v>14141</v>
      </c>
      <c r="J26" s="49">
        <v>9012</v>
      </c>
      <c r="K26" s="49">
        <v>5136</v>
      </c>
      <c r="L26" s="49">
        <v>2685</v>
      </c>
      <c r="M26" s="49">
        <v>2037</v>
      </c>
      <c r="N26" s="49">
        <v>355290</v>
      </c>
      <c r="O26" s="162">
        <v>44.600971382016255</v>
      </c>
    </row>
    <row r="27" spans="1:16" ht="13.5" customHeight="1">
      <c r="A27" s="1753"/>
      <c r="B27" s="165" t="s">
        <v>113</v>
      </c>
      <c r="C27" s="53">
        <v>25</v>
      </c>
      <c r="D27" s="53">
        <v>135793</v>
      </c>
      <c r="E27" s="53">
        <v>132809</v>
      </c>
      <c r="F27" s="53">
        <v>74951</v>
      </c>
      <c r="G27" s="53">
        <v>39205</v>
      </c>
      <c r="H27" s="53">
        <v>22684</v>
      </c>
      <c r="I27" s="53">
        <v>14418</v>
      </c>
      <c r="J27" s="53">
        <v>9148</v>
      </c>
      <c r="K27" s="53">
        <v>5905</v>
      </c>
      <c r="L27" s="53">
        <v>3550</v>
      </c>
      <c r="M27" s="53">
        <v>2819</v>
      </c>
      <c r="N27" s="53">
        <v>441307</v>
      </c>
      <c r="O27" s="164">
        <v>55.399028617983745</v>
      </c>
    </row>
    <row r="28" spans="1:16" ht="13.5" customHeight="1">
      <c r="A28" s="1753" t="s">
        <v>177</v>
      </c>
      <c r="B28" s="163" t="s">
        <v>125</v>
      </c>
      <c r="C28" s="76">
        <v>94199</v>
      </c>
      <c r="D28" s="76">
        <v>412436</v>
      </c>
      <c r="E28" s="76">
        <v>270495</v>
      </c>
      <c r="F28" s="76">
        <v>131909</v>
      </c>
      <c r="G28" s="76">
        <v>76457</v>
      </c>
      <c r="H28" s="76">
        <v>47891</v>
      </c>
      <c r="I28" s="76">
        <v>32024</v>
      </c>
      <c r="J28" s="76">
        <v>20071</v>
      </c>
      <c r="K28" s="76">
        <v>12374</v>
      </c>
      <c r="L28" s="76">
        <v>6333</v>
      </c>
      <c r="M28" s="76">
        <v>4578</v>
      </c>
      <c r="N28" s="76">
        <v>1108767</v>
      </c>
      <c r="O28" s="162">
        <v>100</v>
      </c>
    </row>
    <row r="29" spans="1:16" ht="13.5" customHeight="1">
      <c r="A29" s="1753"/>
      <c r="B29" s="163" t="s">
        <v>114</v>
      </c>
      <c r="C29" s="49">
        <v>38250</v>
      </c>
      <c r="D29" s="49">
        <v>184314</v>
      </c>
      <c r="E29" s="49">
        <v>128442</v>
      </c>
      <c r="F29" s="49">
        <v>61620</v>
      </c>
      <c r="G29" s="49">
        <v>37653</v>
      </c>
      <c r="H29" s="49">
        <v>24946</v>
      </c>
      <c r="I29" s="49">
        <v>17288</v>
      </c>
      <c r="J29" s="49">
        <v>10357</v>
      </c>
      <c r="K29" s="49">
        <v>5782</v>
      </c>
      <c r="L29" s="49">
        <v>2538</v>
      </c>
      <c r="M29" s="49">
        <v>1923</v>
      </c>
      <c r="N29" s="49">
        <v>513113</v>
      </c>
      <c r="O29" s="162">
        <v>46.277802279468993</v>
      </c>
    </row>
    <row r="30" spans="1:16" ht="13.5" customHeight="1">
      <c r="A30" s="1753"/>
      <c r="B30" s="165" t="s">
        <v>113</v>
      </c>
      <c r="C30" s="53">
        <v>55949</v>
      </c>
      <c r="D30" s="53">
        <v>228122</v>
      </c>
      <c r="E30" s="53">
        <v>142053</v>
      </c>
      <c r="F30" s="53">
        <v>70289</v>
      </c>
      <c r="G30" s="53">
        <v>38804</v>
      </c>
      <c r="H30" s="53">
        <v>22945</v>
      </c>
      <c r="I30" s="53">
        <v>14736</v>
      </c>
      <c r="J30" s="53">
        <v>9714</v>
      </c>
      <c r="K30" s="53">
        <v>6592</v>
      </c>
      <c r="L30" s="53">
        <v>3795</v>
      </c>
      <c r="M30" s="53">
        <v>2655</v>
      </c>
      <c r="N30" s="53">
        <v>595654</v>
      </c>
      <c r="O30" s="164">
        <v>53.722197720531007</v>
      </c>
    </row>
    <row r="31" spans="1:16" ht="13.5" customHeight="1">
      <c r="A31" s="1753" t="s">
        <v>178</v>
      </c>
      <c r="B31" s="163" t="s">
        <v>125</v>
      </c>
      <c r="C31" s="76">
        <v>135666</v>
      </c>
      <c r="D31" s="76">
        <v>189665</v>
      </c>
      <c r="E31" s="76">
        <v>111607</v>
      </c>
      <c r="F31" s="76">
        <v>58047</v>
      </c>
      <c r="G31" s="76">
        <v>34995</v>
      </c>
      <c r="H31" s="76">
        <v>23158</v>
      </c>
      <c r="I31" s="76">
        <v>15712</v>
      </c>
      <c r="J31" s="76">
        <v>9748</v>
      </c>
      <c r="K31" s="76">
        <v>5998</v>
      </c>
      <c r="L31" s="76">
        <v>3089</v>
      </c>
      <c r="M31" s="76">
        <v>2123</v>
      </c>
      <c r="N31" s="76">
        <v>589808</v>
      </c>
      <c r="O31" s="166">
        <v>53.194945376260293</v>
      </c>
      <c r="P31" s="167"/>
    </row>
    <row r="32" spans="1:16" ht="13.5" customHeight="1">
      <c r="A32" s="1753"/>
      <c r="B32" s="163" t="s">
        <v>114</v>
      </c>
      <c r="C32" s="49">
        <v>54445</v>
      </c>
      <c r="D32" s="49">
        <v>86853</v>
      </c>
      <c r="E32" s="49">
        <v>52286</v>
      </c>
      <c r="F32" s="49">
        <v>26775</v>
      </c>
      <c r="G32" s="49">
        <v>17081</v>
      </c>
      <c r="H32" s="49">
        <v>11834</v>
      </c>
      <c r="I32" s="49">
        <v>8201</v>
      </c>
      <c r="J32" s="49">
        <v>5046</v>
      </c>
      <c r="K32" s="49">
        <v>2730</v>
      </c>
      <c r="L32" s="49">
        <v>1276</v>
      </c>
      <c r="M32" s="49">
        <v>894</v>
      </c>
      <c r="N32" s="49">
        <v>267421</v>
      </c>
      <c r="O32" s="162">
        <v>24.118773376191751</v>
      </c>
    </row>
    <row r="33" spans="1:16" ht="13.5" customHeight="1">
      <c r="A33" s="1753"/>
      <c r="B33" s="165" t="s">
        <v>113</v>
      </c>
      <c r="C33" s="53">
        <v>81221</v>
      </c>
      <c r="D33" s="53">
        <v>102812</v>
      </c>
      <c r="E33" s="53">
        <v>59321</v>
      </c>
      <c r="F33" s="53">
        <v>31272</v>
      </c>
      <c r="G33" s="53">
        <v>17914</v>
      </c>
      <c r="H33" s="53">
        <v>11324</v>
      </c>
      <c r="I33" s="53">
        <v>7511</v>
      </c>
      <c r="J33" s="53">
        <v>4702</v>
      </c>
      <c r="K33" s="53">
        <v>3268</v>
      </c>
      <c r="L33" s="53">
        <v>1813</v>
      </c>
      <c r="M33" s="53">
        <v>1229</v>
      </c>
      <c r="N33" s="53">
        <v>322387</v>
      </c>
      <c r="O33" s="164">
        <v>29.076172000068546</v>
      </c>
    </row>
    <row r="34" spans="1:16" ht="13.5" customHeight="1">
      <c r="A34" s="1753" t="s">
        <v>179</v>
      </c>
      <c r="B34" s="163" t="s">
        <v>125</v>
      </c>
      <c r="C34" s="76">
        <v>229919</v>
      </c>
      <c r="D34" s="76">
        <v>992627</v>
      </c>
      <c r="E34" s="76">
        <v>1406960</v>
      </c>
      <c r="F34" s="76">
        <v>1341940</v>
      </c>
      <c r="G34" s="76">
        <v>1207568</v>
      </c>
      <c r="H34" s="76">
        <v>1139372</v>
      </c>
      <c r="I34" s="76">
        <v>1035218</v>
      </c>
      <c r="J34" s="76">
        <v>822497</v>
      </c>
      <c r="K34" s="76">
        <v>601551</v>
      </c>
      <c r="L34" s="76">
        <v>405548</v>
      </c>
      <c r="M34" s="76">
        <v>414981</v>
      </c>
      <c r="N34" s="76">
        <v>9598181</v>
      </c>
      <c r="O34" s="162">
        <v>100</v>
      </c>
      <c r="P34" s="168"/>
    </row>
    <row r="35" spans="1:16" ht="13.5" customHeight="1">
      <c r="A35" s="1753"/>
      <c r="B35" s="163" t="s">
        <v>114</v>
      </c>
      <c r="C35" s="49">
        <v>92714</v>
      </c>
      <c r="D35" s="49">
        <v>433454</v>
      </c>
      <c r="E35" s="49">
        <v>640091</v>
      </c>
      <c r="F35" s="49">
        <v>594209</v>
      </c>
      <c r="G35" s="49">
        <v>509809</v>
      </c>
      <c r="H35" s="49">
        <v>468715</v>
      </c>
      <c r="I35" s="49">
        <v>408899</v>
      </c>
      <c r="J35" s="49">
        <v>314355</v>
      </c>
      <c r="K35" s="49">
        <v>214904</v>
      </c>
      <c r="L35" s="49">
        <v>133370</v>
      </c>
      <c r="M35" s="49">
        <v>117599</v>
      </c>
      <c r="N35" s="49">
        <v>3928119</v>
      </c>
      <c r="O35" s="162">
        <v>40.925660810105583</v>
      </c>
      <c r="P35" s="158"/>
    </row>
    <row r="36" spans="1:16" ht="13.5" customHeight="1">
      <c r="A36" s="1753"/>
      <c r="B36" s="163" t="s">
        <v>113</v>
      </c>
      <c r="C36" s="53">
        <v>137205</v>
      </c>
      <c r="D36" s="53">
        <v>559173</v>
      </c>
      <c r="E36" s="53">
        <v>766869</v>
      </c>
      <c r="F36" s="53">
        <v>747731</v>
      </c>
      <c r="G36" s="53">
        <v>697759</v>
      </c>
      <c r="H36" s="53">
        <v>670657</v>
      </c>
      <c r="I36" s="53">
        <v>626319</v>
      </c>
      <c r="J36" s="53">
        <v>508142</v>
      </c>
      <c r="K36" s="53">
        <v>386647</v>
      </c>
      <c r="L36" s="53">
        <v>272178</v>
      </c>
      <c r="M36" s="53">
        <v>297382</v>
      </c>
      <c r="N36" s="53">
        <v>5670062</v>
      </c>
      <c r="O36" s="162">
        <v>59.074339189894417</v>
      </c>
      <c r="P36" s="158"/>
    </row>
    <row r="37" spans="1:16" ht="13.5" customHeight="1">
      <c r="A37" s="169" t="s">
        <v>119</v>
      </c>
      <c r="B37" s="170" t="s">
        <v>126</v>
      </c>
      <c r="C37" s="171">
        <v>2.3954434699658196E-2</v>
      </c>
      <c r="D37" s="171">
        <v>0.10341824143553867</v>
      </c>
      <c r="E37" s="171">
        <v>0.14658610834698782</v>
      </c>
      <c r="F37" s="171">
        <v>0.13981190811050553</v>
      </c>
      <c r="G37" s="171">
        <v>0.12581217211886295</v>
      </c>
      <c r="H37" s="171">
        <v>0.11870707585114304</v>
      </c>
      <c r="I37" s="171">
        <v>0.10785564473101726</v>
      </c>
      <c r="J37" s="171">
        <v>8.5693007873054283E-2</v>
      </c>
      <c r="K37" s="171">
        <v>6.267343781076852E-2</v>
      </c>
      <c r="L37" s="171">
        <v>4.225258931874696E-2</v>
      </c>
      <c r="M37" s="171">
        <v>4.3235379703716777E-2</v>
      </c>
      <c r="N37" s="171">
        <v>1</v>
      </c>
      <c r="O37" s="171"/>
      <c r="P37" s="158"/>
    </row>
    <row r="38" spans="1:16" ht="3" customHeight="1" thickBot="1">
      <c r="A38" s="172"/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58"/>
    </row>
    <row r="39" spans="1:16" ht="16.350000000000001" customHeight="1">
      <c r="A39" s="1752" t="s">
        <v>180</v>
      </c>
      <c r="B39" s="1752"/>
      <c r="C39" s="1752"/>
      <c r="D39" s="1752"/>
      <c r="E39" s="1752"/>
      <c r="F39" s="1752"/>
      <c r="G39" s="1752"/>
      <c r="H39" s="1752"/>
      <c r="I39" s="1752"/>
      <c r="J39" s="1752"/>
      <c r="K39" s="1752"/>
      <c r="L39" s="1752"/>
      <c r="M39" s="1752"/>
      <c r="N39" s="1752"/>
      <c r="O39" s="1752"/>
      <c r="P39" s="1752"/>
    </row>
    <row r="40" spans="1:16" ht="16.350000000000001" customHeight="1">
      <c r="A40" s="1752" t="s">
        <v>181</v>
      </c>
      <c r="B40" s="1752"/>
      <c r="C40" s="1752"/>
      <c r="D40" s="1752"/>
      <c r="E40" s="1752"/>
      <c r="F40" s="1752"/>
      <c r="G40" s="1752"/>
      <c r="H40" s="1752"/>
      <c r="I40" s="1752"/>
      <c r="J40" s="1752"/>
      <c r="K40" s="1752"/>
      <c r="L40" s="1752"/>
      <c r="M40" s="1752"/>
      <c r="N40" s="1752"/>
      <c r="O40" s="1752"/>
      <c r="P40" s="1752"/>
    </row>
  </sheetData>
  <mergeCells count="13">
    <mergeCell ref="A19:A21"/>
    <mergeCell ref="N5:N6"/>
    <mergeCell ref="A7:A9"/>
    <mergeCell ref="A10:A12"/>
    <mergeCell ref="A13:A15"/>
    <mergeCell ref="A16:A18"/>
    <mergeCell ref="A40:P40"/>
    <mergeCell ref="A22:A24"/>
    <mergeCell ref="A25:A27"/>
    <mergeCell ref="A28:A30"/>
    <mergeCell ref="A31:A33"/>
    <mergeCell ref="A34:A36"/>
    <mergeCell ref="A39:P39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A3C8-982E-45A9-8663-033F69E05759}">
  <dimension ref="A1:O28"/>
  <sheetViews>
    <sheetView topLeftCell="C1" workbookViewId="0"/>
  </sheetViews>
  <sheetFormatPr baseColWidth="10" defaultColWidth="11.44140625" defaultRowHeight="13.2"/>
  <cols>
    <col min="1" max="1" width="2.88671875" style="80" customWidth="1"/>
    <col min="2" max="2" width="31.44140625" style="80" customWidth="1"/>
    <col min="3" max="13" width="9.44140625" style="80" customWidth="1"/>
    <col min="14" max="14" width="10.109375" style="80" customWidth="1"/>
    <col min="15" max="15" width="15.5546875" style="80" customWidth="1"/>
    <col min="16" max="256" width="11.44140625" style="80"/>
    <col min="257" max="257" width="2.88671875" style="80" customWidth="1"/>
    <col min="258" max="258" width="31.44140625" style="80" customWidth="1"/>
    <col min="259" max="269" width="9.44140625" style="80" customWidth="1"/>
    <col min="270" max="270" width="10.109375" style="80" customWidth="1"/>
    <col min="271" max="271" width="15.5546875" style="80" customWidth="1"/>
    <col min="272" max="512" width="11.44140625" style="80"/>
    <col min="513" max="513" width="2.88671875" style="80" customWidth="1"/>
    <col min="514" max="514" width="31.44140625" style="80" customWidth="1"/>
    <col min="515" max="525" width="9.44140625" style="80" customWidth="1"/>
    <col min="526" max="526" width="10.109375" style="80" customWidth="1"/>
    <col min="527" max="527" width="15.5546875" style="80" customWidth="1"/>
    <col min="528" max="768" width="11.44140625" style="80"/>
    <col min="769" max="769" width="2.88671875" style="80" customWidth="1"/>
    <col min="770" max="770" width="31.44140625" style="80" customWidth="1"/>
    <col min="771" max="781" width="9.44140625" style="80" customWidth="1"/>
    <col min="782" max="782" width="10.109375" style="80" customWidth="1"/>
    <col min="783" max="783" width="15.5546875" style="80" customWidth="1"/>
    <col min="784" max="1024" width="11.44140625" style="80"/>
    <col min="1025" max="1025" width="2.88671875" style="80" customWidth="1"/>
    <col min="1026" max="1026" width="31.44140625" style="80" customWidth="1"/>
    <col min="1027" max="1037" width="9.44140625" style="80" customWidth="1"/>
    <col min="1038" max="1038" width="10.109375" style="80" customWidth="1"/>
    <col min="1039" max="1039" width="15.5546875" style="80" customWidth="1"/>
    <col min="1040" max="1280" width="11.44140625" style="80"/>
    <col min="1281" max="1281" width="2.88671875" style="80" customWidth="1"/>
    <col min="1282" max="1282" width="31.44140625" style="80" customWidth="1"/>
    <col min="1283" max="1293" width="9.44140625" style="80" customWidth="1"/>
    <col min="1294" max="1294" width="10.109375" style="80" customWidth="1"/>
    <col min="1295" max="1295" width="15.5546875" style="80" customWidth="1"/>
    <col min="1296" max="1536" width="11.44140625" style="80"/>
    <col min="1537" max="1537" width="2.88671875" style="80" customWidth="1"/>
    <col min="1538" max="1538" width="31.44140625" style="80" customWidth="1"/>
    <col min="1539" max="1549" width="9.44140625" style="80" customWidth="1"/>
    <col min="1550" max="1550" width="10.109375" style="80" customWidth="1"/>
    <col min="1551" max="1551" width="15.5546875" style="80" customWidth="1"/>
    <col min="1552" max="1792" width="11.44140625" style="80"/>
    <col min="1793" max="1793" width="2.88671875" style="80" customWidth="1"/>
    <col min="1794" max="1794" width="31.44140625" style="80" customWidth="1"/>
    <col min="1795" max="1805" width="9.44140625" style="80" customWidth="1"/>
    <col min="1806" max="1806" width="10.109375" style="80" customWidth="1"/>
    <col min="1807" max="1807" width="15.5546875" style="80" customWidth="1"/>
    <col min="1808" max="2048" width="11.44140625" style="80"/>
    <col min="2049" max="2049" width="2.88671875" style="80" customWidth="1"/>
    <col min="2050" max="2050" width="31.44140625" style="80" customWidth="1"/>
    <col min="2051" max="2061" width="9.44140625" style="80" customWidth="1"/>
    <col min="2062" max="2062" width="10.109375" style="80" customWidth="1"/>
    <col min="2063" max="2063" width="15.5546875" style="80" customWidth="1"/>
    <col min="2064" max="2304" width="11.44140625" style="80"/>
    <col min="2305" max="2305" width="2.88671875" style="80" customWidth="1"/>
    <col min="2306" max="2306" width="31.44140625" style="80" customWidth="1"/>
    <col min="2307" max="2317" width="9.44140625" style="80" customWidth="1"/>
    <col min="2318" max="2318" width="10.109375" style="80" customWidth="1"/>
    <col min="2319" max="2319" width="15.5546875" style="80" customWidth="1"/>
    <col min="2320" max="2560" width="11.44140625" style="80"/>
    <col min="2561" max="2561" width="2.88671875" style="80" customWidth="1"/>
    <col min="2562" max="2562" width="31.44140625" style="80" customWidth="1"/>
    <col min="2563" max="2573" width="9.44140625" style="80" customWidth="1"/>
    <col min="2574" max="2574" width="10.109375" style="80" customWidth="1"/>
    <col min="2575" max="2575" width="15.5546875" style="80" customWidth="1"/>
    <col min="2576" max="2816" width="11.44140625" style="80"/>
    <col min="2817" max="2817" width="2.88671875" style="80" customWidth="1"/>
    <col min="2818" max="2818" width="31.44140625" style="80" customWidth="1"/>
    <col min="2819" max="2829" width="9.44140625" style="80" customWidth="1"/>
    <col min="2830" max="2830" width="10.109375" style="80" customWidth="1"/>
    <col min="2831" max="2831" width="15.5546875" style="80" customWidth="1"/>
    <col min="2832" max="3072" width="11.44140625" style="80"/>
    <col min="3073" max="3073" width="2.88671875" style="80" customWidth="1"/>
    <col min="3074" max="3074" width="31.44140625" style="80" customWidth="1"/>
    <col min="3075" max="3085" width="9.44140625" style="80" customWidth="1"/>
    <col min="3086" max="3086" width="10.109375" style="80" customWidth="1"/>
    <col min="3087" max="3087" width="15.5546875" style="80" customWidth="1"/>
    <col min="3088" max="3328" width="11.44140625" style="80"/>
    <col min="3329" max="3329" width="2.88671875" style="80" customWidth="1"/>
    <col min="3330" max="3330" width="31.44140625" style="80" customWidth="1"/>
    <col min="3331" max="3341" width="9.44140625" style="80" customWidth="1"/>
    <col min="3342" max="3342" width="10.109375" style="80" customWidth="1"/>
    <col min="3343" max="3343" width="15.5546875" style="80" customWidth="1"/>
    <col min="3344" max="3584" width="11.44140625" style="80"/>
    <col min="3585" max="3585" width="2.88671875" style="80" customWidth="1"/>
    <col min="3586" max="3586" width="31.44140625" style="80" customWidth="1"/>
    <col min="3587" max="3597" width="9.44140625" style="80" customWidth="1"/>
    <col min="3598" max="3598" width="10.109375" style="80" customWidth="1"/>
    <col min="3599" max="3599" width="15.5546875" style="80" customWidth="1"/>
    <col min="3600" max="3840" width="11.44140625" style="80"/>
    <col min="3841" max="3841" width="2.88671875" style="80" customWidth="1"/>
    <col min="3842" max="3842" width="31.44140625" style="80" customWidth="1"/>
    <col min="3843" max="3853" width="9.44140625" style="80" customWidth="1"/>
    <col min="3854" max="3854" width="10.109375" style="80" customWidth="1"/>
    <col min="3855" max="3855" width="15.5546875" style="80" customWidth="1"/>
    <col min="3856" max="4096" width="11.44140625" style="80"/>
    <col min="4097" max="4097" width="2.88671875" style="80" customWidth="1"/>
    <col min="4098" max="4098" width="31.44140625" style="80" customWidth="1"/>
    <col min="4099" max="4109" width="9.44140625" style="80" customWidth="1"/>
    <col min="4110" max="4110" width="10.109375" style="80" customWidth="1"/>
    <col min="4111" max="4111" width="15.5546875" style="80" customWidth="1"/>
    <col min="4112" max="4352" width="11.44140625" style="80"/>
    <col min="4353" max="4353" width="2.88671875" style="80" customWidth="1"/>
    <col min="4354" max="4354" width="31.44140625" style="80" customWidth="1"/>
    <col min="4355" max="4365" width="9.44140625" style="80" customWidth="1"/>
    <col min="4366" max="4366" width="10.109375" style="80" customWidth="1"/>
    <col min="4367" max="4367" width="15.5546875" style="80" customWidth="1"/>
    <col min="4368" max="4608" width="11.44140625" style="80"/>
    <col min="4609" max="4609" width="2.88671875" style="80" customWidth="1"/>
    <col min="4610" max="4610" width="31.44140625" style="80" customWidth="1"/>
    <col min="4611" max="4621" width="9.44140625" style="80" customWidth="1"/>
    <col min="4622" max="4622" width="10.109375" style="80" customWidth="1"/>
    <col min="4623" max="4623" width="15.5546875" style="80" customWidth="1"/>
    <col min="4624" max="4864" width="11.44140625" style="80"/>
    <col min="4865" max="4865" width="2.88671875" style="80" customWidth="1"/>
    <col min="4866" max="4866" width="31.44140625" style="80" customWidth="1"/>
    <col min="4867" max="4877" width="9.44140625" style="80" customWidth="1"/>
    <col min="4878" max="4878" width="10.109375" style="80" customWidth="1"/>
    <col min="4879" max="4879" width="15.5546875" style="80" customWidth="1"/>
    <col min="4880" max="5120" width="11.44140625" style="80"/>
    <col min="5121" max="5121" width="2.88671875" style="80" customWidth="1"/>
    <col min="5122" max="5122" width="31.44140625" style="80" customWidth="1"/>
    <col min="5123" max="5133" width="9.44140625" style="80" customWidth="1"/>
    <col min="5134" max="5134" width="10.109375" style="80" customWidth="1"/>
    <col min="5135" max="5135" width="15.5546875" style="80" customWidth="1"/>
    <col min="5136" max="5376" width="11.44140625" style="80"/>
    <col min="5377" max="5377" width="2.88671875" style="80" customWidth="1"/>
    <col min="5378" max="5378" width="31.44140625" style="80" customWidth="1"/>
    <col min="5379" max="5389" width="9.44140625" style="80" customWidth="1"/>
    <col min="5390" max="5390" width="10.109375" style="80" customWidth="1"/>
    <col min="5391" max="5391" width="15.5546875" style="80" customWidth="1"/>
    <col min="5392" max="5632" width="11.44140625" style="80"/>
    <col min="5633" max="5633" width="2.88671875" style="80" customWidth="1"/>
    <col min="5634" max="5634" width="31.44140625" style="80" customWidth="1"/>
    <col min="5635" max="5645" width="9.44140625" style="80" customWidth="1"/>
    <col min="5646" max="5646" width="10.109375" style="80" customWidth="1"/>
    <col min="5647" max="5647" width="15.5546875" style="80" customWidth="1"/>
    <col min="5648" max="5888" width="11.44140625" style="80"/>
    <col min="5889" max="5889" width="2.88671875" style="80" customWidth="1"/>
    <col min="5890" max="5890" width="31.44140625" style="80" customWidth="1"/>
    <col min="5891" max="5901" width="9.44140625" style="80" customWidth="1"/>
    <col min="5902" max="5902" width="10.109375" style="80" customWidth="1"/>
    <col min="5903" max="5903" width="15.5546875" style="80" customWidth="1"/>
    <col min="5904" max="6144" width="11.44140625" style="80"/>
    <col min="6145" max="6145" width="2.88671875" style="80" customWidth="1"/>
    <col min="6146" max="6146" width="31.44140625" style="80" customWidth="1"/>
    <col min="6147" max="6157" width="9.44140625" style="80" customWidth="1"/>
    <col min="6158" max="6158" width="10.109375" style="80" customWidth="1"/>
    <col min="6159" max="6159" width="15.5546875" style="80" customWidth="1"/>
    <col min="6160" max="6400" width="11.44140625" style="80"/>
    <col min="6401" max="6401" width="2.88671875" style="80" customWidth="1"/>
    <col min="6402" max="6402" width="31.44140625" style="80" customWidth="1"/>
    <col min="6403" max="6413" width="9.44140625" style="80" customWidth="1"/>
    <col min="6414" max="6414" width="10.109375" style="80" customWidth="1"/>
    <col min="6415" max="6415" width="15.5546875" style="80" customWidth="1"/>
    <col min="6416" max="6656" width="11.44140625" style="80"/>
    <col min="6657" max="6657" width="2.88671875" style="80" customWidth="1"/>
    <col min="6658" max="6658" width="31.44140625" style="80" customWidth="1"/>
    <col min="6659" max="6669" width="9.44140625" style="80" customWidth="1"/>
    <col min="6670" max="6670" width="10.109375" style="80" customWidth="1"/>
    <col min="6671" max="6671" width="15.5546875" style="80" customWidth="1"/>
    <col min="6672" max="6912" width="11.44140625" style="80"/>
    <col min="6913" max="6913" width="2.88671875" style="80" customWidth="1"/>
    <col min="6914" max="6914" width="31.44140625" style="80" customWidth="1"/>
    <col min="6915" max="6925" width="9.44140625" style="80" customWidth="1"/>
    <col min="6926" max="6926" width="10.109375" style="80" customWidth="1"/>
    <col min="6927" max="6927" width="15.5546875" style="80" customWidth="1"/>
    <col min="6928" max="7168" width="11.44140625" style="80"/>
    <col min="7169" max="7169" width="2.88671875" style="80" customWidth="1"/>
    <col min="7170" max="7170" width="31.44140625" style="80" customWidth="1"/>
    <col min="7171" max="7181" width="9.44140625" style="80" customWidth="1"/>
    <col min="7182" max="7182" width="10.109375" style="80" customWidth="1"/>
    <col min="7183" max="7183" width="15.5546875" style="80" customWidth="1"/>
    <col min="7184" max="7424" width="11.44140625" style="80"/>
    <col min="7425" max="7425" width="2.88671875" style="80" customWidth="1"/>
    <col min="7426" max="7426" width="31.44140625" style="80" customWidth="1"/>
    <col min="7427" max="7437" width="9.44140625" style="80" customWidth="1"/>
    <col min="7438" max="7438" width="10.109375" style="80" customWidth="1"/>
    <col min="7439" max="7439" width="15.5546875" style="80" customWidth="1"/>
    <col min="7440" max="7680" width="11.44140625" style="80"/>
    <col min="7681" max="7681" width="2.88671875" style="80" customWidth="1"/>
    <col min="7682" max="7682" width="31.44140625" style="80" customWidth="1"/>
    <col min="7683" max="7693" width="9.44140625" style="80" customWidth="1"/>
    <col min="7694" max="7694" width="10.109375" style="80" customWidth="1"/>
    <col min="7695" max="7695" width="15.5546875" style="80" customWidth="1"/>
    <col min="7696" max="7936" width="11.44140625" style="80"/>
    <col min="7937" max="7937" width="2.88671875" style="80" customWidth="1"/>
    <col min="7938" max="7938" width="31.44140625" style="80" customWidth="1"/>
    <col min="7939" max="7949" width="9.44140625" style="80" customWidth="1"/>
    <col min="7950" max="7950" width="10.109375" style="80" customWidth="1"/>
    <col min="7951" max="7951" width="15.5546875" style="80" customWidth="1"/>
    <col min="7952" max="8192" width="11.44140625" style="80"/>
    <col min="8193" max="8193" width="2.88671875" style="80" customWidth="1"/>
    <col min="8194" max="8194" width="31.44140625" style="80" customWidth="1"/>
    <col min="8195" max="8205" width="9.44140625" style="80" customWidth="1"/>
    <col min="8206" max="8206" width="10.109375" style="80" customWidth="1"/>
    <col min="8207" max="8207" width="15.5546875" style="80" customWidth="1"/>
    <col min="8208" max="8448" width="11.44140625" style="80"/>
    <col min="8449" max="8449" width="2.88671875" style="80" customWidth="1"/>
    <col min="8450" max="8450" width="31.44140625" style="80" customWidth="1"/>
    <col min="8451" max="8461" width="9.44140625" style="80" customWidth="1"/>
    <col min="8462" max="8462" width="10.109375" style="80" customWidth="1"/>
    <col min="8463" max="8463" width="15.5546875" style="80" customWidth="1"/>
    <col min="8464" max="8704" width="11.44140625" style="80"/>
    <col min="8705" max="8705" width="2.88671875" style="80" customWidth="1"/>
    <col min="8706" max="8706" width="31.44140625" style="80" customWidth="1"/>
    <col min="8707" max="8717" width="9.44140625" style="80" customWidth="1"/>
    <col min="8718" max="8718" width="10.109375" style="80" customWidth="1"/>
    <col min="8719" max="8719" width="15.5546875" style="80" customWidth="1"/>
    <col min="8720" max="8960" width="11.44140625" style="80"/>
    <col min="8961" max="8961" width="2.88671875" style="80" customWidth="1"/>
    <col min="8962" max="8962" width="31.44140625" style="80" customWidth="1"/>
    <col min="8963" max="8973" width="9.44140625" style="80" customWidth="1"/>
    <col min="8974" max="8974" width="10.109375" style="80" customWidth="1"/>
    <col min="8975" max="8975" width="15.5546875" style="80" customWidth="1"/>
    <col min="8976" max="9216" width="11.44140625" style="80"/>
    <col min="9217" max="9217" width="2.88671875" style="80" customWidth="1"/>
    <col min="9218" max="9218" width="31.44140625" style="80" customWidth="1"/>
    <col min="9219" max="9229" width="9.44140625" style="80" customWidth="1"/>
    <col min="9230" max="9230" width="10.109375" style="80" customWidth="1"/>
    <col min="9231" max="9231" width="15.5546875" style="80" customWidth="1"/>
    <col min="9232" max="9472" width="11.44140625" style="80"/>
    <col min="9473" max="9473" width="2.88671875" style="80" customWidth="1"/>
    <col min="9474" max="9474" width="31.44140625" style="80" customWidth="1"/>
    <col min="9475" max="9485" width="9.44140625" style="80" customWidth="1"/>
    <col min="9486" max="9486" width="10.109375" style="80" customWidth="1"/>
    <col min="9487" max="9487" width="15.5546875" style="80" customWidth="1"/>
    <col min="9488" max="9728" width="11.44140625" style="80"/>
    <col min="9729" max="9729" width="2.88671875" style="80" customWidth="1"/>
    <col min="9730" max="9730" width="31.44140625" style="80" customWidth="1"/>
    <col min="9731" max="9741" width="9.44140625" style="80" customWidth="1"/>
    <col min="9742" max="9742" width="10.109375" style="80" customWidth="1"/>
    <col min="9743" max="9743" width="15.5546875" style="80" customWidth="1"/>
    <col min="9744" max="9984" width="11.44140625" style="80"/>
    <col min="9985" max="9985" width="2.88671875" style="80" customWidth="1"/>
    <col min="9986" max="9986" width="31.44140625" style="80" customWidth="1"/>
    <col min="9987" max="9997" width="9.44140625" style="80" customWidth="1"/>
    <col min="9998" max="9998" width="10.109375" style="80" customWidth="1"/>
    <col min="9999" max="9999" width="15.5546875" style="80" customWidth="1"/>
    <col min="10000" max="10240" width="11.44140625" style="80"/>
    <col min="10241" max="10241" width="2.88671875" style="80" customWidth="1"/>
    <col min="10242" max="10242" width="31.44140625" style="80" customWidth="1"/>
    <col min="10243" max="10253" width="9.44140625" style="80" customWidth="1"/>
    <col min="10254" max="10254" width="10.109375" style="80" customWidth="1"/>
    <col min="10255" max="10255" width="15.5546875" style="80" customWidth="1"/>
    <col min="10256" max="10496" width="11.44140625" style="80"/>
    <col min="10497" max="10497" width="2.88671875" style="80" customWidth="1"/>
    <col min="10498" max="10498" width="31.44140625" style="80" customWidth="1"/>
    <col min="10499" max="10509" width="9.44140625" style="80" customWidth="1"/>
    <col min="10510" max="10510" width="10.109375" style="80" customWidth="1"/>
    <col min="10511" max="10511" width="15.5546875" style="80" customWidth="1"/>
    <col min="10512" max="10752" width="11.44140625" style="80"/>
    <col min="10753" max="10753" width="2.88671875" style="80" customWidth="1"/>
    <col min="10754" max="10754" width="31.44140625" style="80" customWidth="1"/>
    <col min="10755" max="10765" width="9.44140625" style="80" customWidth="1"/>
    <col min="10766" max="10766" width="10.109375" style="80" customWidth="1"/>
    <col min="10767" max="10767" width="15.5546875" style="80" customWidth="1"/>
    <col min="10768" max="11008" width="11.44140625" style="80"/>
    <col min="11009" max="11009" width="2.88671875" style="80" customWidth="1"/>
    <col min="11010" max="11010" width="31.44140625" style="80" customWidth="1"/>
    <col min="11011" max="11021" width="9.44140625" style="80" customWidth="1"/>
    <col min="11022" max="11022" width="10.109375" style="80" customWidth="1"/>
    <col min="11023" max="11023" width="15.5546875" style="80" customWidth="1"/>
    <col min="11024" max="11264" width="11.44140625" style="80"/>
    <col min="11265" max="11265" width="2.88671875" style="80" customWidth="1"/>
    <col min="11266" max="11266" width="31.44140625" style="80" customWidth="1"/>
    <col min="11267" max="11277" width="9.44140625" style="80" customWidth="1"/>
    <col min="11278" max="11278" width="10.109375" style="80" customWidth="1"/>
    <col min="11279" max="11279" width="15.5546875" style="80" customWidth="1"/>
    <col min="11280" max="11520" width="11.44140625" style="80"/>
    <col min="11521" max="11521" width="2.88671875" style="80" customWidth="1"/>
    <col min="11522" max="11522" width="31.44140625" style="80" customWidth="1"/>
    <col min="11523" max="11533" width="9.44140625" style="80" customWidth="1"/>
    <col min="11534" max="11534" width="10.109375" style="80" customWidth="1"/>
    <col min="11535" max="11535" width="15.5546875" style="80" customWidth="1"/>
    <col min="11536" max="11776" width="11.44140625" style="80"/>
    <col min="11777" max="11777" width="2.88671875" style="80" customWidth="1"/>
    <col min="11778" max="11778" width="31.44140625" style="80" customWidth="1"/>
    <col min="11779" max="11789" width="9.44140625" style="80" customWidth="1"/>
    <col min="11790" max="11790" width="10.109375" style="80" customWidth="1"/>
    <col min="11791" max="11791" width="15.5546875" style="80" customWidth="1"/>
    <col min="11792" max="12032" width="11.44140625" style="80"/>
    <col min="12033" max="12033" width="2.88671875" style="80" customWidth="1"/>
    <col min="12034" max="12034" width="31.44140625" style="80" customWidth="1"/>
    <col min="12035" max="12045" width="9.44140625" style="80" customWidth="1"/>
    <col min="12046" max="12046" width="10.109375" style="80" customWidth="1"/>
    <col min="12047" max="12047" width="15.5546875" style="80" customWidth="1"/>
    <col min="12048" max="12288" width="11.44140625" style="80"/>
    <col min="12289" max="12289" width="2.88671875" style="80" customWidth="1"/>
    <col min="12290" max="12290" width="31.44140625" style="80" customWidth="1"/>
    <col min="12291" max="12301" width="9.44140625" style="80" customWidth="1"/>
    <col min="12302" max="12302" width="10.109375" style="80" customWidth="1"/>
    <col min="12303" max="12303" width="15.5546875" style="80" customWidth="1"/>
    <col min="12304" max="12544" width="11.44140625" style="80"/>
    <col min="12545" max="12545" width="2.88671875" style="80" customWidth="1"/>
    <col min="12546" max="12546" width="31.44140625" style="80" customWidth="1"/>
    <col min="12547" max="12557" width="9.44140625" style="80" customWidth="1"/>
    <col min="12558" max="12558" width="10.109375" style="80" customWidth="1"/>
    <col min="12559" max="12559" width="15.5546875" style="80" customWidth="1"/>
    <col min="12560" max="12800" width="11.44140625" style="80"/>
    <col min="12801" max="12801" width="2.88671875" style="80" customWidth="1"/>
    <col min="12802" max="12802" width="31.44140625" style="80" customWidth="1"/>
    <col min="12803" max="12813" width="9.44140625" style="80" customWidth="1"/>
    <col min="12814" max="12814" width="10.109375" style="80" customWidth="1"/>
    <col min="12815" max="12815" width="15.5546875" style="80" customWidth="1"/>
    <col min="12816" max="13056" width="11.44140625" style="80"/>
    <col min="13057" max="13057" width="2.88671875" style="80" customWidth="1"/>
    <col min="13058" max="13058" width="31.44140625" style="80" customWidth="1"/>
    <col min="13059" max="13069" width="9.44140625" style="80" customWidth="1"/>
    <col min="13070" max="13070" width="10.109375" style="80" customWidth="1"/>
    <col min="13071" max="13071" width="15.5546875" style="80" customWidth="1"/>
    <col min="13072" max="13312" width="11.44140625" style="80"/>
    <col min="13313" max="13313" width="2.88671875" style="80" customWidth="1"/>
    <col min="13314" max="13314" width="31.44140625" style="80" customWidth="1"/>
    <col min="13315" max="13325" width="9.44140625" style="80" customWidth="1"/>
    <col min="13326" max="13326" width="10.109375" style="80" customWidth="1"/>
    <col min="13327" max="13327" width="15.5546875" style="80" customWidth="1"/>
    <col min="13328" max="13568" width="11.44140625" style="80"/>
    <col min="13569" max="13569" width="2.88671875" style="80" customWidth="1"/>
    <col min="13570" max="13570" width="31.44140625" style="80" customWidth="1"/>
    <col min="13571" max="13581" width="9.44140625" style="80" customWidth="1"/>
    <col min="13582" max="13582" width="10.109375" style="80" customWidth="1"/>
    <col min="13583" max="13583" width="15.5546875" style="80" customWidth="1"/>
    <col min="13584" max="13824" width="11.44140625" style="80"/>
    <col min="13825" max="13825" width="2.88671875" style="80" customWidth="1"/>
    <col min="13826" max="13826" width="31.44140625" style="80" customWidth="1"/>
    <col min="13827" max="13837" width="9.44140625" style="80" customWidth="1"/>
    <col min="13838" max="13838" width="10.109375" style="80" customWidth="1"/>
    <col min="13839" max="13839" width="15.5546875" style="80" customWidth="1"/>
    <col min="13840" max="14080" width="11.44140625" style="80"/>
    <col min="14081" max="14081" width="2.88671875" style="80" customWidth="1"/>
    <col min="14082" max="14082" width="31.44140625" style="80" customWidth="1"/>
    <col min="14083" max="14093" width="9.44140625" style="80" customWidth="1"/>
    <col min="14094" max="14094" width="10.109375" style="80" customWidth="1"/>
    <col min="14095" max="14095" width="15.5546875" style="80" customWidth="1"/>
    <col min="14096" max="14336" width="11.44140625" style="80"/>
    <col min="14337" max="14337" width="2.88671875" style="80" customWidth="1"/>
    <col min="14338" max="14338" width="31.44140625" style="80" customWidth="1"/>
    <col min="14339" max="14349" width="9.44140625" style="80" customWidth="1"/>
    <col min="14350" max="14350" width="10.109375" style="80" customWidth="1"/>
    <col min="14351" max="14351" width="15.5546875" style="80" customWidth="1"/>
    <col min="14352" max="14592" width="11.44140625" style="80"/>
    <col min="14593" max="14593" width="2.88671875" style="80" customWidth="1"/>
    <col min="14594" max="14594" width="31.44140625" style="80" customWidth="1"/>
    <col min="14595" max="14605" width="9.44140625" style="80" customWidth="1"/>
    <col min="14606" max="14606" width="10.109375" style="80" customWidth="1"/>
    <col min="14607" max="14607" width="15.5546875" style="80" customWidth="1"/>
    <col min="14608" max="14848" width="11.44140625" style="80"/>
    <col min="14849" max="14849" width="2.88671875" style="80" customWidth="1"/>
    <col min="14850" max="14850" width="31.44140625" style="80" customWidth="1"/>
    <col min="14851" max="14861" width="9.44140625" style="80" customWidth="1"/>
    <col min="14862" max="14862" width="10.109375" style="80" customWidth="1"/>
    <col min="14863" max="14863" width="15.5546875" style="80" customWidth="1"/>
    <col min="14864" max="15104" width="11.44140625" style="80"/>
    <col min="15105" max="15105" width="2.88671875" style="80" customWidth="1"/>
    <col min="15106" max="15106" width="31.44140625" style="80" customWidth="1"/>
    <col min="15107" max="15117" width="9.44140625" style="80" customWidth="1"/>
    <col min="15118" max="15118" width="10.109375" style="80" customWidth="1"/>
    <col min="15119" max="15119" width="15.5546875" style="80" customWidth="1"/>
    <col min="15120" max="15360" width="11.44140625" style="80"/>
    <col min="15361" max="15361" width="2.88671875" style="80" customWidth="1"/>
    <col min="15362" max="15362" width="31.44140625" style="80" customWidth="1"/>
    <col min="15363" max="15373" width="9.44140625" style="80" customWidth="1"/>
    <col min="15374" max="15374" width="10.109375" style="80" customWidth="1"/>
    <col min="15375" max="15375" width="15.5546875" style="80" customWidth="1"/>
    <col min="15376" max="15616" width="11.44140625" style="80"/>
    <col min="15617" max="15617" width="2.88671875" style="80" customWidth="1"/>
    <col min="15618" max="15618" width="31.44140625" style="80" customWidth="1"/>
    <col min="15619" max="15629" width="9.44140625" style="80" customWidth="1"/>
    <col min="15630" max="15630" width="10.109375" style="80" customWidth="1"/>
    <col min="15631" max="15631" width="15.5546875" style="80" customWidth="1"/>
    <col min="15632" max="15872" width="11.44140625" style="80"/>
    <col min="15873" max="15873" width="2.88671875" style="80" customWidth="1"/>
    <col min="15874" max="15874" width="31.44140625" style="80" customWidth="1"/>
    <col min="15875" max="15885" width="9.44140625" style="80" customWidth="1"/>
    <col min="15886" max="15886" width="10.109375" style="80" customWidth="1"/>
    <col min="15887" max="15887" width="15.5546875" style="80" customWidth="1"/>
    <col min="15888" max="16128" width="11.44140625" style="80"/>
    <col min="16129" max="16129" width="2.88671875" style="80" customWidth="1"/>
    <col min="16130" max="16130" width="31.44140625" style="80" customWidth="1"/>
    <col min="16131" max="16141" width="9.44140625" style="80" customWidth="1"/>
    <col min="16142" max="16142" width="10.109375" style="80" customWidth="1"/>
    <col min="16143" max="16143" width="15.5546875" style="80" customWidth="1"/>
    <col min="16144" max="16384" width="11.44140625" style="80"/>
  </cols>
  <sheetData>
    <row r="1" spans="1:15" ht="21.75" customHeight="1">
      <c r="A1" s="18"/>
      <c r="B1" s="79"/>
    </row>
    <row r="2" spans="1:15" ht="27" customHeight="1">
      <c r="A2" s="23" t="s">
        <v>182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6.8">
      <c r="A3" s="25">
        <v>45504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s="152" customFormat="1" ht="18" customHeight="1">
      <c r="A5" s="155"/>
      <c r="B5" s="156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35" t="s">
        <v>97</v>
      </c>
      <c r="O5" s="157" t="s">
        <v>183</v>
      </c>
    </row>
    <row r="6" spans="1:15" s="152" customFormat="1" ht="13.5" customHeight="1">
      <c r="A6" s="159"/>
      <c r="B6" s="160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36"/>
      <c r="O6" s="37" t="s">
        <v>184</v>
      </c>
    </row>
    <row r="7" spans="1:15" s="83" customFormat="1">
      <c r="A7" s="173" t="s">
        <v>112</v>
      </c>
      <c r="B7" s="80"/>
      <c r="C7" s="44">
        <v>133</v>
      </c>
      <c r="D7" s="44">
        <v>13081</v>
      </c>
      <c r="E7" s="44">
        <v>330723</v>
      </c>
      <c r="F7" s="44">
        <v>310519</v>
      </c>
      <c r="G7" s="44">
        <v>154535</v>
      </c>
      <c r="H7" s="44">
        <v>81861</v>
      </c>
      <c r="I7" s="44">
        <v>53850</v>
      </c>
      <c r="J7" s="44">
        <v>32004</v>
      </c>
      <c r="K7" s="44">
        <v>20893</v>
      </c>
      <c r="L7" s="44">
        <v>12883</v>
      </c>
      <c r="M7" s="44">
        <v>11117</v>
      </c>
      <c r="N7" s="44">
        <v>1021599</v>
      </c>
      <c r="O7" s="174">
        <v>1</v>
      </c>
    </row>
    <row r="8" spans="1:15" s="83" customFormat="1">
      <c r="A8" s="80"/>
      <c r="B8" s="169" t="s">
        <v>185</v>
      </c>
      <c r="C8" s="175">
        <v>133</v>
      </c>
      <c r="D8" s="175">
        <v>13081</v>
      </c>
      <c r="E8" s="175">
        <v>330445</v>
      </c>
      <c r="F8" s="175">
        <v>305099</v>
      </c>
      <c r="G8" s="175">
        <v>142498</v>
      </c>
      <c r="H8" s="175">
        <v>68617</v>
      </c>
      <c r="I8" s="175">
        <v>42512</v>
      </c>
      <c r="J8" s="175">
        <v>24775</v>
      </c>
      <c r="K8" s="175">
        <v>16886</v>
      </c>
      <c r="L8" s="175">
        <v>10861</v>
      </c>
      <c r="M8" s="175">
        <v>10355</v>
      </c>
      <c r="N8" s="175">
        <v>965262</v>
      </c>
      <c r="O8" s="176">
        <v>0.94485409637245144</v>
      </c>
    </row>
    <row r="9" spans="1:15" s="83" customFormat="1">
      <c r="A9" s="80"/>
      <c r="B9" s="177" t="s">
        <v>186</v>
      </c>
      <c r="C9" s="178">
        <v>0</v>
      </c>
      <c r="D9" s="178">
        <v>0</v>
      </c>
      <c r="E9" s="178">
        <v>278</v>
      </c>
      <c r="F9" s="178">
        <v>5420</v>
      </c>
      <c r="G9" s="178">
        <v>12037</v>
      </c>
      <c r="H9" s="178">
        <v>13244</v>
      </c>
      <c r="I9" s="178">
        <v>11338</v>
      </c>
      <c r="J9" s="178">
        <v>7229</v>
      </c>
      <c r="K9" s="178">
        <v>4007</v>
      </c>
      <c r="L9" s="178">
        <v>2022</v>
      </c>
      <c r="M9" s="178">
        <v>762</v>
      </c>
      <c r="N9" s="178">
        <v>56337</v>
      </c>
      <c r="O9" s="179">
        <v>5.5145903627548579E-2</v>
      </c>
    </row>
    <row r="10" spans="1:15" s="83" customFormat="1">
      <c r="A10" s="173" t="s">
        <v>115</v>
      </c>
      <c r="B10" s="80"/>
      <c r="C10" s="44">
        <v>229456</v>
      </c>
      <c r="D10" s="44">
        <v>832099</v>
      </c>
      <c r="E10" s="44">
        <v>669718</v>
      </c>
      <c r="F10" s="44">
        <v>523294</v>
      </c>
      <c r="G10" s="44">
        <v>476780</v>
      </c>
      <c r="H10" s="44">
        <v>464319</v>
      </c>
      <c r="I10" s="44">
        <v>426872</v>
      </c>
      <c r="J10" s="44">
        <v>333050</v>
      </c>
      <c r="K10" s="44">
        <v>240410</v>
      </c>
      <c r="L10" s="44">
        <v>158981</v>
      </c>
      <c r="M10" s="44">
        <v>154233</v>
      </c>
      <c r="N10" s="44">
        <v>4509212</v>
      </c>
      <c r="O10" s="174">
        <v>1</v>
      </c>
    </row>
    <row r="11" spans="1:15" s="83" customFormat="1">
      <c r="A11" s="80"/>
      <c r="B11" s="169" t="s">
        <v>185</v>
      </c>
      <c r="C11" s="175">
        <v>229456</v>
      </c>
      <c r="D11" s="175">
        <v>832099</v>
      </c>
      <c r="E11" s="175">
        <v>667347</v>
      </c>
      <c r="F11" s="175">
        <v>470200</v>
      </c>
      <c r="G11" s="175">
        <v>374397</v>
      </c>
      <c r="H11" s="175">
        <v>333868</v>
      </c>
      <c r="I11" s="175">
        <v>292250</v>
      </c>
      <c r="J11" s="175">
        <v>219823</v>
      </c>
      <c r="K11" s="175">
        <v>153374</v>
      </c>
      <c r="L11" s="175">
        <v>98815</v>
      </c>
      <c r="M11" s="175">
        <v>106200</v>
      </c>
      <c r="N11" s="175">
        <v>3777829</v>
      </c>
      <c r="O11" s="176">
        <v>0.83780248078821751</v>
      </c>
    </row>
    <row r="12" spans="1:15" s="83" customFormat="1">
      <c r="A12" s="80"/>
      <c r="B12" s="177" t="s">
        <v>186</v>
      </c>
      <c r="C12" s="178">
        <v>0</v>
      </c>
      <c r="D12" s="178">
        <v>0</v>
      </c>
      <c r="E12" s="178">
        <v>2371</v>
      </c>
      <c r="F12" s="178">
        <v>53094</v>
      </c>
      <c r="G12" s="178">
        <v>102383</v>
      </c>
      <c r="H12" s="178">
        <v>130451</v>
      </c>
      <c r="I12" s="178">
        <v>134622</v>
      </c>
      <c r="J12" s="178">
        <v>113227</v>
      </c>
      <c r="K12" s="178">
        <v>87036</v>
      </c>
      <c r="L12" s="178">
        <v>60166</v>
      </c>
      <c r="M12" s="178">
        <v>48033</v>
      </c>
      <c r="N12" s="178">
        <v>731383</v>
      </c>
      <c r="O12" s="179">
        <v>0.16219751921178246</v>
      </c>
    </row>
    <row r="13" spans="1:15" s="83" customFormat="1">
      <c r="A13" s="173" t="s">
        <v>116</v>
      </c>
      <c r="B13" s="80"/>
      <c r="C13" s="44">
        <v>324</v>
      </c>
      <c r="D13" s="44">
        <v>146940</v>
      </c>
      <c r="E13" s="44">
        <v>393585</v>
      </c>
      <c r="F13" s="44">
        <v>376910</v>
      </c>
      <c r="G13" s="44">
        <v>336195</v>
      </c>
      <c r="H13" s="44">
        <v>297951</v>
      </c>
      <c r="I13" s="44">
        <v>258330</v>
      </c>
      <c r="J13" s="44">
        <v>197446</v>
      </c>
      <c r="K13" s="44">
        <v>140886</v>
      </c>
      <c r="L13" s="44">
        <v>96054</v>
      </c>
      <c r="M13" s="44">
        <v>97864</v>
      </c>
      <c r="N13" s="44">
        <v>2342485</v>
      </c>
      <c r="O13" s="174">
        <v>1</v>
      </c>
    </row>
    <row r="14" spans="1:15" s="83" customFormat="1" ht="11.25" customHeight="1">
      <c r="A14" s="80"/>
      <c r="B14" s="169" t="s">
        <v>185</v>
      </c>
      <c r="C14" s="175">
        <v>324</v>
      </c>
      <c r="D14" s="175">
        <v>146940</v>
      </c>
      <c r="E14" s="175">
        <v>389501</v>
      </c>
      <c r="F14" s="175">
        <v>327196</v>
      </c>
      <c r="G14" s="175">
        <v>239166</v>
      </c>
      <c r="H14" s="175">
        <v>196819</v>
      </c>
      <c r="I14" s="175">
        <v>168848</v>
      </c>
      <c r="J14" s="175">
        <v>128549</v>
      </c>
      <c r="K14" s="175">
        <v>90510</v>
      </c>
      <c r="L14" s="175">
        <v>61037</v>
      </c>
      <c r="M14" s="175">
        <v>68745</v>
      </c>
      <c r="N14" s="175">
        <v>1817635</v>
      </c>
      <c r="O14" s="176">
        <v>0.77594306900577803</v>
      </c>
    </row>
    <row r="15" spans="1:15">
      <c r="B15" s="177" t="s">
        <v>186</v>
      </c>
      <c r="C15" s="178">
        <v>0</v>
      </c>
      <c r="D15" s="178">
        <v>0</v>
      </c>
      <c r="E15" s="178">
        <v>4084</v>
      </c>
      <c r="F15" s="178">
        <v>49714</v>
      </c>
      <c r="G15" s="178">
        <v>97029</v>
      </c>
      <c r="H15" s="178">
        <v>101132</v>
      </c>
      <c r="I15" s="178">
        <v>89482</v>
      </c>
      <c r="J15" s="178">
        <v>68897</v>
      </c>
      <c r="K15" s="178">
        <v>50376</v>
      </c>
      <c r="L15" s="178">
        <v>35017</v>
      </c>
      <c r="M15" s="178">
        <v>29119</v>
      </c>
      <c r="N15" s="178">
        <v>524850</v>
      </c>
      <c r="O15" s="179">
        <v>0.22405693099422194</v>
      </c>
    </row>
    <row r="16" spans="1:15">
      <c r="A16" s="173" t="s">
        <v>117</v>
      </c>
      <c r="C16" s="44">
        <v>6</v>
      </c>
      <c r="D16" s="44">
        <v>507</v>
      </c>
      <c r="E16" s="44">
        <v>12934</v>
      </c>
      <c r="F16" s="44">
        <v>131217</v>
      </c>
      <c r="G16" s="44">
        <v>240058</v>
      </c>
      <c r="H16" s="44">
        <v>295241</v>
      </c>
      <c r="I16" s="44">
        <v>296166</v>
      </c>
      <c r="J16" s="44">
        <v>259997</v>
      </c>
      <c r="K16" s="44">
        <v>199362</v>
      </c>
      <c r="L16" s="44">
        <v>137630</v>
      </c>
      <c r="M16" s="44">
        <v>151767</v>
      </c>
      <c r="N16" s="44">
        <v>1724885</v>
      </c>
      <c r="O16" s="174">
        <v>1</v>
      </c>
    </row>
    <row r="17" spans="1:15">
      <c r="B17" s="169" t="s">
        <v>185</v>
      </c>
      <c r="C17" s="175">
        <v>6</v>
      </c>
      <c r="D17" s="175">
        <v>507</v>
      </c>
      <c r="E17" s="175">
        <v>11523</v>
      </c>
      <c r="F17" s="175">
        <v>99118</v>
      </c>
      <c r="G17" s="175">
        <v>168812</v>
      </c>
      <c r="H17" s="175">
        <v>203653</v>
      </c>
      <c r="I17" s="175">
        <v>201758</v>
      </c>
      <c r="J17" s="175">
        <v>177549</v>
      </c>
      <c r="K17" s="175">
        <v>135167</v>
      </c>
      <c r="L17" s="175">
        <v>92910</v>
      </c>
      <c r="M17" s="175">
        <v>116580</v>
      </c>
      <c r="N17" s="175">
        <v>1207583</v>
      </c>
      <c r="O17" s="176">
        <v>0.70009478892795751</v>
      </c>
    </row>
    <row r="18" spans="1:15">
      <c r="B18" s="177" t="s">
        <v>186</v>
      </c>
      <c r="C18" s="178">
        <v>0</v>
      </c>
      <c r="D18" s="178">
        <v>0</v>
      </c>
      <c r="E18" s="178">
        <v>1411</v>
      </c>
      <c r="F18" s="178">
        <v>32099</v>
      </c>
      <c r="G18" s="178">
        <v>71246</v>
      </c>
      <c r="H18" s="178">
        <v>91588</v>
      </c>
      <c r="I18" s="178">
        <v>94408</v>
      </c>
      <c r="J18" s="178">
        <v>82448</v>
      </c>
      <c r="K18" s="178">
        <v>64195</v>
      </c>
      <c r="L18" s="178">
        <v>44720</v>
      </c>
      <c r="M18" s="178">
        <v>35187</v>
      </c>
      <c r="N18" s="178">
        <v>517302</v>
      </c>
      <c r="O18" s="179">
        <v>0.29990521107204249</v>
      </c>
    </row>
    <row r="19" spans="1:15" s="83" customFormat="1" ht="12.75" customHeight="1">
      <c r="A19" s="173" t="s">
        <v>187</v>
      </c>
      <c r="B19" s="80"/>
      <c r="C19" s="44">
        <v>229919</v>
      </c>
      <c r="D19" s="44">
        <v>992627</v>
      </c>
      <c r="E19" s="44">
        <v>1406960</v>
      </c>
      <c r="F19" s="44">
        <v>1341940</v>
      </c>
      <c r="G19" s="44">
        <v>1207568</v>
      </c>
      <c r="H19" s="44">
        <v>1139372</v>
      </c>
      <c r="I19" s="44">
        <v>1035218</v>
      </c>
      <c r="J19" s="44">
        <v>822497</v>
      </c>
      <c r="K19" s="44">
        <v>601551</v>
      </c>
      <c r="L19" s="44">
        <v>405548</v>
      </c>
      <c r="M19" s="44">
        <v>414981</v>
      </c>
      <c r="N19" s="44">
        <v>9598181</v>
      </c>
      <c r="O19" s="174">
        <v>1</v>
      </c>
    </row>
    <row r="20" spans="1:15" s="83" customFormat="1">
      <c r="A20" s="80"/>
      <c r="B20" s="169" t="s">
        <v>185</v>
      </c>
      <c r="C20" s="175">
        <v>229919</v>
      </c>
      <c r="D20" s="175">
        <v>992627</v>
      </c>
      <c r="E20" s="175">
        <v>1398816</v>
      </c>
      <c r="F20" s="175">
        <v>1201613</v>
      </c>
      <c r="G20" s="175">
        <v>924873</v>
      </c>
      <c r="H20" s="175">
        <v>802957</v>
      </c>
      <c r="I20" s="175">
        <v>705368</v>
      </c>
      <c r="J20" s="175">
        <v>550696</v>
      </c>
      <c r="K20" s="175">
        <v>395937</v>
      </c>
      <c r="L20" s="175">
        <v>263623</v>
      </c>
      <c r="M20" s="175">
        <v>301880</v>
      </c>
      <c r="N20" s="175">
        <v>7768309</v>
      </c>
      <c r="O20" s="176">
        <v>0.80935220954887177</v>
      </c>
    </row>
    <row r="21" spans="1:15" s="83" customFormat="1">
      <c r="A21" s="80"/>
      <c r="B21" s="177" t="s">
        <v>186</v>
      </c>
      <c r="C21" s="178">
        <v>0</v>
      </c>
      <c r="D21" s="178">
        <v>0</v>
      </c>
      <c r="E21" s="178">
        <v>8144</v>
      </c>
      <c r="F21" s="178">
        <v>140327</v>
      </c>
      <c r="G21" s="178">
        <v>282695</v>
      </c>
      <c r="H21" s="178">
        <v>336415</v>
      </c>
      <c r="I21" s="178">
        <v>329850</v>
      </c>
      <c r="J21" s="178">
        <v>271801</v>
      </c>
      <c r="K21" s="178">
        <v>205614</v>
      </c>
      <c r="L21" s="178">
        <v>141925</v>
      </c>
      <c r="M21" s="178">
        <v>113101</v>
      </c>
      <c r="N21" s="178">
        <v>1829872</v>
      </c>
      <c r="O21" s="179">
        <v>0.19064779045112817</v>
      </c>
    </row>
    <row r="22" spans="1:15" s="83" customFormat="1" ht="10.199999999999999">
      <c r="A22" s="169" t="s">
        <v>188</v>
      </c>
      <c r="B22" s="169"/>
      <c r="C22" s="180">
        <v>2.9597046152515304E-2</v>
      </c>
      <c r="D22" s="180">
        <v>0.12777903144686958</v>
      </c>
      <c r="E22" s="180">
        <v>0.18006698755160228</v>
      </c>
      <c r="F22" s="180">
        <v>0.15468141135992403</v>
      </c>
      <c r="G22" s="180">
        <v>0.11905718477470451</v>
      </c>
      <c r="H22" s="180">
        <v>0.10336316436434236</v>
      </c>
      <c r="I22" s="180">
        <v>9.0800713514356854E-2</v>
      </c>
      <c r="J22" s="180">
        <v>7.0890074017395555E-2</v>
      </c>
      <c r="K22" s="180">
        <v>5.0968235171901632E-2</v>
      </c>
      <c r="L22" s="180">
        <v>3.3935699519676676E-2</v>
      </c>
      <c r="M22" s="180">
        <v>3.8860452126711229E-2</v>
      </c>
      <c r="N22" s="181">
        <v>0.99999999999999989</v>
      </c>
      <c r="O22" s="176"/>
    </row>
    <row r="23" spans="1:15">
      <c r="A23" s="169" t="s">
        <v>189</v>
      </c>
      <c r="C23" s="180">
        <v>0</v>
      </c>
      <c r="D23" s="180">
        <v>0</v>
      </c>
      <c r="E23" s="180">
        <v>4.4505845217588987E-3</v>
      </c>
      <c r="F23" s="180">
        <v>7.6686784649418097E-2</v>
      </c>
      <c r="G23" s="180">
        <v>0.15448894786083398</v>
      </c>
      <c r="H23" s="180">
        <v>0.18384619252056975</v>
      </c>
      <c r="I23" s="180">
        <v>0.1802585098848444</v>
      </c>
      <c r="J23" s="180">
        <v>0.1485355259821452</v>
      </c>
      <c r="K23" s="180">
        <v>0.11236523647555675</v>
      </c>
      <c r="L23" s="180">
        <v>7.7560069775372262E-2</v>
      </c>
      <c r="M23" s="180">
        <v>6.1808148329500642E-2</v>
      </c>
      <c r="N23" s="180">
        <v>0.99999999999999989</v>
      </c>
      <c r="O23" s="182" t="s">
        <v>190</v>
      </c>
    </row>
    <row r="24" spans="1:15" ht="4.5" customHeight="1" thickBot="1">
      <c r="A24" s="183"/>
      <c r="B24" s="184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6"/>
    </row>
    <row r="25" spans="1:15" ht="3.75" customHeight="1"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</row>
    <row r="26" spans="1:15">
      <c r="A26" s="169" t="s">
        <v>191</v>
      </c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</row>
    <row r="27" spans="1:15">
      <c r="A27" s="169" t="s">
        <v>192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</row>
    <row r="28" spans="1:15" ht="13.5" customHeight="1">
      <c r="A28" s="1754"/>
      <c r="B28" s="1754"/>
      <c r="C28" s="1754"/>
      <c r="D28" s="1754"/>
      <c r="E28" s="1754"/>
      <c r="F28" s="1754"/>
      <c r="G28" s="1754"/>
      <c r="H28" s="1754"/>
      <c r="I28" s="1754"/>
      <c r="J28" s="1754"/>
      <c r="K28" s="1754"/>
      <c r="L28" s="1754"/>
      <c r="M28" s="1754"/>
      <c r="N28" s="1754"/>
      <c r="O28" s="1754"/>
    </row>
  </sheetData>
  <mergeCells count="2">
    <mergeCell ref="N5:N6"/>
    <mergeCell ref="A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087EC-751B-48B6-A160-EC423EFFB37A}">
  <sheetPr>
    <pageSetUpPr fitToPage="1"/>
  </sheetPr>
  <dimension ref="A1:P26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2.44140625" style="80" customWidth="1"/>
    <col min="3" max="14" width="10.109375" style="80" customWidth="1"/>
    <col min="15" max="15" width="12.5546875" style="80" customWidth="1"/>
    <col min="16" max="16" width="6.88671875" style="80" customWidth="1"/>
    <col min="17" max="256" width="11.44140625" style="80"/>
    <col min="257" max="257" width="5.88671875" style="80" customWidth="1"/>
    <col min="258" max="258" width="12.44140625" style="80" customWidth="1"/>
    <col min="259" max="270" width="10.109375" style="80" customWidth="1"/>
    <col min="271" max="271" width="12.5546875" style="80" customWidth="1"/>
    <col min="272" max="272" width="6.88671875" style="80" customWidth="1"/>
    <col min="273" max="512" width="11.44140625" style="80"/>
    <col min="513" max="513" width="5.88671875" style="80" customWidth="1"/>
    <col min="514" max="514" width="12.44140625" style="80" customWidth="1"/>
    <col min="515" max="526" width="10.109375" style="80" customWidth="1"/>
    <col min="527" max="527" width="12.5546875" style="80" customWidth="1"/>
    <col min="528" max="528" width="6.88671875" style="80" customWidth="1"/>
    <col min="529" max="768" width="11.44140625" style="80"/>
    <col min="769" max="769" width="5.88671875" style="80" customWidth="1"/>
    <col min="770" max="770" width="12.44140625" style="80" customWidth="1"/>
    <col min="771" max="782" width="10.109375" style="80" customWidth="1"/>
    <col min="783" max="783" width="12.5546875" style="80" customWidth="1"/>
    <col min="784" max="784" width="6.88671875" style="80" customWidth="1"/>
    <col min="785" max="1024" width="11.44140625" style="80"/>
    <col min="1025" max="1025" width="5.88671875" style="80" customWidth="1"/>
    <col min="1026" max="1026" width="12.44140625" style="80" customWidth="1"/>
    <col min="1027" max="1038" width="10.109375" style="80" customWidth="1"/>
    <col min="1039" max="1039" width="12.5546875" style="80" customWidth="1"/>
    <col min="1040" max="1040" width="6.88671875" style="80" customWidth="1"/>
    <col min="1041" max="1280" width="11.44140625" style="80"/>
    <col min="1281" max="1281" width="5.88671875" style="80" customWidth="1"/>
    <col min="1282" max="1282" width="12.44140625" style="80" customWidth="1"/>
    <col min="1283" max="1294" width="10.109375" style="80" customWidth="1"/>
    <col min="1295" max="1295" width="12.5546875" style="80" customWidth="1"/>
    <col min="1296" max="1296" width="6.88671875" style="80" customWidth="1"/>
    <col min="1297" max="1536" width="11.44140625" style="80"/>
    <col min="1537" max="1537" width="5.88671875" style="80" customWidth="1"/>
    <col min="1538" max="1538" width="12.44140625" style="80" customWidth="1"/>
    <col min="1539" max="1550" width="10.109375" style="80" customWidth="1"/>
    <col min="1551" max="1551" width="12.5546875" style="80" customWidth="1"/>
    <col min="1552" max="1552" width="6.88671875" style="80" customWidth="1"/>
    <col min="1553" max="1792" width="11.44140625" style="80"/>
    <col min="1793" max="1793" width="5.88671875" style="80" customWidth="1"/>
    <col min="1794" max="1794" width="12.44140625" style="80" customWidth="1"/>
    <col min="1795" max="1806" width="10.109375" style="80" customWidth="1"/>
    <col min="1807" max="1807" width="12.5546875" style="80" customWidth="1"/>
    <col min="1808" max="1808" width="6.88671875" style="80" customWidth="1"/>
    <col min="1809" max="2048" width="11.44140625" style="80"/>
    <col min="2049" max="2049" width="5.88671875" style="80" customWidth="1"/>
    <col min="2050" max="2050" width="12.44140625" style="80" customWidth="1"/>
    <col min="2051" max="2062" width="10.109375" style="80" customWidth="1"/>
    <col min="2063" max="2063" width="12.5546875" style="80" customWidth="1"/>
    <col min="2064" max="2064" width="6.88671875" style="80" customWidth="1"/>
    <col min="2065" max="2304" width="11.44140625" style="80"/>
    <col min="2305" max="2305" width="5.88671875" style="80" customWidth="1"/>
    <col min="2306" max="2306" width="12.44140625" style="80" customWidth="1"/>
    <col min="2307" max="2318" width="10.109375" style="80" customWidth="1"/>
    <col min="2319" max="2319" width="12.5546875" style="80" customWidth="1"/>
    <col min="2320" max="2320" width="6.88671875" style="80" customWidth="1"/>
    <col min="2321" max="2560" width="11.44140625" style="80"/>
    <col min="2561" max="2561" width="5.88671875" style="80" customWidth="1"/>
    <col min="2562" max="2562" width="12.44140625" style="80" customWidth="1"/>
    <col min="2563" max="2574" width="10.109375" style="80" customWidth="1"/>
    <col min="2575" max="2575" width="12.5546875" style="80" customWidth="1"/>
    <col min="2576" max="2576" width="6.88671875" style="80" customWidth="1"/>
    <col min="2577" max="2816" width="11.44140625" style="80"/>
    <col min="2817" max="2817" width="5.88671875" style="80" customWidth="1"/>
    <col min="2818" max="2818" width="12.44140625" style="80" customWidth="1"/>
    <col min="2819" max="2830" width="10.109375" style="80" customWidth="1"/>
    <col min="2831" max="2831" width="12.5546875" style="80" customWidth="1"/>
    <col min="2832" max="2832" width="6.88671875" style="80" customWidth="1"/>
    <col min="2833" max="3072" width="11.44140625" style="80"/>
    <col min="3073" max="3073" width="5.88671875" style="80" customWidth="1"/>
    <col min="3074" max="3074" width="12.44140625" style="80" customWidth="1"/>
    <col min="3075" max="3086" width="10.109375" style="80" customWidth="1"/>
    <col min="3087" max="3087" width="12.5546875" style="80" customWidth="1"/>
    <col min="3088" max="3088" width="6.88671875" style="80" customWidth="1"/>
    <col min="3089" max="3328" width="11.44140625" style="80"/>
    <col min="3329" max="3329" width="5.88671875" style="80" customWidth="1"/>
    <col min="3330" max="3330" width="12.44140625" style="80" customWidth="1"/>
    <col min="3331" max="3342" width="10.109375" style="80" customWidth="1"/>
    <col min="3343" max="3343" width="12.5546875" style="80" customWidth="1"/>
    <col min="3344" max="3344" width="6.88671875" style="80" customWidth="1"/>
    <col min="3345" max="3584" width="11.44140625" style="80"/>
    <col min="3585" max="3585" width="5.88671875" style="80" customWidth="1"/>
    <col min="3586" max="3586" width="12.44140625" style="80" customWidth="1"/>
    <col min="3587" max="3598" width="10.109375" style="80" customWidth="1"/>
    <col min="3599" max="3599" width="12.5546875" style="80" customWidth="1"/>
    <col min="3600" max="3600" width="6.88671875" style="80" customWidth="1"/>
    <col min="3601" max="3840" width="11.44140625" style="80"/>
    <col min="3841" max="3841" width="5.88671875" style="80" customWidth="1"/>
    <col min="3842" max="3842" width="12.44140625" style="80" customWidth="1"/>
    <col min="3843" max="3854" width="10.109375" style="80" customWidth="1"/>
    <col min="3855" max="3855" width="12.5546875" style="80" customWidth="1"/>
    <col min="3856" max="3856" width="6.88671875" style="80" customWidth="1"/>
    <col min="3857" max="4096" width="11.44140625" style="80"/>
    <col min="4097" max="4097" width="5.88671875" style="80" customWidth="1"/>
    <col min="4098" max="4098" width="12.44140625" style="80" customWidth="1"/>
    <col min="4099" max="4110" width="10.109375" style="80" customWidth="1"/>
    <col min="4111" max="4111" width="12.5546875" style="80" customWidth="1"/>
    <col min="4112" max="4112" width="6.88671875" style="80" customWidth="1"/>
    <col min="4113" max="4352" width="11.44140625" style="80"/>
    <col min="4353" max="4353" width="5.88671875" style="80" customWidth="1"/>
    <col min="4354" max="4354" width="12.44140625" style="80" customWidth="1"/>
    <col min="4355" max="4366" width="10.109375" style="80" customWidth="1"/>
    <col min="4367" max="4367" width="12.5546875" style="80" customWidth="1"/>
    <col min="4368" max="4368" width="6.88671875" style="80" customWidth="1"/>
    <col min="4369" max="4608" width="11.44140625" style="80"/>
    <col min="4609" max="4609" width="5.88671875" style="80" customWidth="1"/>
    <col min="4610" max="4610" width="12.44140625" style="80" customWidth="1"/>
    <col min="4611" max="4622" width="10.109375" style="80" customWidth="1"/>
    <col min="4623" max="4623" width="12.5546875" style="80" customWidth="1"/>
    <col min="4624" max="4624" width="6.88671875" style="80" customWidth="1"/>
    <col min="4625" max="4864" width="11.44140625" style="80"/>
    <col min="4865" max="4865" width="5.88671875" style="80" customWidth="1"/>
    <col min="4866" max="4866" width="12.44140625" style="80" customWidth="1"/>
    <col min="4867" max="4878" width="10.109375" style="80" customWidth="1"/>
    <col min="4879" max="4879" width="12.5546875" style="80" customWidth="1"/>
    <col min="4880" max="4880" width="6.88671875" style="80" customWidth="1"/>
    <col min="4881" max="5120" width="11.44140625" style="80"/>
    <col min="5121" max="5121" width="5.88671875" style="80" customWidth="1"/>
    <col min="5122" max="5122" width="12.44140625" style="80" customWidth="1"/>
    <col min="5123" max="5134" width="10.109375" style="80" customWidth="1"/>
    <col min="5135" max="5135" width="12.5546875" style="80" customWidth="1"/>
    <col min="5136" max="5136" width="6.88671875" style="80" customWidth="1"/>
    <col min="5137" max="5376" width="11.44140625" style="80"/>
    <col min="5377" max="5377" width="5.88671875" style="80" customWidth="1"/>
    <col min="5378" max="5378" width="12.44140625" style="80" customWidth="1"/>
    <col min="5379" max="5390" width="10.109375" style="80" customWidth="1"/>
    <col min="5391" max="5391" width="12.5546875" style="80" customWidth="1"/>
    <col min="5392" max="5392" width="6.88671875" style="80" customWidth="1"/>
    <col min="5393" max="5632" width="11.44140625" style="80"/>
    <col min="5633" max="5633" width="5.88671875" style="80" customWidth="1"/>
    <col min="5634" max="5634" width="12.44140625" style="80" customWidth="1"/>
    <col min="5635" max="5646" width="10.109375" style="80" customWidth="1"/>
    <col min="5647" max="5647" width="12.5546875" style="80" customWidth="1"/>
    <col min="5648" max="5648" width="6.88671875" style="80" customWidth="1"/>
    <col min="5649" max="5888" width="11.44140625" style="80"/>
    <col min="5889" max="5889" width="5.88671875" style="80" customWidth="1"/>
    <col min="5890" max="5890" width="12.44140625" style="80" customWidth="1"/>
    <col min="5891" max="5902" width="10.109375" style="80" customWidth="1"/>
    <col min="5903" max="5903" width="12.5546875" style="80" customWidth="1"/>
    <col min="5904" max="5904" width="6.88671875" style="80" customWidth="1"/>
    <col min="5905" max="6144" width="11.44140625" style="80"/>
    <col min="6145" max="6145" width="5.88671875" style="80" customWidth="1"/>
    <col min="6146" max="6146" width="12.44140625" style="80" customWidth="1"/>
    <col min="6147" max="6158" width="10.109375" style="80" customWidth="1"/>
    <col min="6159" max="6159" width="12.5546875" style="80" customWidth="1"/>
    <col min="6160" max="6160" width="6.88671875" style="80" customWidth="1"/>
    <col min="6161" max="6400" width="11.44140625" style="80"/>
    <col min="6401" max="6401" width="5.88671875" style="80" customWidth="1"/>
    <col min="6402" max="6402" width="12.44140625" style="80" customWidth="1"/>
    <col min="6403" max="6414" width="10.109375" style="80" customWidth="1"/>
    <col min="6415" max="6415" width="12.5546875" style="80" customWidth="1"/>
    <col min="6416" max="6416" width="6.88671875" style="80" customWidth="1"/>
    <col min="6417" max="6656" width="11.44140625" style="80"/>
    <col min="6657" max="6657" width="5.88671875" style="80" customWidth="1"/>
    <col min="6658" max="6658" width="12.44140625" style="80" customWidth="1"/>
    <col min="6659" max="6670" width="10.109375" style="80" customWidth="1"/>
    <col min="6671" max="6671" width="12.5546875" style="80" customWidth="1"/>
    <col min="6672" max="6672" width="6.88671875" style="80" customWidth="1"/>
    <col min="6673" max="6912" width="11.44140625" style="80"/>
    <col min="6913" max="6913" width="5.88671875" style="80" customWidth="1"/>
    <col min="6914" max="6914" width="12.44140625" style="80" customWidth="1"/>
    <col min="6915" max="6926" width="10.109375" style="80" customWidth="1"/>
    <col min="6927" max="6927" width="12.5546875" style="80" customWidth="1"/>
    <col min="6928" max="6928" width="6.88671875" style="80" customWidth="1"/>
    <col min="6929" max="7168" width="11.44140625" style="80"/>
    <col min="7169" max="7169" width="5.88671875" style="80" customWidth="1"/>
    <col min="7170" max="7170" width="12.44140625" style="80" customWidth="1"/>
    <col min="7171" max="7182" width="10.109375" style="80" customWidth="1"/>
    <col min="7183" max="7183" width="12.5546875" style="80" customWidth="1"/>
    <col min="7184" max="7184" width="6.88671875" style="80" customWidth="1"/>
    <col min="7185" max="7424" width="11.44140625" style="80"/>
    <col min="7425" max="7425" width="5.88671875" style="80" customWidth="1"/>
    <col min="7426" max="7426" width="12.44140625" style="80" customWidth="1"/>
    <col min="7427" max="7438" width="10.109375" style="80" customWidth="1"/>
    <col min="7439" max="7439" width="12.5546875" style="80" customWidth="1"/>
    <col min="7440" max="7440" width="6.88671875" style="80" customWidth="1"/>
    <col min="7441" max="7680" width="11.44140625" style="80"/>
    <col min="7681" max="7681" width="5.88671875" style="80" customWidth="1"/>
    <col min="7682" max="7682" width="12.44140625" style="80" customWidth="1"/>
    <col min="7683" max="7694" width="10.109375" style="80" customWidth="1"/>
    <col min="7695" max="7695" width="12.5546875" style="80" customWidth="1"/>
    <col min="7696" max="7696" width="6.88671875" style="80" customWidth="1"/>
    <col min="7697" max="7936" width="11.44140625" style="80"/>
    <col min="7937" max="7937" width="5.88671875" style="80" customWidth="1"/>
    <col min="7938" max="7938" width="12.44140625" style="80" customWidth="1"/>
    <col min="7939" max="7950" width="10.109375" style="80" customWidth="1"/>
    <col min="7951" max="7951" width="12.5546875" style="80" customWidth="1"/>
    <col min="7952" max="7952" width="6.88671875" style="80" customWidth="1"/>
    <col min="7953" max="8192" width="11.44140625" style="80"/>
    <col min="8193" max="8193" width="5.88671875" style="80" customWidth="1"/>
    <col min="8194" max="8194" width="12.44140625" style="80" customWidth="1"/>
    <col min="8195" max="8206" width="10.109375" style="80" customWidth="1"/>
    <col min="8207" max="8207" width="12.5546875" style="80" customWidth="1"/>
    <col min="8208" max="8208" width="6.88671875" style="80" customWidth="1"/>
    <col min="8209" max="8448" width="11.44140625" style="80"/>
    <col min="8449" max="8449" width="5.88671875" style="80" customWidth="1"/>
    <col min="8450" max="8450" width="12.44140625" style="80" customWidth="1"/>
    <col min="8451" max="8462" width="10.109375" style="80" customWidth="1"/>
    <col min="8463" max="8463" width="12.5546875" style="80" customWidth="1"/>
    <col min="8464" max="8464" width="6.88671875" style="80" customWidth="1"/>
    <col min="8465" max="8704" width="11.44140625" style="80"/>
    <col min="8705" max="8705" width="5.88671875" style="80" customWidth="1"/>
    <col min="8706" max="8706" width="12.44140625" style="80" customWidth="1"/>
    <col min="8707" max="8718" width="10.109375" style="80" customWidth="1"/>
    <col min="8719" max="8719" width="12.5546875" style="80" customWidth="1"/>
    <col min="8720" max="8720" width="6.88671875" style="80" customWidth="1"/>
    <col min="8721" max="8960" width="11.44140625" style="80"/>
    <col min="8961" max="8961" width="5.88671875" style="80" customWidth="1"/>
    <col min="8962" max="8962" width="12.44140625" style="80" customWidth="1"/>
    <col min="8963" max="8974" width="10.109375" style="80" customWidth="1"/>
    <col min="8975" max="8975" width="12.5546875" style="80" customWidth="1"/>
    <col min="8976" max="8976" width="6.88671875" style="80" customWidth="1"/>
    <col min="8977" max="9216" width="11.44140625" style="80"/>
    <col min="9217" max="9217" width="5.88671875" style="80" customWidth="1"/>
    <col min="9218" max="9218" width="12.44140625" style="80" customWidth="1"/>
    <col min="9219" max="9230" width="10.109375" style="80" customWidth="1"/>
    <col min="9231" max="9231" width="12.5546875" style="80" customWidth="1"/>
    <col min="9232" max="9232" width="6.88671875" style="80" customWidth="1"/>
    <col min="9233" max="9472" width="11.44140625" style="80"/>
    <col min="9473" max="9473" width="5.88671875" style="80" customWidth="1"/>
    <col min="9474" max="9474" width="12.44140625" style="80" customWidth="1"/>
    <col min="9475" max="9486" width="10.109375" style="80" customWidth="1"/>
    <col min="9487" max="9487" width="12.5546875" style="80" customWidth="1"/>
    <col min="9488" max="9488" width="6.88671875" style="80" customWidth="1"/>
    <col min="9489" max="9728" width="11.44140625" style="80"/>
    <col min="9729" max="9729" width="5.88671875" style="80" customWidth="1"/>
    <col min="9730" max="9730" width="12.44140625" style="80" customWidth="1"/>
    <col min="9731" max="9742" width="10.109375" style="80" customWidth="1"/>
    <col min="9743" max="9743" width="12.5546875" style="80" customWidth="1"/>
    <col min="9744" max="9744" width="6.88671875" style="80" customWidth="1"/>
    <col min="9745" max="9984" width="11.44140625" style="80"/>
    <col min="9985" max="9985" width="5.88671875" style="80" customWidth="1"/>
    <col min="9986" max="9986" width="12.44140625" style="80" customWidth="1"/>
    <col min="9987" max="9998" width="10.109375" style="80" customWidth="1"/>
    <col min="9999" max="9999" width="12.5546875" style="80" customWidth="1"/>
    <col min="10000" max="10000" width="6.88671875" style="80" customWidth="1"/>
    <col min="10001" max="10240" width="11.44140625" style="80"/>
    <col min="10241" max="10241" width="5.88671875" style="80" customWidth="1"/>
    <col min="10242" max="10242" width="12.44140625" style="80" customWidth="1"/>
    <col min="10243" max="10254" width="10.109375" style="80" customWidth="1"/>
    <col min="10255" max="10255" width="12.5546875" style="80" customWidth="1"/>
    <col min="10256" max="10256" width="6.88671875" style="80" customWidth="1"/>
    <col min="10257" max="10496" width="11.44140625" style="80"/>
    <col min="10497" max="10497" width="5.88671875" style="80" customWidth="1"/>
    <col min="10498" max="10498" width="12.44140625" style="80" customWidth="1"/>
    <col min="10499" max="10510" width="10.109375" style="80" customWidth="1"/>
    <col min="10511" max="10511" width="12.5546875" style="80" customWidth="1"/>
    <col min="10512" max="10512" width="6.88671875" style="80" customWidth="1"/>
    <col min="10513" max="10752" width="11.44140625" style="80"/>
    <col min="10753" max="10753" width="5.88671875" style="80" customWidth="1"/>
    <col min="10754" max="10754" width="12.44140625" style="80" customWidth="1"/>
    <col min="10755" max="10766" width="10.109375" style="80" customWidth="1"/>
    <col min="10767" max="10767" width="12.5546875" style="80" customWidth="1"/>
    <col min="10768" max="10768" width="6.88671875" style="80" customWidth="1"/>
    <col min="10769" max="11008" width="11.44140625" style="80"/>
    <col min="11009" max="11009" width="5.88671875" style="80" customWidth="1"/>
    <col min="11010" max="11010" width="12.44140625" style="80" customWidth="1"/>
    <col min="11011" max="11022" width="10.109375" style="80" customWidth="1"/>
    <col min="11023" max="11023" width="12.5546875" style="80" customWidth="1"/>
    <col min="11024" max="11024" width="6.88671875" style="80" customWidth="1"/>
    <col min="11025" max="11264" width="11.44140625" style="80"/>
    <col min="11265" max="11265" width="5.88671875" style="80" customWidth="1"/>
    <col min="11266" max="11266" width="12.44140625" style="80" customWidth="1"/>
    <col min="11267" max="11278" width="10.109375" style="80" customWidth="1"/>
    <col min="11279" max="11279" width="12.5546875" style="80" customWidth="1"/>
    <col min="11280" max="11280" width="6.88671875" style="80" customWidth="1"/>
    <col min="11281" max="11520" width="11.44140625" style="80"/>
    <col min="11521" max="11521" width="5.88671875" style="80" customWidth="1"/>
    <col min="11522" max="11522" width="12.44140625" style="80" customWidth="1"/>
    <col min="11523" max="11534" width="10.109375" style="80" customWidth="1"/>
    <col min="11535" max="11535" width="12.5546875" style="80" customWidth="1"/>
    <col min="11536" max="11536" width="6.88671875" style="80" customWidth="1"/>
    <col min="11537" max="11776" width="11.44140625" style="80"/>
    <col min="11777" max="11777" width="5.88671875" style="80" customWidth="1"/>
    <col min="11778" max="11778" width="12.44140625" style="80" customWidth="1"/>
    <col min="11779" max="11790" width="10.109375" style="80" customWidth="1"/>
    <col min="11791" max="11791" width="12.5546875" style="80" customWidth="1"/>
    <col min="11792" max="11792" width="6.88671875" style="80" customWidth="1"/>
    <col min="11793" max="12032" width="11.44140625" style="80"/>
    <col min="12033" max="12033" width="5.88671875" style="80" customWidth="1"/>
    <col min="12034" max="12034" width="12.44140625" style="80" customWidth="1"/>
    <col min="12035" max="12046" width="10.109375" style="80" customWidth="1"/>
    <col min="12047" max="12047" width="12.5546875" style="80" customWidth="1"/>
    <col min="12048" max="12048" width="6.88671875" style="80" customWidth="1"/>
    <col min="12049" max="12288" width="11.44140625" style="80"/>
    <col min="12289" max="12289" width="5.88671875" style="80" customWidth="1"/>
    <col min="12290" max="12290" width="12.44140625" style="80" customWidth="1"/>
    <col min="12291" max="12302" width="10.109375" style="80" customWidth="1"/>
    <col min="12303" max="12303" width="12.5546875" style="80" customWidth="1"/>
    <col min="12304" max="12304" width="6.88671875" style="80" customWidth="1"/>
    <col min="12305" max="12544" width="11.44140625" style="80"/>
    <col min="12545" max="12545" width="5.88671875" style="80" customWidth="1"/>
    <col min="12546" max="12546" width="12.44140625" style="80" customWidth="1"/>
    <col min="12547" max="12558" width="10.109375" style="80" customWidth="1"/>
    <col min="12559" max="12559" width="12.5546875" style="80" customWidth="1"/>
    <col min="12560" max="12560" width="6.88671875" style="80" customWidth="1"/>
    <col min="12561" max="12800" width="11.44140625" style="80"/>
    <col min="12801" max="12801" width="5.88671875" style="80" customWidth="1"/>
    <col min="12802" max="12802" width="12.44140625" style="80" customWidth="1"/>
    <col min="12803" max="12814" width="10.109375" style="80" customWidth="1"/>
    <col min="12815" max="12815" width="12.5546875" style="80" customWidth="1"/>
    <col min="12816" max="12816" width="6.88671875" style="80" customWidth="1"/>
    <col min="12817" max="13056" width="11.44140625" style="80"/>
    <col min="13057" max="13057" width="5.88671875" style="80" customWidth="1"/>
    <col min="13058" max="13058" width="12.44140625" style="80" customWidth="1"/>
    <col min="13059" max="13070" width="10.109375" style="80" customWidth="1"/>
    <col min="13071" max="13071" width="12.5546875" style="80" customWidth="1"/>
    <col min="13072" max="13072" width="6.88671875" style="80" customWidth="1"/>
    <col min="13073" max="13312" width="11.44140625" style="80"/>
    <col min="13313" max="13313" width="5.88671875" style="80" customWidth="1"/>
    <col min="13314" max="13314" width="12.44140625" style="80" customWidth="1"/>
    <col min="13315" max="13326" width="10.109375" style="80" customWidth="1"/>
    <col min="13327" max="13327" width="12.5546875" style="80" customWidth="1"/>
    <col min="13328" max="13328" width="6.88671875" style="80" customWidth="1"/>
    <col min="13329" max="13568" width="11.44140625" style="80"/>
    <col min="13569" max="13569" width="5.88671875" style="80" customWidth="1"/>
    <col min="13570" max="13570" width="12.44140625" style="80" customWidth="1"/>
    <col min="13571" max="13582" width="10.109375" style="80" customWidth="1"/>
    <col min="13583" max="13583" width="12.5546875" style="80" customWidth="1"/>
    <col min="13584" max="13584" width="6.88671875" style="80" customWidth="1"/>
    <col min="13585" max="13824" width="11.44140625" style="80"/>
    <col min="13825" max="13825" width="5.88671875" style="80" customWidth="1"/>
    <col min="13826" max="13826" width="12.44140625" style="80" customWidth="1"/>
    <col min="13827" max="13838" width="10.109375" style="80" customWidth="1"/>
    <col min="13839" max="13839" width="12.5546875" style="80" customWidth="1"/>
    <col min="13840" max="13840" width="6.88671875" style="80" customWidth="1"/>
    <col min="13841" max="14080" width="11.44140625" style="80"/>
    <col min="14081" max="14081" width="5.88671875" style="80" customWidth="1"/>
    <col min="14082" max="14082" width="12.44140625" style="80" customWidth="1"/>
    <col min="14083" max="14094" width="10.109375" style="80" customWidth="1"/>
    <col min="14095" max="14095" width="12.5546875" style="80" customWidth="1"/>
    <col min="14096" max="14096" width="6.88671875" style="80" customWidth="1"/>
    <col min="14097" max="14336" width="11.44140625" style="80"/>
    <col min="14337" max="14337" width="5.88671875" style="80" customWidth="1"/>
    <col min="14338" max="14338" width="12.44140625" style="80" customWidth="1"/>
    <col min="14339" max="14350" width="10.109375" style="80" customWidth="1"/>
    <col min="14351" max="14351" width="12.5546875" style="80" customWidth="1"/>
    <col min="14352" max="14352" width="6.88671875" style="80" customWidth="1"/>
    <col min="14353" max="14592" width="11.44140625" style="80"/>
    <col min="14593" max="14593" width="5.88671875" style="80" customWidth="1"/>
    <col min="14594" max="14594" width="12.44140625" style="80" customWidth="1"/>
    <col min="14595" max="14606" width="10.109375" style="80" customWidth="1"/>
    <col min="14607" max="14607" width="12.5546875" style="80" customWidth="1"/>
    <col min="14608" max="14608" width="6.88671875" style="80" customWidth="1"/>
    <col min="14609" max="14848" width="11.44140625" style="80"/>
    <col min="14849" max="14849" width="5.88671875" style="80" customWidth="1"/>
    <col min="14850" max="14850" width="12.44140625" style="80" customWidth="1"/>
    <col min="14851" max="14862" width="10.109375" style="80" customWidth="1"/>
    <col min="14863" max="14863" width="12.5546875" style="80" customWidth="1"/>
    <col min="14864" max="14864" width="6.88671875" style="80" customWidth="1"/>
    <col min="14865" max="15104" width="11.44140625" style="80"/>
    <col min="15105" max="15105" width="5.88671875" style="80" customWidth="1"/>
    <col min="15106" max="15106" width="12.44140625" style="80" customWidth="1"/>
    <col min="15107" max="15118" width="10.109375" style="80" customWidth="1"/>
    <col min="15119" max="15119" width="12.5546875" style="80" customWidth="1"/>
    <col min="15120" max="15120" width="6.88671875" style="80" customWidth="1"/>
    <col min="15121" max="15360" width="11.44140625" style="80"/>
    <col min="15361" max="15361" width="5.88671875" style="80" customWidth="1"/>
    <col min="15362" max="15362" width="12.44140625" style="80" customWidth="1"/>
    <col min="15363" max="15374" width="10.109375" style="80" customWidth="1"/>
    <col min="15375" max="15375" width="12.5546875" style="80" customWidth="1"/>
    <col min="15376" max="15376" width="6.88671875" style="80" customWidth="1"/>
    <col min="15377" max="15616" width="11.44140625" style="80"/>
    <col min="15617" max="15617" width="5.88671875" style="80" customWidth="1"/>
    <col min="15618" max="15618" width="12.44140625" style="80" customWidth="1"/>
    <col min="15619" max="15630" width="10.109375" style="80" customWidth="1"/>
    <col min="15631" max="15631" width="12.5546875" style="80" customWidth="1"/>
    <col min="15632" max="15632" width="6.88671875" style="80" customWidth="1"/>
    <col min="15633" max="15872" width="11.44140625" style="80"/>
    <col min="15873" max="15873" width="5.88671875" style="80" customWidth="1"/>
    <col min="15874" max="15874" width="12.44140625" style="80" customWidth="1"/>
    <col min="15875" max="15886" width="10.109375" style="80" customWidth="1"/>
    <col min="15887" max="15887" width="12.5546875" style="80" customWidth="1"/>
    <col min="15888" max="15888" width="6.88671875" style="80" customWidth="1"/>
    <col min="15889" max="16128" width="11.44140625" style="80"/>
    <col min="16129" max="16129" width="5.88671875" style="80" customWidth="1"/>
    <col min="16130" max="16130" width="12.44140625" style="80" customWidth="1"/>
    <col min="16131" max="16142" width="10.109375" style="80" customWidth="1"/>
    <col min="16143" max="16143" width="12.5546875" style="80" customWidth="1"/>
    <col min="16144" max="16144" width="6.88671875" style="80" customWidth="1"/>
    <col min="16145" max="16384" width="11.44140625" style="80"/>
  </cols>
  <sheetData>
    <row r="1" spans="1:16" ht="18" customHeight="1">
      <c r="A1" s="18"/>
      <c r="B1" s="79"/>
    </row>
    <row r="2" spans="1:16" ht="27" customHeight="1">
      <c r="A2" s="23" t="s">
        <v>193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45504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52" customFormat="1" ht="18" customHeight="1">
      <c r="A5" s="155"/>
      <c r="B5" s="156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35" t="s">
        <v>97</v>
      </c>
      <c r="O5" s="157" t="s">
        <v>194</v>
      </c>
    </row>
    <row r="6" spans="1:16" s="152" customFormat="1" ht="13.5" customHeight="1">
      <c r="A6" s="159"/>
      <c r="B6" s="160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36"/>
      <c r="O6" s="187" t="s">
        <v>195</v>
      </c>
    </row>
    <row r="7" spans="1:16" s="83" customFormat="1">
      <c r="A7" s="173" t="s">
        <v>112</v>
      </c>
      <c r="B7" s="80"/>
      <c r="C7" s="44">
        <v>133</v>
      </c>
      <c r="D7" s="44">
        <v>13081</v>
      </c>
      <c r="E7" s="44">
        <v>330445</v>
      </c>
      <c r="F7" s="44">
        <v>305099</v>
      </c>
      <c r="G7" s="44">
        <v>142498</v>
      </c>
      <c r="H7" s="44">
        <v>68617</v>
      </c>
      <c r="I7" s="44">
        <v>42512</v>
      </c>
      <c r="J7" s="44">
        <v>24775</v>
      </c>
      <c r="K7" s="44">
        <v>16886</v>
      </c>
      <c r="L7" s="44">
        <v>10861</v>
      </c>
      <c r="M7" s="44">
        <v>10355</v>
      </c>
      <c r="N7" s="44">
        <v>965262</v>
      </c>
      <c r="O7" s="174">
        <v>1</v>
      </c>
    </row>
    <row r="8" spans="1:16" s="83" customFormat="1">
      <c r="A8" s="80"/>
      <c r="B8" s="169" t="s">
        <v>113</v>
      </c>
      <c r="C8" s="175">
        <v>96</v>
      </c>
      <c r="D8" s="175">
        <v>7822</v>
      </c>
      <c r="E8" s="175">
        <v>184919</v>
      </c>
      <c r="F8" s="175">
        <v>162428</v>
      </c>
      <c r="G8" s="175">
        <v>79428</v>
      </c>
      <c r="H8" s="175">
        <v>37951</v>
      </c>
      <c r="I8" s="175">
        <v>22946</v>
      </c>
      <c r="J8" s="175">
        <v>12880</v>
      </c>
      <c r="K8" s="175">
        <v>9174</v>
      </c>
      <c r="L8" s="175">
        <v>6292</v>
      </c>
      <c r="M8" s="175">
        <v>6612</v>
      </c>
      <c r="N8" s="175">
        <v>530548</v>
      </c>
      <c r="O8" s="176">
        <v>0.54964144449900654</v>
      </c>
    </row>
    <row r="9" spans="1:16" s="83" customFormat="1">
      <c r="A9" s="80"/>
      <c r="B9" s="177" t="s">
        <v>114</v>
      </c>
      <c r="C9" s="178">
        <v>37</v>
      </c>
      <c r="D9" s="178">
        <v>5259</v>
      </c>
      <c r="E9" s="178">
        <v>145526</v>
      </c>
      <c r="F9" s="178">
        <v>142671</v>
      </c>
      <c r="G9" s="178">
        <v>63070</v>
      </c>
      <c r="H9" s="178">
        <v>30666</v>
      </c>
      <c r="I9" s="178">
        <v>19566</v>
      </c>
      <c r="J9" s="178">
        <v>11895</v>
      </c>
      <c r="K9" s="178">
        <v>7712</v>
      </c>
      <c r="L9" s="178">
        <v>4569</v>
      </c>
      <c r="M9" s="178">
        <v>3743</v>
      </c>
      <c r="N9" s="178">
        <v>434714</v>
      </c>
      <c r="O9" s="179">
        <v>0.45035855550099352</v>
      </c>
    </row>
    <row r="10" spans="1:16" s="83" customFormat="1">
      <c r="A10" s="173" t="s">
        <v>115</v>
      </c>
      <c r="B10" s="80"/>
      <c r="C10" s="44">
        <v>229456</v>
      </c>
      <c r="D10" s="44">
        <v>832099</v>
      </c>
      <c r="E10" s="44">
        <v>667347</v>
      </c>
      <c r="F10" s="44">
        <v>470200</v>
      </c>
      <c r="G10" s="44">
        <v>374397</v>
      </c>
      <c r="H10" s="44">
        <v>333868</v>
      </c>
      <c r="I10" s="44">
        <v>292250</v>
      </c>
      <c r="J10" s="44">
        <v>219823</v>
      </c>
      <c r="K10" s="44">
        <v>153374</v>
      </c>
      <c r="L10" s="44">
        <v>98815</v>
      </c>
      <c r="M10" s="44">
        <v>106200</v>
      </c>
      <c r="N10" s="44">
        <v>3777829</v>
      </c>
      <c r="O10" s="174">
        <v>1</v>
      </c>
    </row>
    <row r="11" spans="1:16" s="83" customFormat="1">
      <c r="A11" s="80"/>
      <c r="B11" s="169" t="s">
        <v>113</v>
      </c>
      <c r="C11" s="175">
        <v>136904</v>
      </c>
      <c r="D11" s="175">
        <v>466359</v>
      </c>
      <c r="E11" s="175">
        <v>355839</v>
      </c>
      <c r="F11" s="175">
        <v>262453</v>
      </c>
      <c r="G11" s="175">
        <v>210723</v>
      </c>
      <c r="H11" s="175">
        <v>187433</v>
      </c>
      <c r="I11" s="175">
        <v>168312</v>
      </c>
      <c r="J11" s="175">
        <v>130830</v>
      </c>
      <c r="K11" s="175">
        <v>96529</v>
      </c>
      <c r="L11" s="175">
        <v>65569</v>
      </c>
      <c r="M11" s="175">
        <v>74729</v>
      </c>
      <c r="N11" s="175">
        <v>2155680</v>
      </c>
      <c r="O11" s="176">
        <v>0.57061343962365685</v>
      </c>
    </row>
    <row r="12" spans="1:16" s="83" customFormat="1">
      <c r="A12" s="80"/>
      <c r="B12" s="177" t="s">
        <v>114</v>
      </c>
      <c r="C12" s="178">
        <v>92552</v>
      </c>
      <c r="D12" s="178">
        <v>365740</v>
      </c>
      <c r="E12" s="178">
        <v>311508</v>
      </c>
      <c r="F12" s="178">
        <v>207747</v>
      </c>
      <c r="G12" s="178">
        <v>163674</v>
      </c>
      <c r="H12" s="178">
        <v>146435</v>
      </c>
      <c r="I12" s="178">
        <v>123938</v>
      </c>
      <c r="J12" s="178">
        <v>88993</v>
      </c>
      <c r="K12" s="178">
        <v>56845</v>
      </c>
      <c r="L12" s="178">
        <v>33246</v>
      </c>
      <c r="M12" s="178">
        <v>31471</v>
      </c>
      <c r="N12" s="178">
        <v>1622149</v>
      </c>
      <c r="O12" s="179">
        <v>0.42938656037634315</v>
      </c>
    </row>
    <row r="13" spans="1:16" s="83" customFormat="1">
      <c r="A13" s="173" t="s">
        <v>116</v>
      </c>
      <c r="B13" s="80"/>
      <c r="C13" s="44">
        <v>324</v>
      </c>
      <c r="D13" s="44">
        <v>146940</v>
      </c>
      <c r="E13" s="44">
        <v>389501</v>
      </c>
      <c r="F13" s="44">
        <v>327196</v>
      </c>
      <c r="G13" s="44">
        <v>239166</v>
      </c>
      <c r="H13" s="44">
        <v>196819</v>
      </c>
      <c r="I13" s="44">
        <v>168848</v>
      </c>
      <c r="J13" s="44">
        <v>128549</v>
      </c>
      <c r="K13" s="44">
        <v>90510</v>
      </c>
      <c r="L13" s="44">
        <v>61037</v>
      </c>
      <c r="M13" s="44">
        <v>68745</v>
      </c>
      <c r="N13" s="44">
        <v>1817635</v>
      </c>
      <c r="O13" s="174">
        <v>1</v>
      </c>
    </row>
    <row r="14" spans="1:16" s="83" customFormat="1" ht="11.25" customHeight="1">
      <c r="A14" s="80"/>
      <c r="B14" s="169" t="s">
        <v>113</v>
      </c>
      <c r="C14" s="175">
        <v>200</v>
      </c>
      <c r="D14" s="175">
        <v>84730</v>
      </c>
      <c r="E14" s="175">
        <v>214761</v>
      </c>
      <c r="F14" s="175">
        <v>182370</v>
      </c>
      <c r="G14" s="175">
        <v>134550</v>
      </c>
      <c r="H14" s="175">
        <v>111418</v>
      </c>
      <c r="I14" s="175">
        <v>100886</v>
      </c>
      <c r="J14" s="175">
        <v>80052</v>
      </c>
      <c r="K14" s="175">
        <v>59330</v>
      </c>
      <c r="L14" s="175">
        <v>42300</v>
      </c>
      <c r="M14" s="175">
        <v>50536</v>
      </c>
      <c r="N14" s="175">
        <v>1061133</v>
      </c>
      <c r="O14" s="176">
        <v>0.58379872746728578</v>
      </c>
    </row>
    <row r="15" spans="1:16">
      <c r="B15" s="177" t="s">
        <v>114</v>
      </c>
      <c r="C15" s="178">
        <v>124</v>
      </c>
      <c r="D15" s="178">
        <v>62210</v>
      </c>
      <c r="E15" s="178">
        <v>174740</v>
      </c>
      <c r="F15" s="178">
        <v>144826</v>
      </c>
      <c r="G15" s="178">
        <v>104616</v>
      </c>
      <c r="H15" s="178">
        <v>85401</v>
      </c>
      <c r="I15" s="178">
        <v>67962</v>
      </c>
      <c r="J15" s="178">
        <v>48497</v>
      </c>
      <c r="K15" s="178">
        <v>31180</v>
      </c>
      <c r="L15" s="178">
        <v>18737</v>
      </c>
      <c r="M15" s="178">
        <v>18209</v>
      </c>
      <c r="N15" s="178">
        <v>756502</v>
      </c>
      <c r="O15" s="179">
        <v>0.41620127253271422</v>
      </c>
    </row>
    <row r="16" spans="1:16">
      <c r="A16" s="173" t="s">
        <v>117</v>
      </c>
      <c r="C16" s="44">
        <v>6</v>
      </c>
      <c r="D16" s="44">
        <v>507</v>
      </c>
      <c r="E16" s="44">
        <v>11523</v>
      </c>
      <c r="F16" s="44">
        <v>99118</v>
      </c>
      <c r="G16" s="44">
        <v>168812</v>
      </c>
      <c r="H16" s="44">
        <v>203653</v>
      </c>
      <c r="I16" s="44">
        <v>201758</v>
      </c>
      <c r="J16" s="44">
        <v>177549</v>
      </c>
      <c r="K16" s="44">
        <v>135167</v>
      </c>
      <c r="L16" s="44">
        <v>92910</v>
      </c>
      <c r="M16" s="44">
        <v>116580</v>
      </c>
      <c r="N16" s="44">
        <v>1207583</v>
      </c>
      <c r="O16" s="174">
        <v>1</v>
      </c>
    </row>
    <row r="17" spans="1:16">
      <c r="B17" s="169" t="s">
        <v>113</v>
      </c>
      <c r="C17" s="175">
        <v>5</v>
      </c>
      <c r="D17" s="175">
        <v>262</v>
      </c>
      <c r="E17" s="175">
        <v>6997</v>
      </c>
      <c r="F17" s="175">
        <v>64906</v>
      </c>
      <c r="G17" s="175">
        <v>111031</v>
      </c>
      <c r="H17" s="175">
        <v>130240</v>
      </c>
      <c r="I17" s="175">
        <v>132007</v>
      </c>
      <c r="J17" s="175">
        <v>119426</v>
      </c>
      <c r="K17" s="175">
        <v>94789</v>
      </c>
      <c r="L17" s="175">
        <v>67223</v>
      </c>
      <c r="M17" s="175">
        <v>87459</v>
      </c>
      <c r="N17" s="175">
        <v>814345</v>
      </c>
      <c r="O17" s="176">
        <v>0.67435944361588396</v>
      </c>
    </row>
    <row r="18" spans="1:16">
      <c r="B18" s="177" t="s">
        <v>114</v>
      </c>
      <c r="C18" s="178">
        <v>1</v>
      </c>
      <c r="D18" s="178">
        <v>245</v>
      </c>
      <c r="E18" s="178">
        <v>4526</v>
      </c>
      <c r="F18" s="178">
        <v>34212</v>
      </c>
      <c r="G18" s="178">
        <v>57781</v>
      </c>
      <c r="H18" s="178">
        <v>73413</v>
      </c>
      <c r="I18" s="178">
        <v>69751</v>
      </c>
      <c r="J18" s="178">
        <v>58123</v>
      </c>
      <c r="K18" s="178">
        <v>40378</v>
      </c>
      <c r="L18" s="178">
        <v>25687</v>
      </c>
      <c r="M18" s="178">
        <v>29121</v>
      </c>
      <c r="N18" s="178">
        <v>393238</v>
      </c>
      <c r="O18" s="179">
        <v>0.32564055638411604</v>
      </c>
      <c r="P18" s="188"/>
    </row>
    <row r="19" spans="1:16" s="83" customFormat="1">
      <c r="A19" s="173" t="s">
        <v>187</v>
      </c>
      <c r="B19" s="80"/>
      <c r="C19" s="44">
        <v>229919</v>
      </c>
      <c r="D19" s="44">
        <v>992627</v>
      </c>
      <c r="E19" s="44">
        <v>1398816</v>
      </c>
      <c r="F19" s="44">
        <v>1201613</v>
      </c>
      <c r="G19" s="44">
        <v>924873</v>
      </c>
      <c r="H19" s="44">
        <v>802957</v>
      </c>
      <c r="I19" s="44">
        <v>705368</v>
      </c>
      <c r="J19" s="44">
        <v>550696</v>
      </c>
      <c r="K19" s="44">
        <v>395937</v>
      </c>
      <c r="L19" s="44">
        <v>263623</v>
      </c>
      <c r="M19" s="44">
        <v>301880</v>
      </c>
      <c r="N19" s="44">
        <v>7768309</v>
      </c>
      <c r="O19" s="174">
        <v>1</v>
      </c>
      <c r="P19" s="189"/>
    </row>
    <row r="20" spans="1:16" s="83" customFormat="1">
      <c r="A20" s="80"/>
      <c r="B20" s="169" t="s">
        <v>113</v>
      </c>
      <c r="C20" s="175">
        <v>137205</v>
      </c>
      <c r="D20" s="175">
        <v>559173</v>
      </c>
      <c r="E20" s="175">
        <v>762516</v>
      </c>
      <c r="F20" s="175">
        <v>672157</v>
      </c>
      <c r="G20" s="175">
        <v>535732</v>
      </c>
      <c r="H20" s="175">
        <v>467042</v>
      </c>
      <c r="I20" s="175">
        <v>424151</v>
      </c>
      <c r="J20" s="175">
        <v>343188</v>
      </c>
      <c r="K20" s="175">
        <v>259822</v>
      </c>
      <c r="L20" s="175">
        <v>181384</v>
      </c>
      <c r="M20" s="175">
        <v>219336</v>
      </c>
      <c r="N20" s="175">
        <v>4561706</v>
      </c>
      <c r="O20" s="176">
        <v>0.58721994709530734</v>
      </c>
    </row>
    <row r="21" spans="1:16" s="83" customFormat="1">
      <c r="A21" s="80"/>
      <c r="B21" s="177" t="s">
        <v>114</v>
      </c>
      <c r="C21" s="178">
        <v>92714</v>
      </c>
      <c r="D21" s="178">
        <v>433454</v>
      </c>
      <c r="E21" s="178">
        <v>636300</v>
      </c>
      <c r="F21" s="178">
        <v>529456</v>
      </c>
      <c r="G21" s="178">
        <v>389141</v>
      </c>
      <c r="H21" s="178">
        <v>335915</v>
      </c>
      <c r="I21" s="178">
        <v>281217</v>
      </c>
      <c r="J21" s="178">
        <v>207508</v>
      </c>
      <c r="K21" s="178">
        <v>136115</v>
      </c>
      <c r="L21" s="178">
        <v>82239</v>
      </c>
      <c r="M21" s="178">
        <v>82544</v>
      </c>
      <c r="N21" s="178">
        <v>3206603</v>
      </c>
      <c r="O21" s="179">
        <v>0.41278005290469266</v>
      </c>
    </row>
    <row r="22" spans="1:16">
      <c r="A22" s="169" t="s">
        <v>119</v>
      </c>
      <c r="C22" s="180">
        <v>2.9597046152515304E-2</v>
      </c>
      <c r="D22" s="180">
        <v>0.12777903144686958</v>
      </c>
      <c r="E22" s="180">
        <v>0.18006698755160228</v>
      </c>
      <c r="F22" s="180">
        <v>0.15468141135992403</v>
      </c>
      <c r="G22" s="180">
        <v>0.11905718477470451</v>
      </c>
      <c r="H22" s="180">
        <v>0.10336316436434236</v>
      </c>
      <c r="I22" s="180">
        <v>9.0800713514356854E-2</v>
      </c>
      <c r="J22" s="180">
        <v>7.0890074017395555E-2</v>
      </c>
      <c r="K22" s="180">
        <v>5.0968235171901632E-2</v>
      </c>
      <c r="L22" s="180">
        <v>3.3935699519676676E-2</v>
      </c>
      <c r="M22" s="180">
        <v>3.8860452126711229E-2</v>
      </c>
      <c r="N22" s="180">
        <v>1</v>
      </c>
      <c r="O22" s="182" t="s">
        <v>190</v>
      </c>
    </row>
    <row r="23" spans="1:16" ht="4.5" customHeight="1" thickBot="1">
      <c r="A23" s="183"/>
      <c r="B23" s="184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6"/>
    </row>
    <row r="24" spans="1:16" ht="3.75" customHeight="1"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90"/>
    </row>
    <row r="25" spans="1:16">
      <c r="A25" s="169" t="s">
        <v>191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191"/>
    </row>
    <row r="26" spans="1:16">
      <c r="A26" s="169" t="s">
        <v>192</v>
      </c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5135F-130F-4B9B-9C32-C2E5A188869F}">
  <sheetPr>
    <pageSetUpPr fitToPage="1"/>
  </sheetPr>
  <dimension ref="A1:P25"/>
  <sheetViews>
    <sheetView zoomScaleNormal="100" workbookViewId="0"/>
  </sheetViews>
  <sheetFormatPr baseColWidth="10" defaultColWidth="11.44140625" defaultRowHeight="13.2"/>
  <cols>
    <col min="1" max="1" width="5.88671875" style="80" customWidth="1"/>
    <col min="2" max="2" width="13.88671875" style="80" customWidth="1"/>
    <col min="3" max="3" width="10.5546875" style="80" customWidth="1"/>
    <col min="4" max="14" width="10.109375" style="80" customWidth="1"/>
    <col min="15" max="15" width="12.5546875" style="80" customWidth="1"/>
    <col min="16" max="16" width="3.5546875" style="80" customWidth="1"/>
    <col min="17" max="256" width="11.44140625" style="80"/>
    <col min="257" max="257" width="5.88671875" style="80" customWidth="1"/>
    <col min="258" max="258" width="13.88671875" style="80" customWidth="1"/>
    <col min="259" max="259" width="10.5546875" style="80" customWidth="1"/>
    <col min="260" max="270" width="10.109375" style="80" customWidth="1"/>
    <col min="271" max="271" width="12.5546875" style="80" customWidth="1"/>
    <col min="272" max="272" width="3.5546875" style="80" customWidth="1"/>
    <col min="273" max="512" width="11.44140625" style="80"/>
    <col min="513" max="513" width="5.88671875" style="80" customWidth="1"/>
    <col min="514" max="514" width="13.88671875" style="80" customWidth="1"/>
    <col min="515" max="515" width="10.5546875" style="80" customWidth="1"/>
    <col min="516" max="526" width="10.109375" style="80" customWidth="1"/>
    <col min="527" max="527" width="12.5546875" style="80" customWidth="1"/>
    <col min="528" max="528" width="3.5546875" style="80" customWidth="1"/>
    <col min="529" max="768" width="11.44140625" style="80"/>
    <col min="769" max="769" width="5.88671875" style="80" customWidth="1"/>
    <col min="770" max="770" width="13.88671875" style="80" customWidth="1"/>
    <col min="771" max="771" width="10.5546875" style="80" customWidth="1"/>
    <col min="772" max="782" width="10.109375" style="80" customWidth="1"/>
    <col min="783" max="783" width="12.5546875" style="80" customWidth="1"/>
    <col min="784" max="784" width="3.5546875" style="80" customWidth="1"/>
    <col min="785" max="1024" width="11.44140625" style="80"/>
    <col min="1025" max="1025" width="5.88671875" style="80" customWidth="1"/>
    <col min="1026" max="1026" width="13.88671875" style="80" customWidth="1"/>
    <col min="1027" max="1027" width="10.5546875" style="80" customWidth="1"/>
    <col min="1028" max="1038" width="10.109375" style="80" customWidth="1"/>
    <col min="1039" max="1039" width="12.5546875" style="80" customWidth="1"/>
    <col min="1040" max="1040" width="3.5546875" style="80" customWidth="1"/>
    <col min="1041" max="1280" width="11.44140625" style="80"/>
    <col min="1281" max="1281" width="5.88671875" style="80" customWidth="1"/>
    <col min="1282" max="1282" width="13.88671875" style="80" customWidth="1"/>
    <col min="1283" max="1283" width="10.5546875" style="80" customWidth="1"/>
    <col min="1284" max="1294" width="10.109375" style="80" customWidth="1"/>
    <col min="1295" max="1295" width="12.5546875" style="80" customWidth="1"/>
    <col min="1296" max="1296" width="3.5546875" style="80" customWidth="1"/>
    <col min="1297" max="1536" width="11.44140625" style="80"/>
    <col min="1537" max="1537" width="5.88671875" style="80" customWidth="1"/>
    <col min="1538" max="1538" width="13.88671875" style="80" customWidth="1"/>
    <col min="1539" max="1539" width="10.5546875" style="80" customWidth="1"/>
    <col min="1540" max="1550" width="10.109375" style="80" customWidth="1"/>
    <col min="1551" max="1551" width="12.5546875" style="80" customWidth="1"/>
    <col min="1552" max="1552" width="3.5546875" style="80" customWidth="1"/>
    <col min="1553" max="1792" width="11.44140625" style="80"/>
    <col min="1793" max="1793" width="5.88671875" style="80" customWidth="1"/>
    <col min="1794" max="1794" width="13.88671875" style="80" customWidth="1"/>
    <col min="1795" max="1795" width="10.5546875" style="80" customWidth="1"/>
    <col min="1796" max="1806" width="10.109375" style="80" customWidth="1"/>
    <col min="1807" max="1807" width="12.5546875" style="80" customWidth="1"/>
    <col min="1808" max="1808" width="3.5546875" style="80" customWidth="1"/>
    <col min="1809" max="2048" width="11.44140625" style="80"/>
    <col min="2049" max="2049" width="5.88671875" style="80" customWidth="1"/>
    <col min="2050" max="2050" width="13.88671875" style="80" customWidth="1"/>
    <col min="2051" max="2051" width="10.5546875" style="80" customWidth="1"/>
    <col min="2052" max="2062" width="10.109375" style="80" customWidth="1"/>
    <col min="2063" max="2063" width="12.5546875" style="80" customWidth="1"/>
    <col min="2064" max="2064" width="3.5546875" style="80" customWidth="1"/>
    <col min="2065" max="2304" width="11.44140625" style="80"/>
    <col min="2305" max="2305" width="5.88671875" style="80" customWidth="1"/>
    <col min="2306" max="2306" width="13.88671875" style="80" customWidth="1"/>
    <col min="2307" max="2307" width="10.5546875" style="80" customWidth="1"/>
    <col min="2308" max="2318" width="10.109375" style="80" customWidth="1"/>
    <col min="2319" max="2319" width="12.5546875" style="80" customWidth="1"/>
    <col min="2320" max="2320" width="3.5546875" style="80" customWidth="1"/>
    <col min="2321" max="2560" width="11.44140625" style="80"/>
    <col min="2561" max="2561" width="5.88671875" style="80" customWidth="1"/>
    <col min="2562" max="2562" width="13.88671875" style="80" customWidth="1"/>
    <col min="2563" max="2563" width="10.5546875" style="80" customWidth="1"/>
    <col min="2564" max="2574" width="10.109375" style="80" customWidth="1"/>
    <col min="2575" max="2575" width="12.5546875" style="80" customWidth="1"/>
    <col min="2576" max="2576" width="3.5546875" style="80" customWidth="1"/>
    <col min="2577" max="2816" width="11.44140625" style="80"/>
    <col min="2817" max="2817" width="5.88671875" style="80" customWidth="1"/>
    <col min="2818" max="2818" width="13.88671875" style="80" customWidth="1"/>
    <col min="2819" max="2819" width="10.5546875" style="80" customWidth="1"/>
    <col min="2820" max="2830" width="10.109375" style="80" customWidth="1"/>
    <col min="2831" max="2831" width="12.5546875" style="80" customWidth="1"/>
    <col min="2832" max="2832" width="3.5546875" style="80" customWidth="1"/>
    <col min="2833" max="3072" width="11.44140625" style="80"/>
    <col min="3073" max="3073" width="5.88671875" style="80" customWidth="1"/>
    <col min="3074" max="3074" width="13.88671875" style="80" customWidth="1"/>
    <col min="3075" max="3075" width="10.5546875" style="80" customWidth="1"/>
    <col min="3076" max="3086" width="10.109375" style="80" customWidth="1"/>
    <col min="3087" max="3087" width="12.5546875" style="80" customWidth="1"/>
    <col min="3088" max="3088" width="3.5546875" style="80" customWidth="1"/>
    <col min="3089" max="3328" width="11.44140625" style="80"/>
    <col min="3329" max="3329" width="5.88671875" style="80" customWidth="1"/>
    <col min="3330" max="3330" width="13.88671875" style="80" customWidth="1"/>
    <col min="3331" max="3331" width="10.5546875" style="80" customWidth="1"/>
    <col min="3332" max="3342" width="10.109375" style="80" customWidth="1"/>
    <col min="3343" max="3343" width="12.5546875" style="80" customWidth="1"/>
    <col min="3344" max="3344" width="3.5546875" style="80" customWidth="1"/>
    <col min="3345" max="3584" width="11.44140625" style="80"/>
    <col min="3585" max="3585" width="5.88671875" style="80" customWidth="1"/>
    <col min="3586" max="3586" width="13.88671875" style="80" customWidth="1"/>
    <col min="3587" max="3587" width="10.5546875" style="80" customWidth="1"/>
    <col min="3588" max="3598" width="10.109375" style="80" customWidth="1"/>
    <col min="3599" max="3599" width="12.5546875" style="80" customWidth="1"/>
    <col min="3600" max="3600" width="3.5546875" style="80" customWidth="1"/>
    <col min="3601" max="3840" width="11.44140625" style="80"/>
    <col min="3841" max="3841" width="5.88671875" style="80" customWidth="1"/>
    <col min="3842" max="3842" width="13.88671875" style="80" customWidth="1"/>
    <col min="3843" max="3843" width="10.5546875" style="80" customWidth="1"/>
    <col min="3844" max="3854" width="10.109375" style="80" customWidth="1"/>
    <col min="3855" max="3855" width="12.5546875" style="80" customWidth="1"/>
    <col min="3856" max="3856" width="3.5546875" style="80" customWidth="1"/>
    <col min="3857" max="4096" width="11.44140625" style="80"/>
    <col min="4097" max="4097" width="5.88671875" style="80" customWidth="1"/>
    <col min="4098" max="4098" width="13.88671875" style="80" customWidth="1"/>
    <col min="4099" max="4099" width="10.5546875" style="80" customWidth="1"/>
    <col min="4100" max="4110" width="10.109375" style="80" customWidth="1"/>
    <col min="4111" max="4111" width="12.5546875" style="80" customWidth="1"/>
    <col min="4112" max="4112" width="3.5546875" style="80" customWidth="1"/>
    <col min="4113" max="4352" width="11.44140625" style="80"/>
    <col min="4353" max="4353" width="5.88671875" style="80" customWidth="1"/>
    <col min="4354" max="4354" width="13.88671875" style="80" customWidth="1"/>
    <col min="4355" max="4355" width="10.5546875" style="80" customWidth="1"/>
    <col min="4356" max="4366" width="10.109375" style="80" customWidth="1"/>
    <col min="4367" max="4367" width="12.5546875" style="80" customWidth="1"/>
    <col min="4368" max="4368" width="3.5546875" style="80" customWidth="1"/>
    <col min="4369" max="4608" width="11.44140625" style="80"/>
    <col min="4609" max="4609" width="5.88671875" style="80" customWidth="1"/>
    <col min="4610" max="4610" width="13.88671875" style="80" customWidth="1"/>
    <col min="4611" max="4611" width="10.5546875" style="80" customWidth="1"/>
    <col min="4612" max="4622" width="10.109375" style="80" customWidth="1"/>
    <col min="4623" max="4623" width="12.5546875" style="80" customWidth="1"/>
    <col min="4624" max="4624" width="3.5546875" style="80" customWidth="1"/>
    <col min="4625" max="4864" width="11.44140625" style="80"/>
    <col min="4865" max="4865" width="5.88671875" style="80" customWidth="1"/>
    <col min="4866" max="4866" width="13.88671875" style="80" customWidth="1"/>
    <col min="4867" max="4867" width="10.5546875" style="80" customWidth="1"/>
    <col min="4868" max="4878" width="10.109375" style="80" customWidth="1"/>
    <col min="4879" max="4879" width="12.5546875" style="80" customWidth="1"/>
    <col min="4880" max="4880" width="3.5546875" style="80" customWidth="1"/>
    <col min="4881" max="5120" width="11.44140625" style="80"/>
    <col min="5121" max="5121" width="5.88671875" style="80" customWidth="1"/>
    <col min="5122" max="5122" width="13.88671875" style="80" customWidth="1"/>
    <col min="5123" max="5123" width="10.5546875" style="80" customWidth="1"/>
    <col min="5124" max="5134" width="10.109375" style="80" customWidth="1"/>
    <col min="5135" max="5135" width="12.5546875" style="80" customWidth="1"/>
    <col min="5136" max="5136" width="3.5546875" style="80" customWidth="1"/>
    <col min="5137" max="5376" width="11.44140625" style="80"/>
    <col min="5377" max="5377" width="5.88671875" style="80" customWidth="1"/>
    <col min="5378" max="5378" width="13.88671875" style="80" customWidth="1"/>
    <col min="5379" max="5379" width="10.5546875" style="80" customWidth="1"/>
    <col min="5380" max="5390" width="10.109375" style="80" customWidth="1"/>
    <col min="5391" max="5391" width="12.5546875" style="80" customWidth="1"/>
    <col min="5392" max="5392" width="3.5546875" style="80" customWidth="1"/>
    <col min="5393" max="5632" width="11.44140625" style="80"/>
    <col min="5633" max="5633" width="5.88671875" style="80" customWidth="1"/>
    <col min="5634" max="5634" width="13.88671875" style="80" customWidth="1"/>
    <col min="5635" max="5635" width="10.5546875" style="80" customWidth="1"/>
    <col min="5636" max="5646" width="10.109375" style="80" customWidth="1"/>
    <col min="5647" max="5647" width="12.5546875" style="80" customWidth="1"/>
    <col min="5648" max="5648" width="3.5546875" style="80" customWidth="1"/>
    <col min="5649" max="5888" width="11.44140625" style="80"/>
    <col min="5889" max="5889" width="5.88671875" style="80" customWidth="1"/>
    <col min="5890" max="5890" width="13.88671875" style="80" customWidth="1"/>
    <col min="5891" max="5891" width="10.5546875" style="80" customWidth="1"/>
    <col min="5892" max="5902" width="10.109375" style="80" customWidth="1"/>
    <col min="5903" max="5903" width="12.5546875" style="80" customWidth="1"/>
    <col min="5904" max="5904" width="3.5546875" style="80" customWidth="1"/>
    <col min="5905" max="6144" width="11.44140625" style="80"/>
    <col min="6145" max="6145" width="5.88671875" style="80" customWidth="1"/>
    <col min="6146" max="6146" width="13.88671875" style="80" customWidth="1"/>
    <col min="6147" max="6147" width="10.5546875" style="80" customWidth="1"/>
    <col min="6148" max="6158" width="10.109375" style="80" customWidth="1"/>
    <col min="6159" max="6159" width="12.5546875" style="80" customWidth="1"/>
    <col min="6160" max="6160" width="3.5546875" style="80" customWidth="1"/>
    <col min="6161" max="6400" width="11.44140625" style="80"/>
    <col min="6401" max="6401" width="5.88671875" style="80" customWidth="1"/>
    <col min="6402" max="6402" width="13.88671875" style="80" customWidth="1"/>
    <col min="6403" max="6403" width="10.5546875" style="80" customWidth="1"/>
    <col min="6404" max="6414" width="10.109375" style="80" customWidth="1"/>
    <col min="6415" max="6415" width="12.5546875" style="80" customWidth="1"/>
    <col min="6416" max="6416" width="3.5546875" style="80" customWidth="1"/>
    <col min="6417" max="6656" width="11.44140625" style="80"/>
    <col min="6657" max="6657" width="5.88671875" style="80" customWidth="1"/>
    <col min="6658" max="6658" width="13.88671875" style="80" customWidth="1"/>
    <col min="6659" max="6659" width="10.5546875" style="80" customWidth="1"/>
    <col min="6660" max="6670" width="10.109375" style="80" customWidth="1"/>
    <col min="6671" max="6671" width="12.5546875" style="80" customWidth="1"/>
    <col min="6672" max="6672" width="3.5546875" style="80" customWidth="1"/>
    <col min="6673" max="6912" width="11.44140625" style="80"/>
    <col min="6913" max="6913" width="5.88671875" style="80" customWidth="1"/>
    <col min="6914" max="6914" width="13.88671875" style="80" customWidth="1"/>
    <col min="6915" max="6915" width="10.5546875" style="80" customWidth="1"/>
    <col min="6916" max="6926" width="10.109375" style="80" customWidth="1"/>
    <col min="6927" max="6927" width="12.5546875" style="80" customWidth="1"/>
    <col min="6928" max="6928" width="3.5546875" style="80" customWidth="1"/>
    <col min="6929" max="7168" width="11.44140625" style="80"/>
    <col min="7169" max="7169" width="5.88671875" style="80" customWidth="1"/>
    <col min="7170" max="7170" width="13.88671875" style="80" customWidth="1"/>
    <col min="7171" max="7171" width="10.5546875" style="80" customWidth="1"/>
    <col min="7172" max="7182" width="10.109375" style="80" customWidth="1"/>
    <col min="7183" max="7183" width="12.5546875" style="80" customWidth="1"/>
    <col min="7184" max="7184" width="3.5546875" style="80" customWidth="1"/>
    <col min="7185" max="7424" width="11.44140625" style="80"/>
    <col min="7425" max="7425" width="5.88671875" style="80" customWidth="1"/>
    <col min="7426" max="7426" width="13.88671875" style="80" customWidth="1"/>
    <col min="7427" max="7427" width="10.5546875" style="80" customWidth="1"/>
    <col min="7428" max="7438" width="10.109375" style="80" customWidth="1"/>
    <col min="7439" max="7439" width="12.5546875" style="80" customWidth="1"/>
    <col min="7440" max="7440" width="3.5546875" style="80" customWidth="1"/>
    <col min="7441" max="7680" width="11.44140625" style="80"/>
    <col min="7681" max="7681" width="5.88671875" style="80" customWidth="1"/>
    <col min="7682" max="7682" width="13.88671875" style="80" customWidth="1"/>
    <col min="7683" max="7683" width="10.5546875" style="80" customWidth="1"/>
    <col min="7684" max="7694" width="10.109375" style="80" customWidth="1"/>
    <col min="7695" max="7695" width="12.5546875" style="80" customWidth="1"/>
    <col min="7696" max="7696" width="3.5546875" style="80" customWidth="1"/>
    <col min="7697" max="7936" width="11.44140625" style="80"/>
    <col min="7937" max="7937" width="5.88671875" style="80" customWidth="1"/>
    <col min="7938" max="7938" width="13.88671875" style="80" customWidth="1"/>
    <col min="7939" max="7939" width="10.5546875" style="80" customWidth="1"/>
    <col min="7940" max="7950" width="10.109375" style="80" customWidth="1"/>
    <col min="7951" max="7951" width="12.5546875" style="80" customWidth="1"/>
    <col min="7952" max="7952" width="3.5546875" style="80" customWidth="1"/>
    <col min="7953" max="8192" width="11.44140625" style="80"/>
    <col min="8193" max="8193" width="5.88671875" style="80" customWidth="1"/>
    <col min="8194" max="8194" width="13.88671875" style="80" customWidth="1"/>
    <col min="8195" max="8195" width="10.5546875" style="80" customWidth="1"/>
    <col min="8196" max="8206" width="10.109375" style="80" customWidth="1"/>
    <col min="8207" max="8207" width="12.5546875" style="80" customWidth="1"/>
    <col min="8208" max="8208" width="3.5546875" style="80" customWidth="1"/>
    <col min="8209" max="8448" width="11.44140625" style="80"/>
    <col min="8449" max="8449" width="5.88671875" style="80" customWidth="1"/>
    <col min="8450" max="8450" width="13.88671875" style="80" customWidth="1"/>
    <col min="8451" max="8451" width="10.5546875" style="80" customWidth="1"/>
    <col min="8452" max="8462" width="10.109375" style="80" customWidth="1"/>
    <col min="8463" max="8463" width="12.5546875" style="80" customWidth="1"/>
    <col min="8464" max="8464" width="3.5546875" style="80" customWidth="1"/>
    <col min="8465" max="8704" width="11.44140625" style="80"/>
    <col min="8705" max="8705" width="5.88671875" style="80" customWidth="1"/>
    <col min="8706" max="8706" width="13.88671875" style="80" customWidth="1"/>
    <col min="8707" max="8707" width="10.5546875" style="80" customWidth="1"/>
    <col min="8708" max="8718" width="10.109375" style="80" customWidth="1"/>
    <col min="8719" max="8719" width="12.5546875" style="80" customWidth="1"/>
    <col min="8720" max="8720" width="3.5546875" style="80" customWidth="1"/>
    <col min="8721" max="8960" width="11.44140625" style="80"/>
    <col min="8961" max="8961" width="5.88671875" style="80" customWidth="1"/>
    <col min="8962" max="8962" width="13.88671875" style="80" customWidth="1"/>
    <col min="8963" max="8963" width="10.5546875" style="80" customWidth="1"/>
    <col min="8964" max="8974" width="10.109375" style="80" customWidth="1"/>
    <col min="8975" max="8975" width="12.5546875" style="80" customWidth="1"/>
    <col min="8976" max="8976" width="3.5546875" style="80" customWidth="1"/>
    <col min="8977" max="9216" width="11.44140625" style="80"/>
    <col min="9217" max="9217" width="5.88671875" style="80" customWidth="1"/>
    <col min="9218" max="9218" width="13.88671875" style="80" customWidth="1"/>
    <col min="9219" max="9219" width="10.5546875" style="80" customWidth="1"/>
    <col min="9220" max="9230" width="10.109375" style="80" customWidth="1"/>
    <col min="9231" max="9231" width="12.5546875" style="80" customWidth="1"/>
    <col min="9232" max="9232" width="3.5546875" style="80" customWidth="1"/>
    <col min="9233" max="9472" width="11.44140625" style="80"/>
    <col min="9473" max="9473" width="5.88671875" style="80" customWidth="1"/>
    <col min="9474" max="9474" width="13.88671875" style="80" customWidth="1"/>
    <col min="9475" max="9475" width="10.5546875" style="80" customWidth="1"/>
    <col min="9476" max="9486" width="10.109375" style="80" customWidth="1"/>
    <col min="9487" max="9487" width="12.5546875" style="80" customWidth="1"/>
    <col min="9488" max="9488" width="3.5546875" style="80" customWidth="1"/>
    <col min="9489" max="9728" width="11.44140625" style="80"/>
    <col min="9729" max="9729" width="5.88671875" style="80" customWidth="1"/>
    <col min="9730" max="9730" width="13.88671875" style="80" customWidth="1"/>
    <col min="9731" max="9731" width="10.5546875" style="80" customWidth="1"/>
    <col min="9732" max="9742" width="10.109375" style="80" customWidth="1"/>
    <col min="9743" max="9743" width="12.5546875" style="80" customWidth="1"/>
    <col min="9744" max="9744" width="3.5546875" style="80" customWidth="1"/>
    <col min="9745" max="9984" width="11.44140625" style="80"/>
    <col min="9985" max="9985" width="5.88671875" style="80" customWidth="1"/>
    <col min="9986" max="9986" width="13.88671875" style="80" customWidth="1"/>
    <col min="9987" max="9987" width="10.5546875" style="80" customWidth="1"/>
    <col min="9988" max="9998" width="10.109375" style="80" customWidth="1"/>
    <col min="9999" max="9999" width="12.5546875" style="80" customWidth="1"/>
    <col min="10000" max="10000" width="3.5546875" style="80" customWidth="1"/>
    <col min="10001" max="10240" width="11.44140625" style="80"/>
    <col min="10241" max="10241" width="5.88671875" style="80" customWidth="1"/>
    <col min="10242" max="10242" width="13.88671875" style="80" customWidth="1"/>
    <col min="10243" max="10243" width="10.5546875" style="80" customWidth="1"/>
    <col min="10244" max="10254" width="10.109375" style="80" customWidth="1"/>
    <col min="10255" max="10255" width="12.5546875" style="80" customWidth="1"/>
    <col min="10256" max="10256" width="3.5546875" style="80" customWidth="1"/>
    <col min="10257" max="10496" width="11.44140625" style="80"/>
    <col min="10497" max="10497" width="5.88671875" style="80" customWidth="1"/>
    <col min="10498" max="10498" width="13.88671875" style="80" customWidth="1"/>
    <col min="10499" max="10499" width="10.5546875" style="80" customWidth="1"/>
    <col min="10500" max="10510" width="10.109375" style="80" customWidth="1"/>
    <col min="10511" max="10511" width="12.5546875" style="80" customWidth="1"/>
    <col min="10512" max="10512" width="3.5546875" style="80" customWidth="1"/>
    <col min="10513" max="10752" width="11.44140625" style="80"/>
    <col min="10753" max="10753" width="5.88671875" style="80" customWidth="1"/>
    <col min="10754" max="10754" width="13.88671875" style="80" customWidth="1"/>
    <col min="10755" max="10755" width="10.5546875" style="80" customWidth="1"/>
    <col min="10756" max="10766" width="10.109375" style="80" customWidth="1"/>
    <col min="10767" max="10767" width="12.5546875" style="80" customWidth="1"/>
    <col min="10768" max="10768" width="3.5546875" style="80" customWidth="1"/>
    <col min="10769" max="11008" width="11.44140625" style="80"/>
    <col min="11009" max="11009" width="5.88671875" style="80" customWidth="1"/>
    <col min="11010" max="11010" width="13.88671875" style="80" customWidth="1"/>
    <col min="11011" max="11011" width="10.5546875" style="80" customWidth="1"/>
    <col min="11012" max="11022" width="10.109375" style="80" customWidth="1"/>
    <col min="11023" max="11023" width="12.5546875" style="80" customWidth="1"/>
    <col min="11024" max="11024" width="3.5546875" style="80" customWidth="1"/>
    <col min="11025" max="11264" width="11.44140625" style="80"/>
    <col min="11265" max="11265" width="5.88671875" style="80" customWidth="1"/>
    <col min="11266" max="11266" width="13.88671875" style="80" customWidth="1"/>
    <col min="11267" max="11267" width="10.5546875" style="80" customWidth="1"/>
    <col min="11268" max="11278" width="10.109375" style="80" customWidth="1"/>
    <col min="11279" max="11279" width="12.5546875" style="80" customWidth="1"/>
    <col min="11280" max="11280" width="3.5546875" style="80" customWidth="1"/>
    <col min="11281" max="11520" width="11.44140625" style="80"/>
    <col min="11521" max="11521" width="5.88671875" style="80" customWidth="1"/>
    <col min="11522" max="11522" width="13.88671875" style="80" customWidth="1"/>
    <col min="11523" max="11523" width="10.5546875" style="80" customWidth="1"/>
    <col min="11524" max="11534" width="10.109375" style="80" customWidth="1"/>
    <col min="11535" max="11535" width="12.5546875" style="80" customWidth="1"/>
    <col min="11536" max="11536" width="3.5546875" style="80" customWidth="1"/>
    <col min="11537" max="11776" width="11.44140625" style="80"/>
    <col min="11777" max="11777" width="5.88671875" style="80" customWidth="1"/>
    <col min="11778" max="11778" width="13.88671875" style="80" customWidth="1"/>
    <col min="11779" max="11779" width="10.5546875" style="80" customWidth="1"/>
    <col min="11780" max="11790" width="10.109375" style="80" customWidth="1"/>
    <col min="11791" max="11791" width="12.5546875" style="80" customWidth="1"/>
    <col min="11792" max="11792" width="3.5546875" style="80" customWidth="1"/>
    <col min="11793" max="12032" width="11.44140625" style="80"/>
    <col min="12033" max="12033" width="5.88671875" style="80" customWidth="1"/>
    <col min="12034" max="12034" width="13.88671875" style="80" customWidth="1"/>
    <col min="12035" max="12035" width="10.5546875" style="80" customWidth="1"/>
    <col min="12036" max="12046" width="10.109375" style="80" customWidth="1"/>
    <col min="12047" max="12047" width="12.5546875" style="80" customWidth="1"/>
    <col min="12048" max="12048" width="3.5546875" style="80" customWidth="1"/>
    <col min="12049" max="12288" width="11.44140625" style="80"/>
    <col min="12289" max="12289" width="5.88671875" style="80" customWidth="1"/>
    <col min="12290" max="12290" width="13.88671875" style="80" customWidth="1"/>
    <col min="12291" max="12291" width="10.5546875" style="80" customWidth="1"/>
    <col min="12292" max="12302" width="10.109375" style="80" customWidth="1"/>
    <col min="12303" max="12303" width="12.5546875" style="80" customWidth="1"/>
    <col min="12304" max="12304" width="3.5546875" style="80" customWidth="1"/>
    <col min="12305" max="12544" width="11.44140625" style="80"/>
    <col min="12545" max="12545" width="5.88671875" style="80" customWidth="1"/>
    <col min="12546" max="12546" width="13.88671875" style="80" customWidth="1"/>
    <col min="12547" max="12547" width="10.5546875" style="80" customWidth="1"/>
    <col min="12548" max="12558" width="10.109375" style="80" customWidth="1"/>
    <col min="12559" max="12559" width="12.5546875" style="80" customWidth="1"/>
    <col min="12560" max="12560" width="3.5546875" style="80" customWidth="1"/>
    <col min="12561" max="12800" width="11.44140625" style="80"/>
    <col min="12801" max="12801" width="5.88671875" style="80" customWidth="1"/>
    <col min="12802" max="12802" width="13.88671875" style="80" customWidth="1"/>
    <col min="12803" max="12803" width="10.5546875" style="80" customWidth="1"/>
    <col min="12804" max="12814" width="10.109375" style="80" customWidth="1"/>
    <col min="12815" max="12815" width="12.5546875" style="80" customWidth="1"/>
    <col min="12816" max="12816" width="3.5546875" style="80" customWidth="1"/>
    <col min="12817" max="13056" width="11.44140625" style="80"/>
    <col min="13057" max="13057" width="5.88671875" style="80" customWidth="1"/>
    <col min="13058" max="13058" width="13.88671875" style="80" customWidth="1"/>
    <col min="13059" max="13059" width="10.5546875" style="80" customWidth="1"/>
    <col min="13060" max="13070" width="10.109375" style="80" customWidth="1"/>
    <col min="13071" max="13071" width="12.5546875" style="80" customWidth="1"/>
    <col min="13072" max="13072" width="3.5546875" style="80" customWidth="1"/>
    <col min="13073" max="13312" width="11.44140625" style="80"/>
    <col min="13313" max="13313" width="5.88671875" style="80" customWidth="1"/>
    <col min="13314" max="13314" width="13.88671875" style="80" customWidth="1"/>
    <col min="13315" max="13315" width="10.5546875" style="80" customWidth="1"/>
    <col min="13316" max="13326" width="10.109375" style="80" customWidth="1"/>
    <col min="13327" max="13327" width="12.5546875" style="80" customWidth="1"/>
    <col min="13328" max="13328" width="3.5546875" style="80" customWidth="1"/>
    <col min="13329" max="13568" width="11.44140625" style="80"/>
    <col min="13569" max="13569" width="5.88671875" style="80" customWidth="1"/>
    <col min="13570" max="13570" width="13.88671875" style="80" customWidth="1"/>
    <col min="13571" max="13571" width="10.5546875" style="80" customWidth="1"/>
    <col min="13572" max="13582" width="10.109375" style="80" customWidth="1"/>
    <col min="13583" max="13583" width="12.5546875" style="80" customWidth="1"/>
    <col min="13584" max="13584" width="3.5546875" style="80" customWidth="1"/>
    <col min="13585" max="13824" width="11.44140625" style="80"/>
    <col min="13825" max="13825" width="5.88671875" style="80" customWidth="1"/>
    <col min="13826" max="13826" width="13.88671875" style="80" customWidth="1"/>
    <col min="13827" max="13827" width="10.5546875" style="80" customWidth="1"/>
    <col min="13828" max="13838" width="10.109375" style="80" customWidth="1"/>
    <col min="13839" max="13839" width="12.5546875" style="80" customWidth="1"/>
    <col min="13840" max="13840" width="3.5546875" style="80" customWidth="1"/>
    <col min="13841" max="14080" width="11.44140625" style="80"/>
    <col min="14081" max="14081" width="5.88671875" style="80" customWidth="1"/>
    <col min="14082" max="14082" width="13.88671875" style="80" customWidth="1"/>
    <col min="14083" max="14083" width="10.5546875" style="80" customWidth="1"/>
    <col min="14084" max="14094" width="10.109375" style="80" customWidth="1"/>
    <col min="14095" max="14095" width="12.5546875" style="80" customWidth="1"/>
    <col min="14096" max="14096" width="3.5546875" style="80" customWidth="1"/>
    <col min="14097" max="14336" width="11.44140625" style="80"/>
    <col min="14337" max="14337" width="5.88671875" style="80" customWidth="1"/>
    <col min="14338" max="14338" width="13.88671875" style="80" customWidth="1"/>
    <col min="14339" max="14339" width="10.5546875" style="80" customWidth="1"/>
    <col min="14340" max="14350" width="10.109375" style="80" customWidth="1"/>
    <col min="14351" max="14351" width="12.5546875" style="80" customWidth="1"/>
    <col min="14352" max="14352" width="3.5546875" style="80" customWidth="1"/>
    <col min="14353" max="14592" width="11.44140625" style="80"/>
    <col min="14593" max="14593" width="5.88671875" style="80" customWidth="1"/>
    <col min="14594" max="14594" width="13.88671875" style="80" customWidth="1"/>
    <col min="14595" max="14595" width="10.5546875" style="80" customWidth="1"/>
    <col min="14596" max="14606" width="10.109375" style="80" customWidth="1"/>
    <col min="14607" max="14607" width="12.5546875" style="80" customWidth="1"/>
    <col min="14608" max="14608" width="3.5546875" style="80" customWidth="1"/>
    <col min="14609" max="14848" width="11.44140625" style="80"/>
    <col min="14849" max="14849" width="5.88671875" style="80" customWidth="1"/>
    <col min="14850" max="14850" width="13.88671875" style="80" customWidth="1"/>
    <col min="14851" max="14851" width="10.5546875" style="80" customWidth="1"/>
    <col min="14852" max="14862" width="10.109375" style="80" customWidth="1"/>
    <col min="14863" max="14863" width="12.5546875" style="80" customWidth="1"/>
    <col min="14864" max="14864" width="3.5546875" style="80" customWidth="1"/>
    <col min="14865" max="15104" width="11.44140625" style="80"/>
    <col min="15105" max="15105" width="5.88671875" style="80" customWidth="1"/>
    <col min="15106" max="15106" width="13.88671875" style="80" customWidth="1"/>
    <col min="15107" max="15107" width="10.5546875" style="80" customWidth="1"/>
    <col min="15108" max="15118" width="10.109375" style="80" customWidth="1"/>
    <col min="15119" max="15119" width="12.5546875" style="80" customWidth="1"/>
    <col min="15120" max="15120" width="3.5546875" style="80" customWidth="1"/>
    <col min="15121" max="15360" width="11.44140625" style="80"/>
    <col min="15361" max="15361" width="5.88671875" style="80" customWidth="1"/>
    <col min="15362" max="15362" width="13.88671875" style="80" customWidth="1"/>
    <col min="15363" max="15363" width="10.5546875" style="80" customWidth="1"/>
    <col min="15364" max="15374" width="10.109375" style="80" customWidth="1"/>
    <col min="15375" max="15375" width="12.5546875" style="80" customWidth="1"/>
    <col min="15376" max="15376" width="3.5546875" style="80" customWidth="1"/>
    <col min="15377" max="15616" width="11.44140625" style="80"/>
    <col min="15617" max="15617" width="5.88671875" style="80" customWidth="1"/>
    <col min="15618" max="15618" width="13.88671875" style="80" customWidth="1"/>
    <col min="15619" max="15619" width="10.5546875" style="80" customWidth="1"/>
    <col min="15620" max="15630" width="10.109375" style="80" customWidth="1"/>
    <col min="15631" max="15631" width="12.5546875" style="80" customWidth="1"/>
    <col min="15632" max="15632" width="3.5546875" style="80" customWidth="1"/>
    <col min="15633" max="15872" width="11.44140625" style="80"/>
    <col min="15873" max="15873" width="5.88671875" style="80" customWidth="1"/>
    <col min="15874" max="15874" width="13.88671875" style="80" customWidth="1"/>
    <col min="15875" max="15875" width="10.5546875" style="80" customWidth="1"/>
    <col min="15876" max="15886" width="10.109375" style="80" customWidth="1"/>
    <col min="15887" max="15887" width="12.5546875" style="80" customWidth="1"/>
    <col min="15888" max="15888" width="3.5546875" style="80" customWidth="1"/>
    <col min="15889" max="16128" width="11.44140625" style="80"/>
    <col min="16129" max="16129" width="5.88671875" style="80" customWidth="1"/>
    <col min="16130" max="16130" width="13.88671875" style="80" customWidth="1"/>
    <col min="16131" max="16131" width="10.5546875" style="80" customWidth="1"/>
    <col min="16132" max="16142" width="10.109375" style="80" customWidth="1"/>
    <col min="16143" max="16143" width="12.5546875" style="80" customWidth="1"/>
    <col min="16144" max="16144" width="3.5546875" style="80" customWidth="1"/>
    <col min="16145" max="16384" width="11.44140625" style="80"/>
  </cols>
  <sheetData>
    <row r="1" spans="1:16" ht="16.5" customHeight="1">
      <c r="A1" s="18"/>
      <c r="B1" s="79"/>
    </row>
    <row r="2" spans="1:16" ht="27" customHeight="1">
      <c r="A2" s="23" t="s">
        <v>196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16" ht="16.8">
      <c r="A3" s="25">
        <v>45504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1:16" ht="6" customHeight="1" thickBo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s="152" customFormat="1" ht="18" customHeight="1">
      <c r="A5" s="155"/>
      <c r="B5" s="156"/>
      <c r="C5" s="34" t="s">
        <v>96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1735" t="s">
        <v>97</v>
      </c>
      <c r="O5" s="157" t="s">
        <v>194</v>
      </c>
    </row>
    <row r="6" spans="1:16" s="152" customFormat="1" ht="13.5" customHeight="1">
      <c r="A6" s="159"/>
      <c r="B6" s="160"/>
      <c r="C6" s="36" t="s">
        <v>99</v>
      </c>
      <c r="D6" s="36" t="s">
        <v>100</v>
      </c>
      <c r="E6" s="36" t="s">
        <v>101</v>
      </c>
      <c r="F6" s="36" t="s">
        <v>102</v>
      </c>
      <c r="G6" s="36" t="s">
        <v>103</v>
      </c>
      <c r="H6" s="36" t="s">
        <v>104</v>
      </c>
      <c r="I6" s="36" t="s">
        <v>105</v>
      </c>
      <c r="J6" s="36" t="s">
        <v>106</v>
      </c>
      <c r="K6" s="36" t="s">
        <v>107</v>
      </c>
      <c r="L6" s="36" t="s">
        <v>108</v>
      </c>
      <c r="M6" s="36" t="s">
        <v>109</v>
      </c>
      <c r="N6" s="1736"/>
      <c r="O6" s="187" t="s">
        <v>195</v>
      </c>
    </row>
    <row r="7" spans="1:16" s="83" customFormat="1">
      <c r="A7" s="173" t="s">
        <v>112</v>
      </c>
      <c r="B7" s="80"/>
      <c r="C7" s="44">
        <v>0</v>
      </c>
      <c r="D7" s="44">
        <v>0</v>
      </c>
      <c r="E7" s="44">
        <v>278</v>
      </c>
      <c r="F7" s="44">
        <v>5420</v>
      </c>
      <c r="G7" s="44">
        <v>12037</v>
      </c>
      <c r="H7" s="44">
        <v>13244</v>
      </c>
      <c r="I7" s="44">
        <v>11338</v>
      </c>
      <c r="J7" s="44">
        <v>7229</v>
      </c>
      <c r="K7" s="44">
        <v>4007</v>
      </c>
      <c r="L7" s="44">
        <v>2022</v>
      </c>
      <c r="M7" s="44">
        <v>762</v>
      </c>
      <c r="N7" s="44">
        <v>56337</v>
      </c>
      <c r="O7" s="174">
        <v>1</v>
      </c>
    </row>
    <row r="8" spans="1:16" s="83" customFormat="1">
      <c r="A8" s="80"/>
      <c r="B8" s="169" t="s">
        <v>113</v>
      </c>
      <c r="C8" s="49">
        <v>0</v>
      </c>
      <c r="D8" s="49">
        <v>0</v>
      </c>
      <c r="E8" s="49">
        <v>138</v>
      </c>
      <c r="F8" s="49">
        <v>2852</v>
      </c>
      <c r="G8" s="49">
        <v>6963</v>
      </c>
      <c r="H8" s="49">
        <v>8432</v>
      </c>
      <c r="I8" s="49">
        <v>7525</v>
      </c>
      <c r="J8" s="49">
        <v>4959</v>
      </c>
      <c r="K8" s="49">
        <v>2785</v>
      </c>
      <c r="L8" s="49">
        <v>1388</v>
      </c>
      <c r="M8" s="49">
        <v>527</v>
      </c>
      <c r="N8" s="49">
        <v>35569</v>
      </c>
      <c r="O8" s="176">
        <v>0.63136127234322026</v>
      </c>
    </row>
    <row r="9" spans="1:16" s="83" customFormat="1">
      <c r="A9" s="80"/>
      <c r="B9" s="177" t="s">
        <v>114</v>
      </c>
      <c r="C9" s="53">
        <v>0</v>
      </c>
      <c r="D9" s="53">
        <v>0</v>
      </c>
      <c r="E9" s="53">
        <v>140</v>
      </c>
      <c r="F9" s="53">
        <v>2568</v>
      </c>
      <c r="G9" s="53">
        <v>5074</v>
      </c>
      <c r="H9" s="53">
        <v>4812</v>
      </c>
      <c r="I9" s="53">
        <v>3813</v>
      </c>
      <c r="J9" s="53">
        <v>2270</v>
      </c>
      <c r="K9" s="53">
        <v>1222</v>
      </c>
      <c r="L9" s="53">
        <v>634</v>
      </c>
      <c r="M9" s="53">
        <v>235</v>
      </c>
      <c r="N9" s="53">
        <v>20768</v>
      </c>
      <c r="O9" s="179">
        <v>0.36863872765677974</v>
      </c>
    </row>
    <row r="10" spans="1:16" s="83" customFormat="1">
      <c r="A10" s="173" t="s">
        <v>115</v>
      </c>
      <c r="B10" s="80"/>
      <c r="C10" s="44">
        <v>0</v>
      </c>
      <c r="D10" s="44">
        <v>0</v>
      </c>
      <c r="E10" s="44">
        <v>2371</v>
      </c>
      <c r="F10" s="44">
        <v>53094</v>
      </c>
      <c r="G10" s="44">
        <v>102383</v>
      </c>
      <c r="H10" s="44">
        <v>130451</v>
      </c>
      <c r="I10" s="44">
        <v>134622</v>
      </c>
      <c r="J10" s="44">
        <v>113227</v>
      </c>
      <c r="K10" s="44">
        <v>87036</v>
      </c>
      <c r="L10" s="44">
        <v>60166</v>
      </c>
      <c r="M10" s="44">
        <v>48033</v>
      </c>
      <c r="N10" s="44">
        <v>731383</v>
      </c>
      <c r="O10" s="174">
        <v>1</v>
      </c>
    </row>
    <row r="11" spans="1:16" s="83" customFormat="1">
      <c r="A11" s="80"/>
      <c r="B11" s="169" t="s">
        <v>113</v>
      </c>
      <c r="C11" s="49">
        <v>0</v>
      </c>
      <c r="D11" s="49">
        <v>0</v>
      </c>
      <c r="E11" s="49">
        <v>1275</v>
      </c>
      <c r="F11" s="49">
        <v>28647</v>
      </c>
      <c r="G11" s="49">
        <v>58939</v>
      </c>
      <c r="H11" s="49">
        <v>77715</v>
      </c>
      <c r="I11" s="49">
        <v>80185</v>
      </c>
      <c r="J11" s="49">
        <v>66011</v>
      </c>
      <c r="K11" s="49">
        <v>51485</v>
      </c>
      <c r="L11" s="49">
        <v>37068</v>
      </c>
      <c r="M11" s="49">
        <v>32063</v>
      </c>
      <c r="N11" s="49">
        <v>433388</v>
      </c>
      <c r="O11" s="176">
        <v>0.59255957548917604</v>
      </c>
    </row>
    <row r="12" spans="1:16" s="83" customFormat="1">
      <c r="A12" s="80"/>
      <c r="B12" s="177" t="s">
        <v>114</v>
      </c>
      <c r="C12" s="53">
        <v>0</v>
      </c>
      <c r="D12" s="53">
        <v>0</v>
      </c>
      <c r="E12" s="53">
        <v>1096</v>
      </c>
      <c r="F12" s="53">
        <v>24447</v>
      </c>
      <c r="G12" s="53">
        <v>43444</v>
      </c>
      <c r="H12" s="53">
        <v>52736</v>
      </c>
      <c r="I12" s="53">
        <v>54437</v>
      </c>
      <c r="J12" s="53">
        <v>47216</v>
      </c>
      <c r="K12" s="53">
        <v>35551</v>
      </c>
      <c r="L12" s="53">
        <v>23098</v>
      </c>
      <c r="M12" s="53">
        <v>15970</v>
      </c>
      <c r="N12" s="53">
        <v>297995</v>
      </c>
      <c r="O12" s="179">
        <v>0.40744042451082402</v>
      </c>
    </row>
    <row r="13" spans="1:16" s="83" customFormat="1">
      <c r="A13" s="173" t="s">
        <v>116</v>
      </c>
      <c r="B13" s="80"/>
      <c r="C13" s="44">
        <v>0</v>
      </c>
      <c r="D13" s="44">
        <v>0</v>
      </c>
      <c r="E13" s="44">
        <v>4084</v>
      </c>
      <c r="F13" s="44">
        <v>49714</v>
      </c>
      <c r="G13" s="44">
        <v>97029</v>
      </c>
      <c r="H13" s="44">
        <v>101132</v>
      </c>
      <c r="I13" s="44">
        <v>89482</v>
      </c>
      <c r="J13" s="44">
        <v>68897</v>
      </c>
      <c r="K13" s="44">
        <v>50376</v>
      </c>
      <c r="L13" s="44">
        <v>35017</v>
      </c>
      <c r="M13" s="44">
        <v>29119</v>
      </c>
      <c r="N13" s="44">
        <v>524850</v>
      </c>
      <c r="O13" s="174">
        <v>1</v>
      </c>
    </row>
    <row r="14" spans="1:16" s="83" customFormat="1" ht="11.25" customHeight="1">
      <c r="A14" s="80"/>
      <c r="B14" s="169" t="s">
        <v>113</v>
      </c>
      <c r="C14" s="49">
        <v>0</v>
      </c>
      <c r="D14" s="49">
        <v>0</v>
      </c>
      <c r="E14" s="49">
        <v>2145</v>
      </c>
      <c r="F14" s="49">
        <v>25145</v>
      </c>
      <c r="G14" s="49">
        <v>51640</v>
      </c>
      <c r="H14" s="49">
        <v>58553</v>
      </c>
      <c r="I14" s="49">
        <v>54977</v>
      </c>
      <c r="J14" s="49">
        <v>42988</v>
      </c>
      <c r="K14" s="49">
        <v>32257</v>
      </c>
      <c r="L14" s="49">
        <v>23220</v>
      </c>
      <c r="M14" s="49">
        <v>20648</v>
      </c>
      <c r="N14" s="49">
        <v>311573</v>
      </c>
      <c r="O14" s="176">
        <v>0.59364199295036679</v>
      </c>
    </row>
    <row r="15" spans="1:16">
      <c r="B15" s="177" t="s">
        <v>114</v>
      </c>
      <c r="C15" s="53">
        <v>0</v>
      </c>
      <c r="D15" s="53">
        <v>0</v>
      </c>
      <c r="E15" s="53">
        <v>1939</v>
      </c>
      <c r="F15" s="53">
        <v>24569</v>
      </c>
      <c r="G15" s="53">
        <v>45389</v>
      </c>
      <c r="H15" s="53">
        <v>42579</v>
      </c>
      <c r="I15" s="53">
        <v>34505</v>
      </c>
      <c r="J15" s="53">
        <v>25909</v>
      </c>
      <c r="K15" s="53">
        <v>18119</v>
      </c>
      <c r="L15" s="53">
        <v>11797</v>
      </c>
      <c r="M15" s="53">
        <v>8471</v>
      </c>
      <c r="N15" s="53">
        <v>213277</v>
      </c>
      <c r="O15" s="179">
        <v>0.40635800704963321</v>
      </c>
    </row>
    <row r="16" spans="1:16">
      <c r="A16" s="173" t="s">
        <v>117</v>
      </c>
      <c r="C16" s="44">
        <v>0</v>
      </c>
      <c r="D16" s="44">
        <v>0</v>
      </c>
      <c r="E16" s="44">
        <v>1411</v>
      </c>
      <c r="F16" s="44">
        <v>32099</v>
      </c>
      <c r="G16" s="44">
        <v>71246</v>
      </c>
      <c r="H16" s="44">
        <v>91588</v>
      </c>
      <c r="I16" s="44">
        <v>94408</v>
      </c>
      <c r="J16" s="44">
        <v>82448</v>
      </c>
      <c r="K16" s="44">
        <v>64195</v>
      </c>
      <c r="L16" s="44">
        <v>44720</v>
      </c>
      <c r="M16" s="44">
        <v>35187</v>
      </c>
      <c r="N16" s="44">
        <v>517302</v>
      </c>
      <c r="O16" s="174">
        <v>1</v>
      </c>
    </row>
    <row r="17" spans="1:16">
      <c r="B17" s="169" t="s">
        <v>113</v>
      </c>
      <c r="C17" s="49">
        <v>0</v>
      </c>
      <c r="D17" s="49">
        <v>0</v>
      </c>
      <c r="E17" s="49">
        <v>795</v>
      </c>
      <c r="F17" s="49">
        <v>18930</v>
      </c>
      <c r="G17" s="49">
        <v>44485</v>
      </c>
      <c r="H17" s="49">
        <v>58915</v>
      </c>
      <c r="I17" s="49">
        <v>59481</v>
      </c>
      <c r="J17" s="49">
        <v>50996</v>
      </c>
      <c r="K17" s="49">
        <v>40298</v>
      </c>
      <c r="L17" s="49">
        <v>29118</v>
      </c>
      <c r="M17" s="49">
        <v>24808</v>
      </c>
      <c r="N17" s="49">
        <v>327826</v>
      </c>
      <c r="O17" s="176">
        <v>0.63372266103745978</v>
      </c>
    </row>
    <row r="18" spans="1:16">
      <c r="B18" s="177" t="s">
        <v>114</v>
      </c>
      <c r="C18" s="53">
        <v>0</v>
      </c>
      <c r="D18" s="53">
        <v>0</v>
      </c>
      <c r="E18" s="53">
        <v>616</v>
      </c>
      <c r="F18" s="53">
        <v>13169</v>
      </c>
      <c r="G18" s="53">
        <v>26761</v>
      </c>
      <c r="H18" s="53">
        <v>32673</v>
      </c>
      <c r="I18" s="53">
        <v>34927</v>
      </c>
      <c r="J18" s="53">
        <v>31452</v>
      </c>
      <c r="K18" s="53">
        <v>23897</v>
      </c>
      <c r="L18" s="53">
        <v>15602</v>
      </c>
      <c r="M18" s="53">
        <v>10379</v>
      </c>
      <c r="N18" s="53">
        <v>189476</v>
      </c>
      <c r="O18" s="179">
        <v>0.36627733896254028</v>
      </c>
    </row>
    <row r="19" spans="1:16" s="83" customFormat="1">
      <c r="A19" s="173" t="s">
        <v>187</v>
      </c>
      <c r="B19" s="80"/>
      <c r="C19" s="44">
        <v>0</v>
      </c>
      <c r="D19" s="44">
        <v>0</v>
      </c>
      <c r="E19" s="44">
        <v>8144</v>
      </c>
      <c r="F19" s="44">
        <v>140327</v>
      </c>
      <c r="G19" s="44">
        <v>282695</v>
      </c>
      <c r="H19" s="44">
        <v>336415</v>
      </c>
      <c r="I19" s="44">
        <v>329850</v>
      </c>
      <c r="J19" s="44">
        <v>271801</v>
      </c>
      <c r="K19" s="44">
        <v>205614</v>
      </c>
      <c r="L19" s="44">
        <v>141925</v>
      </c>
      <c r="M19" s="44">
        <v>113101</v>
      </c>
      <c r="N19" s="44">
        <v>1829872</v>
      </c>
      <c r="O19" s="174">
        <v>1</v>
      </c>
      <c r="P19" s="189"/>
    </row>
    <row r="20" spans="1:16" s="83" customFormat="1">
      <c r="A20" s="80"/>
      <c r="B20" s="169" t="s">
        <v>113</v>
      </c>
      <c r="C20" s="49">
        <v>0</v>
      </c>
      <c r="D20" s="49">
        <v>0</v>
      </c>
      <c r="E20" s="49">
        <v>4353</v>
      </c>
      <c r="F20" s="49">
        <v>75574</v>
      </c>
      <c r="G20" s="49">
        <v>162027</v>
      </c>
      <c r="H20" s="49">
        <v>203615</v>
      </c>
      <c r="I20" s="49">
        <v>202168</v>
      </c>
      <c r="J20" s="49">
        <v>164954</v>
      </c>
      <c r="K20" s="49">
        <v>126825</v>
      </c>
      <c r="L20" s="49">
        <v>90794</v>
      </c>
      <c r="M20" s="49">
        <v>78046</v>
      </c>
      <c r="N20" s="49">
        <v>1108356</v>
      </c>
      <c r="O20" s="176">
        <v>0.60570138239177385</v>
      </c>
    </row>
    <row r="21" spans="1:16" s="83" customFormat="1">
      <c r="A21" s="80"/>
      <c r="B21" s="177" t="s">
        <v>114</v>
      </c>
      <c r="C21" s="53">
        <v>0</v>
      </c>
      <c r="D21" s="53">
        <v>0</v>
      </c>
      <c r="E21" s="53">
        <v>3791</v>
      </c>
      <c r="F21" s="53">
        <v>64753</v>
      </c>
      <c r="G21" s="53">
        <v>120668</v>
      </c>
      <c r="H21" s="53">
        <v>132800</v>
      </c>
      <c r="I21" s="53">
        <v>127682</v>
      </c>
      <c r="J21" s="53">
        <v>106847</v>
      </c>
      <c r="K21" s="53">
        <v>78789</v>
      </c>
      <c r="L21" s="53">
        <v>51131</v>
      </c>
      <c r="M21" s="53">
        <v>35055</v>
      </c>
      <c r="N21" s="53">
        <v>721516</v>
      </c>
      <c r="O21" s="176">
        <v>0.39429861760822615</v>
      </c>
    </row>
    <row r="22" spans="1:16">
      <c r="A22" s="169" t="s">
        <v>119</v>
      </c>
      <c r="C22" s="180">
        <v>0</v>
      </c>
      <c r="D22" s="180">
        <v>0</v>
      </c>
      <c r="E22" s="180">
        <v>4.4505845217588987E-3</v>
      </c>
      <c r="F22" s="180">
        <v>7.6686784649418097E-2</v>
      </c>
      <c r="G22" s="180">
        <v>0.15448894786083398</v>
      </c>
      <c r="H22" s="180">
        <v>0.18384619252056975</v>
      </c>
      <c r="I22" s="180">
        <v>0.1802585098848444</v>
      </c>
      <c r="J22" s="180">
        <v>0.1485355259821452</v>
      </c>
      <c r="K22" s="180">
        <v>0.11236523647555675</v>
      </c>
      <c r="L22" s="180">
        <v>7.7560069775372262E-2</v>
      </c>
      <c r="M22" s="180">
        <v>6.1808148329500642E-2</v>
      </c>
      <c r="N22" s="180">
        <v>1</v>
      </c>
      <c r="O22" s="182" t="s">
        <v>190</v>
      </c>
    </row>
    <row r="23" spans="1:16" ht="4.5" customHeight="1" thickBot="1">
      <c r="A23" s="183"/>
      <c r="B23" s="184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6"/>
    </row>
    <row r="24" spans="1:16" ht="3.75" customHeight="1"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90"/>
    </row>
    <row r="25" spans="1:16">
      <c r="A25" s="169" t="s">
        <v>197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191"/>
    </row>
  </sheetData>
  <mergeCells count="1">
    <mergeCell ref="N5:N6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>
    <oddFooter>&amp;C&amp;"Times New Roman,Normal"Boletin Mensual del SPP - Octubre 2013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69F0-827F-4F98-BA58-BBF29BA91AC5}">
  <sheetPr>
    <pageSetUpPr fitToPage="1"/>
  </sheetPr>
  <dimension ref="A1:N126"/>
  <sheetViews>
    <sheetView zoomScaleNormal="100" workbookViewId="0"/>
  </sheetViews>
  <sheetFormatPr baseColWidth="10" defaultColWidth="11.44140625" defaultRowHeight="10.8"/>
  <cols>
    <col min="1" max="1" width="12" style="192" customWidth="1"/>
    <col min="2" max="2" width="12.44140625" style="192" customWidth="1"/>
    <col min="3" max="14" width="7.5546875" style="192" customWidth="1"/>
    <col min="15" max="256" width="11.44140625" style="192"/>
    <col min="257" max="257" width="12" style="192" customWidth="1"/>
    <col min="258" max="258" width="12.44140625" style="192" customWidth="1"/>
    <col min="259" max="270" width="7.5546875" style="192" customWidth="1"/>
    <col min="271" max="512" width="11.44140625" style="192"/>
    <col min="513" max="513" width="12" style="192" customWidth="1"/>
    <col min="514" max="514" width="12.44140625" style="192" customWidth="1"/>
    <col min="515" max="526" width="7.5546875" style="192" customWidth="1"/>
    <col min="527" max="768" width="11.44140625" style="192"/>
    <col min="769" max="769" width="12" style="192" customWidth="1"/>
    <col min="770" max="770" width="12.44140625" style="192" customWidth="1"/>
    <col min="771" max="782" width="7.5546875" style="192" customWidth="1"/>
    <col min="783" max="1024" width="11.44140625" style="192"/>
    <col min="1025" max="1025" width="12" style="192" customWidth="1"/>
    <col min="1026" max="1026" width="12.44140625" style="192" customWidth="1"/>
    <col min="1027" max="1038" width="7.5546875" style="192" customWidth="1"/>
    <col min="1039" max="1280" width="11.44140625" style="192"/>
    <col min="1281" max="1281" width="12" style="192" customWidth="1"/>
    <col min="1282" max="1282" width="12.44140625" style="192" customWidth="1"/>
    <col min="1283" max="1294" width="7.5546875" style="192" customWidth="1"/>
    <col min="1295" max="1536" width="11.44140625" style="192"/>
    <col min="1537" max="1537" width="12" style="192" customWidth="1"/>
    <col min="1538" max="1538" width="12.44140625" style="192" customWidth="1"/>
    <col min="1539" max="1550" width="7.5546875" style="192" customWidth="1"/>
    <col min="1551" max="1792" width="11.44140625" style="192"/>
    <col min="1793" max="1793" width="12" style="192" customWidth="1"/>
    <col min="1794" max="1794" width="12.44140625" style="192" customWidth="1"/>
    <col min="1795" max="1806" width="7.5546875" style="192" customWidth="1"/>
    <col min="1807" max="2048" width="11.44140625" style="192"/>
    <col min="2049" max="2049" width="12" style="192" customWidth="1"/>
    <col min="2050" max="2050" width="12.44140625" style="192" customWidth="1"/>
    <col min="2051" max="2062" width="7.5546875" style="192" customWidth="1"/>
    <col min="2063" max="2304" width="11.44140625" style="192"/>
    <col min="2305" max="2305" width="12" style="192" customWidth="1"/>
    <col min="2306" max="2306" width="12.44140625" style="192" customWidth="1"/>
    <col min="2307" max="2318" width="7.5546875" style="192" customWidth="1"/>
    <col min="2319" max="2560" width="11.44140625" style="192"/>
    <col min="2561" max="2561" width="12" style="192" customWidth="1"/>
    <col min="2562" max="2562" width="12.44140625" style="192" customWidth="1"/>
    <col min="2563" max="2574" width="7.5546875" style="192" customWidth="1"/>
    <col min="2575" max="2816" width="11.44140625" style="192"/>
    <col min="2817" max="2817" width="12" style="192" customWidth="1"/>
    <col min="2818" max="2818" width="12.44140625" style="192" customWidth="1"/>
    <col min="2819" max="2830" width="7.5546875" style="192" customWidth="1"/>
    <col min="2831" max="3072" width="11.44140625" style="192"/>
    <col min="3073" max="3073" width="12" style="192" customWidth="1"/>
    <col min="3074" max="3074" width="12.44140625" style="192" customWidth="1"/>
    <col min="3075" max="3086" width="7.5546875" style="192" customWidth="1"/>
    <col min="3087" max="3328" width="11.44140625" style="192"/>
    <col min="3329" max="3329" width="12" style="192" customWidth="1"/>
    <col min="3330" max="3330" width="12.44140625" style="192" customWidth="1"/>
    <col min="3331" max="3342" width="7.5546875" style="192" customWidth="1"/>
    <col min="3343" max="3584" width="11.44140625" style="192"/>
    <col min="3585" max="3585" width="12" style="192" customWidth="1"/>
    <col min="3586" max="3586" width="12.44140625" style="192" customWidth="1"/>
    <col min="3587" max="3598" width="7.5546875" style="192" customWidth="1"/>
    <col min="3599" max="3840" width="11.44140625" style="192"/>
    <col min="3841" max="3841" width="12" style="192" customWidth="1"/>
    <col min="3842" max="3842" width="12.44140625" style="192" customWidth="1"/>
    <col min="3843" max="3854" width="7.5546875" style="192" customWidth="1"/>
    <col min="3855" max="4096" width="11.44140625" style="192"/>
    <col min="4097" max="4097" width="12" style="192" customWidth="1"/>
    <col min="4098" max="4098" width="12.44140625" style="192" customWidth="1"/>
    <col min="4099" max="4110" width="7.5546875" style="192" customWidth="1"/>
    <col min="4111" max="4352" width="11.44140625" style="192"/>
    <col min="4353" max="4353" width="12" style="192" customWidth="1"/>
    <col min="4354" max="4354" width="12.44140625" style="192" customWidth="1"/>
    <col min="4355" max="4366" width="7.5546875" style="192" customWidth="1"/>
    <col min="4367" max="4608" width="11.44140625" style="192"/>
    <col min="4609" max="4609" width="12" style="192" customWidth="1"/>
    <col min="4610" max="4610" width="12.44140625" style="192" customWidth="1"/>
    <col min="4611" max="4622" width="7.5546875" style="192" customWidth="1"/>
    <col min="4623" max="4864" width="11.44140625" style="192"/>
    <col min="4865" max="4865" width="12" style="192" customWidth="1"/>
    <col min="4866" max="4866" width="12.44140625" style="192" customWidth="1"/>
    <col min="4867" max="4878" width="7.5546875" style="192" customWidth="1"/>
    <col min="4879" max="5120" width="11.44140625" style="192"/>
    <col min="5121" max="5121" width="12" style="192" customWidth="1"/>
    <col min="5122" max="5122" width="12.44140625" style="192" customWidth="1"/>
    <col min="5123" max="5134" width="7.5546875" style="192" customWidth="1"/>
    <col min="5135" max="5376" width="11.44140625" style="192"/>
    <col min="5377" max="5377" width="12" style="192" customWidth="1"/>
    <col min="5378" max="5378" width="12.44140625" style="192" customWidth="1"/>
    <col min="5379" max="5390" width="7.5546875" style="192" customWidth="1"/>
    <col min="5391" max="5632" width="11.44140625" style="192"/>
    <col min="5633" max="5633" width="12" style="192" customWidth="1"/>
    <col min="5634" max="5634" width="12.44140625" style="192" customWidth="1"/>
    <col min="5635" max="5646" width="7.5546875" style="192" customWidth="1"/>
    <col min="5647" max="5888" width="11.44140625" style="192"/>
    <col min="5889" max="5889" width="12" style="192" customWidth="1"/>
    <col min="5890" max="5890" width="12.44140625" style="192" customWidth="1"/>
    <col min="5891" max="5902" width="7.5546875" style="192" customWidth="1"/>
    <col min="5903" max="6144" width="11.44140625" style="192"/>
    <col min="6145" max="6145" width="12" style="192" customWidth="1"/>
    <col min="6146" max="6146" width="12.44140625" style="192" customWidth="1"/>
    <col min="6147" max="6158" width="7.5546875" style="192" customWidth="1"/>
    <col min="6159" max="6400" width="11.44140625" style="192"/>
    <col min="6401" max="6401" width="12" style="192" customWidth="1"/>
    <col min="6402" max="6402" width="12.44140625" style="192" customWidth="1"/>
    <col min="6403" max="6414" width="7.5546875" style="192" customWidth="1"/>
    <col min="6415" max="6656" width="11.44140625" style="192"/>
    <col min="6657" max="6657" width="12" style="192" customWidth="1"/>
    <col min="6658" max="6658" width="12.44140625" style="192" customWidth="1"/>
    <col min="6659" max="6670" width="7.5546875" style="192" customWidth="1"/>
    <col min="6671" max="6912" width="11.44140625" style="192"/>
    <col min="6913" max="6913" width="12" style="192" customWidth="1"/>
    <col min="6914" max="6914" width="12.44140625" style="192" customWidth="1"/>
    <col min="6915" max="6926" width="7.5546875" style="192" customWidth="1"/>
    <col min="6927" max="7168" width="11.44140625" style="192"/>
    <col min="7169" max="7169" width="12" style="192" customWidth="1"/>
    <col min="7170" max="7170" width="12.44140625" style="192" customWidth="1"/>
    <col min="7171" max="7182" width="7.5546875" style="192" customWidth="1"/>
    <col min="7183" max="7424" width="11.44140625" style="192"/>
    <col min="7425" max="7425" width="12" style="192" customWidth="1"/>
    <col min="7426" max="7426" width="12.44140625" style="192" customWidth="1"/>
    <col min="7427" max="7438" width="7.5546875" style="192" customWidth="1"/>
    <col min="7439" max="7680" width="11.44140625" style="192"/>
    <col min="7681" max="7681" width="12" style="192" customWidth="1"/>
    <col min="7682" max="7682" width="12.44140625" style="192" customWidth="1"/>
    <col min="7683" max="7694" width="7.5546875" style="192" customWidth="1"/>
    <col min="7695" max="7936" width="11.44140625" style="192"/>
    <col min="7937" max="7937" width="12" style="192" customWidth="1"/>
    <col min="7938" max="7938" width="12.44140625" style="192" customWidth="1"/>
    <col min="7939" max="7950" width="7.5546875" style="192" customWidth="1"/>
    <col min="7951" max="8192" width="11.44140625" style="192"/>
    <col min="8193" max="8193" width="12" style="192" customWidth="1"/>
    <col min="8194" max="8194" width="12.44140625" style="192" customWidth="1"/>
    <col min="8195" max="8206" width="7.5546875" style="192" customWidth="1"/>
    <col min="8207" max="8448" width="11.44140625" style="192"/>
    <col min="8449" max="8449" width="12" style="192" customWidth="1"/>
    <col min="8450" max="8450" width="12.44140625" style="192" customWidth="1"/>
    <col min="8451" max="8462" width="7.5546875" style="192" customWidth="1"/>
    <col min="8463" max="8704" width="11.44140625" style="192"/>
    <col min="8705" max="8705" width="12" style="192" customWidth="1"/>
    <col min="8706" max="8706" width="12.44140625" style="192" customWidth="1"/>
    <col min="8707" max="8718" width="7.5546875" style="192" customWidth="1"/>
    <col min="8719" max="8960" width="11.44140625" style="192"/>
    <col min="8961" max="8961" width="12" style="192" customWidth="1"/>
    <col min="8962" max="8962" width="12.44140625" style="192" customWidth="1"/>
    <col min="8963" max="8974" width="7.5546875" style="192" customWidth="1"/>
    <col min="8975" max="9216" width="11.44140625" style="192"/>
    <col min="9217" max="9217" width="12" style="192" customWidth="1"/>
    <col min="9218" max="9218" width="12.44140625" style="192" customWidth="1"/>
    <col min="9219" max="9230" width="7.5546875" style="192" customWidth="1"/>
    <col min="9231" max="9472" width="11.44140625" style="192"/>
    <col min="9473" max="9473" width="12" style="192" customWidth="1"/>
    <col min="9474" max="9474" width="12.44140625" style="192" customWidth="1"/>
    <col min="9475" max="9486" width="7.5546875" style="192" customWidth="1"/>
    <col min="9487" max="9728" width="11.44140625" style="192"/>
    <col min="9729" max="9729" width="12" style="192" customWidth="1"/>
    <col min="9730" max="9730" width="12.44140625" style="192" customWidth="1"/>
    <col min="9731" max="9742" width="7.5546875" style="192" customWidth="1"/>
    <col min="9743" max="9984" width="11.44140625" style="192"/>
    <col min="9985" max="9985" width="12" style="192" customWidth="1"/>
    <col min="9986" max="9986" width="12.44140625" style="192" customWidth="1"/>
    <col min="9987" max="9998" width="7.5546875" style="192" customWidth="1"/>
    <col min="9999" max="10240" width="11.44140625" style="192"/>
    <col min="10241" max="10241" width="12" style="192" customWidth="1"/>
    <col min="10242" max="10242" width="12.44140625" style="192" customWidth="1"/>
    <col min="10243" max="10254" width="7.5546875" style="192" customWidth="1"/>
    <col min="10255" max="10496" width="11.44140625" style="192"/>
    <col min="10497" max="10497" width="12" style="192" customWidth="1"/>
    <col min="10498" max="10498" width="12.44140625" style="192" customWidth="1"/>
    <col min="10499" max="10510" width="7.5546875" style="192" customWidth="1"/>
    <col min="10511" max="10752" width="11.44140625" style="192"/>
    <col min="10753" max="10753" width="12" style="192" customWidth="1"/>
    <col min="10754" max="10754" width="12.44140625" style="192" customWidth="1"/>
    <col min="10755" max="10766" width="7.5546875" style="192" customWidth="1"/>
    <col min="10767" max="11008" width="11.44140625" style="192"/>
    <col min="11009" max="11009" width="12" style="192" customWidth="1"/>
    <col min="11010" max="11010" width="12.44140625" style="192" customWidth="1"/>
    <col min="11011" max="11022" width="7.5546875" style="192" customWidth="1"/>
    <col min="11023" max="11264" width="11.44140625" style="192"/>
    <col min="11265" max="11265" width="12" style="192" customWidth="1"/>
    <col min="11266" max="11266" width="12.44140625" style="192" customWidth="1"/>
    <col min="11267" max="11278" width="7.5546875" style="192" customWidth="1"/>
    <col min="11279" max="11520" width="11.44140625" style="192"/>
    <col min="11521" max="11521" width="12" style="192" customWidth="1"/>
    <col min="11522" max="11522" width="12.44140625" style="192" customWidth="1"/>
    <col min="11523" max="11534" width="7.5546875" style="192" customWidth="1"/>
    <col min="11535" max="11776" width="11.44140625" style="192"/>
    <col min="11777" max="11777" width="12" style="192" customWidth="1"/>
    <col min="11778" max="11778" width="12.44140625" style="192" customWidth="1"/>
    <col min="11779" max="11790" width="7.5546875" style="192" customWidth="1"/>
    <col min="11791" max="12032" width="11.44140625" style="192"/>
    <col min="12033" max="12033" width="12" style="192" customWidth="1"/>
    <col min="12034" max="12034" width="12.44140625" style="192" customWidth="1"/>
    <col min="12035" max="12046" width="7.5546875" style="192" customWidth="1"/>
    <col min="12047" max="12288" width="11.44140625" style="192"/>
    <col min="12289" max="12289" width="12" style="192" customWidth="1"/>
    <col min="12290" max="12290" width="12.44140625" style="192" customWidth="1"/>
    <col min="12291" max="12302" width="7.5546875" style="192" customWidth="1"/>
    <col min="12303" max="12544" width="11.44140625" style="192"/>
    <col min="12545" max="12545" width="12" style="192" customWidth="1"/>
    <col min="12546" max="12546" width="12.44140625" style="192" customWidth="1"/>
    <col min="12547" max="12558" width="7.5546875" style="192" customWidth="1"/>
    <col min="12559" max="12800" width="11.44140625" style="192"/>
    <col min="12801" max="12801" width="12" style="192" customWidth="1"/>
    <col min="12802" max="12802" width="12.44140625" style="192" customWidth="1"/>
    <col min="12803" max="12814" width="7.5546875" style="192" customWidth="1"/>
    <col min="12815" max="13056" width="11.44140625" style="192"/>
    <col min="13057" max="13057" width="12" style="192" customWidth="1"/>
    <col min="13058" max="13058" width="12.44140625" style="192" customWidth="1"/>
    <col min="13059" max="13070" width="7.5546875" style="192" customWidth="1"/>
    <col min="13071" max="13312" width="11.44140625" style="192"/>
    <col min="13313" max="13313" width="12" style="192" customWidth="1"/>
    <col min="13314" max="13314" width="12.44140625" style="192" customWidth="1"/>
    <col min="13315" max="13326" width="7.5546875" style="192" customWidth="1"/>
    <col min="13327" max="13568" width="11.44140625" style="192"/>
    <col min="13569" max="13569" width="12" style="192" customWidth="1"/>
    <col min="13570" max="13570" width="12.44140625" style="192" customWidth="1"/>
    <col min="13571" max="13582" width="7.5546875" style="192" customWidth="1"/>
    <col min="13583" max="13824" width="11.44140625" style="192"/>
    <col min="13825" max="13825" width="12" style="192" customWidth="1"/>
    <col min="13826" max="13826" width="12.44140625" style="192" customWidth="1"/>
    <col min="13827" max="13838" width="7.5546875" style="192" customWidth="1"/>
    <col min="13839" max="14080" width="11.44140625" style="192"/>
    <col min="14081" max="14081" width="12" style="192" customWidth="1"/>
    <col min="14082" max="14082" width="12.44140625" style="192" customWidth="1"/>
    <col min="14083" max="14094" width="7.5546875" style="192" customWidth="1"/>
    <col min="14095" max="14336" width="11.44140625" style="192"/>
    <col min="14337" max="14337" width="12" style="192" customWidth="1"/>
    <col min="14338" max="14338" width="12.44140625" style="192" customWidth="1"/>
    <col min="14339" max="14350" width="7.5546875" style="192" customWidth="1"/>
    <col min="14351" max="14592" width="11.44140625" style="192"/>
    <col min="14593" max="14593" width="12" style="192" customWidth="1"/>
    <col min="14594" max="14594" width="12.44140625" style="192" customWidth="1"/>
    <col min="14595" max="14606" width="7.5546875" style="192" customWidth="1"/>
    <col min="14607" max="14848" width="11.44140625" style="192"/>
    <col min="14849" max="14849" width="12" style="192" customWidth="1"/>
    <col min="14850" max="14850" width="12.44140625" style="192" customWidth="1"/>
    <col min="14851" max="14862" width="7.5546875" style="192" customWidth="1"/>
    <col min="14863" max="15104" width="11.44140625" style="192"/>
    <col min="15105" max="15105" width="12" style="192" customWidth="1"/>
    <col min="15106" max="15106" width="12.44140625" style="192" customWidth="1"/>
    <col min="15107" max="15118" width="7.5546875" style="192" customWidth="1"/>
    <col min="15119" max="15360" width="11.44140625" style="192"/>
    <col min="15361" max="15361" width="12" style="192" customWidth="1"/>
    <col min="15362" max="15362" width="12.44140625" style="192" customWidth="1"/>
    <col min="15363" max="15374" width="7.5546875" style="192" customWidth="1"/>
    <col min="15375" max="15616" width="11.44140625" style="192"/>
    <col min="15617" max="15617" width="12" style="192" customWidth="1"/>
    <col min="15618" max="15618" width="12.44140625" style="192" customWidth="1"/>
    <col min="15619" max="15630" width="7.5546875" style="192" customWidth="1"/>
    <col min="15631" max="15872" width="11.44140625" style="192"/>
    <col min="15873" max="15873" width="12" style="192" customWidth="1"/>
    <col min="15874" max="15874" width="12.44140625" style="192" customWidth="1"/>
    <col min="15875" max="15886" width="7.5546875" style="192" customWidth="1"/>
    <col min="15887" max="16128" width="11.44140625" style="192"/>
    <col min="16129" max="16129" width="12" style="192" customWidth="1"/>
    <col min="16130" max="16130" width="12.44140625" style="192" customWidth="1"/>
    <col min="16131" max="16142" width="7.5546875" style="192" customWidth="1"/>
    <col min="16143" max="16384" width="11.44140625" style="192"/>
  </cols>
  <sheetData>
    <row r="1" spans="1:14" ht="19.5" customHeight="1">
      <c r="A1" s="18"/>
      <c r="B1" s="79"/>
    </row>
    <row r="2" spans="1:14" ht="54" customHeight="1">
      <c r="A2" s="193" t="s">
        <v>198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</row>
    <row r="3" spans="1:14" ht="16.8">
      <c r="A3" s="25">
        <v>45504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6"/>
    </row>
    <row r="4" spans="1:14" ht="3.75" customHeight="1" thickBot="1">
      <c r="A4" s="197"/>
      <c r="B4" s="197"/>
      <c r="C4" s="197"/>
      <c r="D4" s="108"/>
      <c r="E4" s="198"/>
      <c r="F4" s="198"/>
      <c r="G4" s="198"/>
      <c r="H4" s="198"/>
      <c r="I4" s="198"/>
      <c r="J4" s="198"/>
      <c r="K4" s="198"/>
      <c r="L4" s="198"/>
      <c r="M4" s="197"/>
      <c r="N4" s="197"/>
    </row>
    <row r="5" spans="1:14" s="137" customFormat="1" ht="10.199999999999999">
      <c r="C5" s="82" t="s">
        <v>96</v>
      </c>
      <c r="D5" s="199"/>
      <c r="E5" s="199"/>
      <c r="F5" s="82"/>
      <c r="G5" s="82"/>
      <c r="H5" s="82"/>
      <c r="I5" s="82"/>
      <c r="J5" s="82"/>
      <c r="K5" s="82"/>
      <c r="L5" s="200"/>
      <c r="M5" s="200"/>
      <c r="N5" s="1755" t="s">
        <v>125</v>
      </c>
    </row>
    <row r="6" spans="1:14" s="137" customFormat="1" ht="10.199999999999999">
      <c r="A6" s="201"/>
      <c r="B6" s="201"/>
      <c r="C6" s="202" t="s">
        <v>99</v>
      </c>
      <c r="D6" s="202" t="s">
        <v>100</v>
      </c>
      <c r="E6" s="202" t="s">
        <v>101</v>
      </c>
      <c r="F6" s="202" t="s">
        <v>102</v>
      </c>
      <c r="G6" s="202" t="s">
        <v>103</v>
      </c>
      <c r="H6" s="202" t="s">
        <v>104</v>
      </c>
      <c r="I6" s="202" t="s">
        <v>105</v>
      </c>
      <c r="J6" s="202" t="s">
        <v>106</v>
      </c>
      <c r="K6" s="202" t="s">
        <v>107</v>
      </c>
      <c r="L6" s="202" t="s">
        <v>108</v>
      </c>
      <c r="M6" s="202" t="s">
        <v>109</v>
      </c>
      <c r="N6" s="1756"/>
    </row>
    <row r="7" spans="1:14" s="137" customFormat="1" ht="3.9" customHeight="1"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70"/>
    </row>
    <row r="8" spans="1:14" s="137" customFormat="1" ht="10.199999999999999">
      <c r="A8" s="55" t="s">
        <v>112</v>
      </c>
      <c r="B8" s="50"/>
      <c r="C8" s="205">
        <v>0</v>
      </c>
      <c r="D8" s="205">
        <v>0</v>
      </c>
      <c r="E8" s="205">
        <v>0</v>
      </c>
      <c r="F8" s="205">
        <v>0</v>
      </c>
      <c r="G8" s="205">
        <v>0</v>
      </c>
      <c r="H8" s="205">
        <v>0</v>
      </c>
      <c r="I8" s="205">
        <v>0</v>
      </c>
      <c r="J8" s="205">
        <v>0</v>
      </c>
      <c r="K8" s="205">
        <v>0</v>
      </c>
      <c r="L8" s="205">
        <v>0</v>
      </c>
      <c r="M8" s="205">
        <v>0</v>
      </c>
      <c r="N8" s="205">
        <v>0</v>
      </c>
    </row>
    <row r="9" spans="1:14" s="137" customFormat="1" ht="10.199999999999999">
      <c r="A9" s="70"/>
      <c r="B9" s="137" t="s">
        <v>199</v>
      </c>
      <c r="C9" s="206">
        <v>0</v>
      </c>
      <c r="D9" s="206">
        <v>0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  <c r="M9" s="206">
        <v>0</v>
      </c>
      <c r="N9" s="206">
        <v>0</v>
      </c>
    </row>
    <row r="10" spans="1:14" s="137" customFormat="1" ht="10.199999999999999">
      <c r="A10" s="207"/>
      <c r="B10" s="207" t="s">
        <v>200</v>
      </c>
      <c r="C10" s="53">
        <v>0</v>
      </c>
      <c r="D10" s="53">
        <v>0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0</v>
      </c>
    </row>
    <row r="11" spans="1:14" s="137" customFormat="1" ht="10.199999999999999">
      <c r="A11" s="208" t="s">
        <v>115</v>
      </c>
      <c r="C11" s="205">
        <v>12095</v>
      </c>
      <c r="D11" s="205">
        <v>13465</v>
      </c>
      <c r="E11" s="205">
        <v>7609</v>
      </c>
      <c r="F11" s="205">
        <v>4308</v>
      </c>
      <c r="G11" s="205">
        <v>2822</v>
      </c>
      <c r="H11" s="205">
        <v>1956</v>
      </c>
      <c r="I11" s="205">
        <v>1355</v>
      </c>
      <c r="J11" s="205">
        <v>817</v>
      </c>
      <c r="K11" s="205">
        <v>498</v>
      </c>
      <c r="L11" s="205">
        <v>249</v>
      </c>
      <c r="M11" s="205">
        <v>164</v>
      </c>
      <c r="N11" s="205">
        <v>45338</v>
      </c>
    </row>
    <row r="12" spans="1:14" s="137" customFormat="1" ht="10.199999999999999">
      <c r="B12" s="137" t="s">
        <v>199</v>
      </c>
      <c r="C12" s="206">
        <v>10753</v>
      </c>
      <c r="D12" s="206">
        <v>11219</v>
      </c>
      <c r="E12" s="206">
        <v>5886</v>
      </c>
      <c r="F12" s="206">
        <v>3276</v>
      </c>
      <c r="G12" s="206">
        <v>2104</v>
      </c>
      <c r="H12" s="206">
        <v>1431</v>
      </c>
      <c r="I12" s="206">
        <v>1016</v>
      </c>
      <c r="J12" s="206">
        <v>619</v>
      </c>
      <c r="K12" s="206">
        <v>385</v>
      </c>
      <c r="L12" s="206">
        <v>185</v>
      </c>
      <c r="M12" s="206">
        <v>125</v>
      </c>
      <c r="N12" s="206">
        <v>36999</v>
      </c>
    </row>
    <row r="13" spans="1:14" s="137" customFormat="1" ht="10.199999999999999">
      <c r="A13" s="207"/>
      <c r="B13" s="207" t="s">
        <v>200</v>
      </c>
      <c r="C13" s="53">
        <v>1342</v>
      </c>
      <c r="D13" s="53">
        <v>2246</v>
      </c>
      <c r="E13" s="53">
        <v>1723</v>
      </c>
      <c r="F13" s="53">
        <v>1032</v>
      </c>
      <c r="G13" s="53">
        <v>718</v>
      </c>
      <c r="H13" s="53">
        <v>525</v>
      </c>
      <c r="I13" s="53">
        <v>339</v>
      </c>
      <c r="J13" s="53">
        <v>198</v>
      </c>
      <c r="K13" s="53">
        <v>113</v>
      </c>
      <c r="L13" s="53">
        <v>64</v>
      </c>
      <c r="M13" s="53">
        <v>39</v>
      </c>
      <c r="N13" s="53">
        <v>8339</v>
      </c>
    </row>
    <row r="14" spans="1:14" s="137" customFormat="1" ht="10.199999999999999">
      <c r="A14" s="209" t="s">
        <v>121</v>
      </c>
      <c r="C14" s="205">
        <v>0</v>
      </c>
      <c r="D14" s="205">
        <v>0</v>
      </c>
      <c r="E14" s="205">
        <v>0</v>
      </c>
      <c r="F14" s="205">
        <v>0</v>
      </c>
      <c r="G14" s="205">
        <v>0</v>
      </c>
      <c r="H14" s="205">
        <v>0</v>
      </c>
      <c r="I14" s="205">
        <v>0</v>
      </c>
      <c r="J14" s="205">
        <v>0</v>
      </c>
      <c r="K14" s="205">
        <v>0</v>
      </c>
      <c r="L14" s="205">
        <v>0</v>
      </c>
      <c r="M14" s="205">
        <v>0</v>
      </c>
      <c r="N14" s="205">
        <v>0</v>
      </c>
    </row>
    <row r="15" spans="1:14" s="137" customFormat="1" ht="14.4">
      <c r="B15" s="137" t="s">
        <v>201</v>
      </c>
      <c r="C15" s="206">
        <v>0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  <c r="M15" s="206">
        <v>0</v>
      </c>
      <c r="N15" s="206">
        <v>0</v>
      </c>
    </row>
    <row r="16" spans="1:14" s="137" customFormat="1" ht="10.199999999999999">
      <c r="A16" s="207"/>
      <c r="B16" s="207" t="s">
        <v>200</v>
      </c>
      <c r="C16" s="53">
        <v>0</v>
      </c>
      <c r="D16" s="53">
        <v>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</row>
    <row r="17" spans="1:14" s="137" customFormat="1" ht="10.199999999999999">
      <c r="A17" s="209" t="s">
        <v>117</v>
      </c>
      <c r="C17" s="205">
        <v>0</v>
      </c>
      <c r="D17" s="205">
        <v>0</v>
      </c>
      <c r="E17" s="205">
        <v>0</v>
      </c>
      <c r="F17" s="205">
        <v>0</v>
      </c>
      <c r="G17" s="205">
        <v>0</v>
      </c>
      <c r="H17" s="205">
        <v>0</v>
      </c>
      <c r="I17" s="205">
        <v>0</v>
      </c>
      <c r="J17" s="205">
        <v>0</v>
      </c>
      <c r="K17" s="205">
        <v>0</v>
      </c>
      <c r="L17" s="205">
        <v>0</v>
      </c>
      <c r="M17" s="205">
        <v>0</v>
      </c>
      <c r="N17" s="205">
        <v>0</v>
      </c>
    </row>
    <row r="18" spans="1:14" s="137" customFormat="1" ht="10.199999999999999">
      <c r="B18" s="137" t="s">
        <v>199</v>
      </c>
      <c r="C18" s="206">
        <v>0</v>
      </c>
      <c r="D18" s="206">
        <v>0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  <c r="M18" s="206">
        <v>0</v>
      </c>
      <c r="N18" s="206">
        <v>0</v>
      </c>
    </row>
    <row r="19" spans="1:14" s="137" customFormat="1" ht="10.199999999999999">
      <c r="A19" s="207"/>
      <c r="B19" s="207" t="s">
        <v>200</v>
      </c>
      <c r="C19" s="53">
        <v>0</v>
      </c>
      <c r="D19" s="53"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</row>
    <row r="20" spans="1:14" s="137" customFormat="1" ht="10.199999999999999">
      <c r="A20" s="209" t="s">
        <v>118</v>
      </c>
      <c r="C20" s="205">
        <v>12095</v>
      </c>
      <c r="D20" s="205">
        <v>13465</v>
      </c>
      <c r="E20" s="205">
        <v>7609</v>
      </c>
      <c r="F20" s="205">
        <v>4308</v>
      </c>
      <c r="G20" s="205">
        <v>2822</v>
      </c>
      <c r="H20" s="205">
        <v>1956</v>
      </c>
      <c r="I20" s="205">
        <v>1355</v>
      </c>
      <c r="J20" s="205">
        <v>817</v>
      </c>
      <c r="K20" s="205">
        <v>498</v>
      </c>
      <c r="L20" s="205">
        <v>249</v>
      </c>
      <c r="M20" s="205">
        <v>164</v>
      </c>
      <c r="N20" s="205">
        <v>45338</v>
      </c>
    </row>
    <row r="21" spans="1:14" s="137" customFormat="1" ht="10.199999999999999">
      <c r="B21" s="137" t="s">
        <v>199</v>
      </c>
      <c r="C21" s="206">
        <v>10753</v>
      </c>
      <c r="D21" s="206">
        <v>11219</v>
      </c>
      <c r="E21" s="206">
        <v>5886</v>
      </c>
      <c r="F21" s="206">
        <v>3276</v>
      </c>
      <c r="G21" s="206">
        <v>2104</v>
      </c>
      <c r="H21" s="206">
        <v>1431</v>
      </c>
      <c r="I21" s="206">
        <v>1016</v>
      </c>
      <c r="J21" s="206">
        <v>619</v>
      </c>
      <c r="K21" s="206">
        <v>385</v>
      </c>
      <c r="L21" s="206">
        <v>185</v>
      </c>
      <c r="M21" s="206">
        <v>125</v>
      </c>
      <c r="N21" s="206">
        <v>36999</v>
      </c>
    </row>
    <row r="22" spans="1:14" s="137" customFormat="1" ht="10.199999999999999">
      <c r="B22" s="137" t="s">
        <v>200</v>
      </c>
      <c r="C22" s="53">
        <v>1342</v>
      </c>
      <c r="D22" s="53">
        <v>2246</v>
      </c>
      <c r="E22" s="53">
        <v>1723</v>
      </c>
      <c r="F22" s="53">
        <v>1032</v>
      </c>
      <c r="G22" s="53">
        <v>718</v>
      </c>
      <c r="H22" s="53">
        <v>525</v>
      </c>
      <c r="I22" s="53">
        <v>339</v>
      </c>
      <c r="J22" s="53">
        <v>198</v>
      </c>
      <c r="K22" s="53">
        <v>113</v>
      </c>
      <c r="L22" s="53">
        <v>64</v>
      </c>
      <c r="M22" s="53">
        <v>39</v>
      </c>
      <c r="N22" s="53">
        <v>8339</v>
      </c>
    </row>
    <row r="23" spans="1:14" ht="3" customHeight="1" thickBot="1">
      <c r="A23" s="210"/>
      <c r="B23" s="210"/>
      <c r="C23" s="210"/>
      <c r="D23" s="211"/>
      <c r="E23" s="212"/>
      <c r="F23" s="213"/>
      <c r="G23" s="213"/>
      <c r="H23" s="213"/>
      <c r="I23" s="213"/>
      <c r="J23" s="213"/>
      <c r="K23" s="213"/>
      <c r="L23" s="214"/>
      <c r="M23" s="210"/>
      <c r="N23" s="210"/>
    </row>
    <row r="24" spans="1:14" ht="13.2">
      <c r="A24" s="137" t="s">
        <v>202</v>
      </c>
      <c r="B24" s="215"/>
      <c r="C24" s="215"/>
      <c r="D24" s="216"/>
      <c r="E24" s="118"/>
      <c r="F24" s="217"/>
      <c r="G24" s="217"/>
      <c r="H24" s="217"/>
      <c r="I24" s="217"/>
      <c r="J24" s="217"/>
      <c r="K24" s="217"/>
      <c r="L24" s="218"/>
      <c r="M24" s="215"/>
      <c r="N24" s="215"/>
    </row>
    <row r="25" spans="1:14" ht="13.2">
      <c r="A25" s="137" t="s">
        <v>203</v>
      </c>
      <c r="B25" s="215"/>
      <c r="C25" s="215"/>
      <c r="D25" s="216"/>
      <c r="E25" s="118"/>
      <c r="F25" s="217"/>
      <c r="G25" s="217"/>
      <c r="H25" s="217"/>
      <c r="I25" s="217"/>
      <c r="J25" s="217"/>
      <c r="K25" s="217"/>
      <c r="L25" s="218"/>
      <c r="M25" s="215"/>
      <c r="N25" s="215"/>
    </row>
    <row r="26" spans="1:14" ht="24" customHeight="1">
      <c r="A26" s="1757" t="s">
        <v>204</v>
      </c>
      <c r="B26" s="1757"/>
      <c r="C26" s="1757"/>
      <c r="D26" s="1757"/>
      <c r="E26" s="1757"/>
      <c r="F26" s="1757"/>
      <c r="G26" s="1757"/>
      <c r="H26" s="1757"/>
      <c r="I26" s="1757"/>
      <c r="J26" s="1757"/>
      <c r="K26" s="1757"/>
      <c r="L26" s="1757"/>
      <c r="M26" s="1757"/>
      <c r="N26" s="1757"/>
    </row>
    <row r="126" spans="3:3">
      <c r="C126" s="192" t="s">
        <v>190</v>
      </c>
    </row>
  </sheetData>
  <mergeCells count="2">
    <mergeCell ref="N5:N6"/>
    <mergeCell ref="A26:N2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2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81B2A-270C-4A3B-8523-31E3CC36A282}">
  <dimension ref="A1:N25"/>
  <sheetViews>
    <sheetView topLeftCell="A4" zoomScaleNormal="100" workbookViewId="0"/>
  </sheetViews>
  <sheetFormatPr baseColWidth="10" defaultColWidth="11.44140625" defaultRowHeight="14.4"/>
  <cols>
    <col min="1" max="1" width="1.44140625" style="96" customWidth="1"/>
    <col min="2" max="256" width="11.44140625" style="96"/>
    <col min="257" max="257" width="1.44140625" style="96" customWidth="1"/>
    <col min="258" max="512" width="11.44140625" style="96"/>
    <col min="513" max="513" width="1.44140625" style="96" customWidth="1"/>
    <col min="514" max="768" width="11.44140625" style="96"/>
    <col min="769" max="769" width="1.44140625" style="96" customWidth="1"/>
    <col min="770" max="1024" width="11.44140625" style="96"/>
    <col min="1025" max="1025" width="1.44140625" style="96" customWidth="1"/>
    <col min="1026" max="1280" width="11.44140625" style="96"/>
    <col min="1281" max="1281" width="1.44140625" style="96" customWidth="1"/>
    <col min="1282" max="1536" width="11.44140625" style="96"/>
    <col min="1537" max="1537" width="1.44140625" style="96" customWidth="1"/>
    <col min="1538" max="1792" width="11.44140625" style="96"/>
    <col min="1793" max="1793" width="1.44140625" style="96" customWidth="1"/>
    <col min="1794" max="2048" width="11.44140625" style="96"/>
    <col min="2049" max="2049" width="1.44140625" style="96" customWidth="1"/>
    <col min="2050" max="2304" width="11.44140625" style="96"/>
    <col min="2305" max="2305" width="1.44140625" style="96" customWidth="1"/>
    <col min="2306" max="2560" width="11.44140625" style="96"/>
    <col min="2561" max="2561" width="1.44140625" style="96" customWidth="1"/>
    <col min="2562" max="2816" width="11.44140625" style="96"/>
    <col min="2817" max="2817" width="1.44140625" style="96" customWidth="1"/>
    <col min="2818" max="3072" width="11.44140625" style="96"/>
    <col min="3073" max="3073" width="1.44140625" style="96" customWidth="1"/>
    <col min="3074" max="3328" width="11.44140625" style="96"/>
    <col min="3329" max="3329" width="1.44140625" style="96" customWidth="1"/>
    <col min="3330" max="3584" width="11.44140625" style="96"/>
    <col min="3585" max="3585" width="1.44140625" style="96" customWidth="1"/>
    <col min="3586" max="3840" width="11.44140625" style="96"/>
    <col min="3841" max="3841" width="1.44140625" style="96" customWidth="1"/>
    <col min="3842" max="4096" width="11.44140625" style="96"/>
    <col min="4097" max="4097" width="1.44140625" style="96" customWidth="1"/>
    <col min="4098" max="4352" width="11.44140625" style="96"/>
    <col min="4353" max="4353" width="1.44140625" style="96" customWidth="1"/>
    <col min="4354" max="4608" width="11.44140625" style="96"/>
    <col min="4609" max="4609" width="1.44140625" style="96" customWidth="1"/>
    <col min="4610" max="4864" width="11.44140625" style="96"/>
    <col min="4865" max="4865" width="1.44140625" style="96" customWidth="1"/>
    <col min="4866" max="5120" width="11.44140625" style="96"/>
    <col min="5121" max="5121" width="1.44140625" style="96" customWidth="1"/>
    <col min="5122" max="5376" width="11.44140625" style="96"/>
    <col min="5377" max="5377" width="1.44140625" style="96" customWidth="1"/>
    <col min="5378" max="5632" width="11.44140625" style="96"/>
    <col min="5633" max="5633" width="1.44140625" style="96" customWidth="1"/>
    <col min="5634" max="5888" width="11.44140625" style="96"/>
    <col min="5889" max="5889" width="1.44140625" style="96" customWidth="1"/>
    <col min="5890" max="6144" width="11.44140625" style="96"/>
    <col min="6145" max="6145" width="1.44140625" style="96" customWidth="1"/>
    <col min="6146" max="6400" width="11.44140625" style="96"/>
    <col min="6401" max="6401" width="1.44140625" style="96" customWidth="1"/>
    <col min="6402" max="6656" width="11.44140625" style="96"/>
    <col min="6657" max="6657" width="1.44140625" style="96" customWidth="1"/>
    <col min="6658" max="6912" width="11.44140625" style="96"/>
    <col min="6913" max="6913" width="1.44140625" style="96" customWidth="1"/>
    <col min="6914" max="7168" width="11.44140625" style="96"/>
    <col min="7169" max="7169" width="1.44140625" style="96" customWidth="1"/>
    <col min="7170" max="7424" width="11.44140625" style="96"/>
    <col min="7425" max="7425" width="1.44140625" style="96" customWidth="1"/>
    <col min="7426" max="7680" width="11.44140625" style="96"/>
    <col min="7681" max="7681" width="1.44140625" style="96" customWidth="1"/>
    <col min="7682" max="7936" width="11.44140625" style="96"/>
    <col min="7937" max="7937" width="1.44140625" style="96" customWidth="1"/>
    <col min="7938" max="8192" width="11.44140625" style="96"/>
    <col min="8193" max="8193" width="1.44140625" style="96" customWidth="1"/>
    <col min="8194" max="8448" width="11.44140625" style="96"/>
    <col min="8449" max="8449" width="1.44140625" style="96" customWidth="1"/>
    <col min="8450" max="8704" width="11.44140625" style="96"/>
    <col min="8705" max="8705" width="1.44140625" style="96" customWidth="1"/>
    <col min="8706" max="8960" width="11.44140625" style="96"/>
    <col min="8961" max="8961" width="1.44140625" style="96" customWidth="1"/>
    <col min="8962" max="9216" width="11.44140625" style="96"/>
    <col min="9217" max="9217" width="1.44140625" style="96" customWidth="1"/>
    <col min="9218" max="9472" width="11.44140625" style="96"/>
    <col min="9473" max="9473" width="1.44140625" style="96" customWidth="1"/>
    <col min="9474" max="9728" width="11.44140625" style="96"/>
    <col min="9729" max="9729" width="1.44140625" style="96" customWidth="1"/>
    <col min="9730" max="9984" width="11.44140625" style="96"/>
    <col min="9985" max="9985" width="1.44140625" style="96" customWidth="1"/>
    <col min="9986" max="10240" width="11.44140625" style="96"/>
    <col min="10241" max="10241" width="1.44140625" style="96" customWidth="1"/>
    <col min="10242" max="10496" width="11.44140625" style="96"/>
    <col min="10497" max="10497" width="1.44140625" style="96" customWidth="1"/>
    <col min="10498" max="10752" width="11.44140625" style="96"/>
    <col min="10753" max="10753" width="1.44140625" style="96" customWidth="1"/>
    <col min="10754" max="11008" width="11.44140625" style="96"/>
    <col min="11009" max="11009" width="1.44140625" style="96" customWidth="1"/>
    <col min="11010" max="11264" width="11.44140625" style="96"/>
    <col min="11265" max="11265" width="1.44140625" style="96" customWidth="1"/>
    <col min="11266" max="11520" width="11.44140625" style="96"/>
    <col min="11521" max="11521" width="1.44140625" style="96" customWidth="1"/>
    <col min="11522" max="11776" width="11.44140625" style="96"/>
    <col min="11777" max="11777" width="1.44140625" style="96" customWidth="1"/>
    <col min="11778" max="12032" width="11.44140625" style="96"/>
    <col min="12033" max="12033" width="1.44140625" style="96" customWidth="1"/>
    <col min="12034" max="12288" width="11.44140625" style="96"/>
    <col min="12289" max="12289" width="1.44140625" style="96" customWidth="1"/>
    <col min="12290" max="12544" width="11.44140625" style="96"/>
    <col min="12545" max="12545" width="1.44140625" style="96" customWidth="1"/>
    <col min="12546" max="12800" width="11.44140625" style="96"/>
    <col min="12801" max="12801" width="1.44140625" style="96" customWidth="1"/>
    <col min="12802" max="13056" width="11.44140625" style="96"/>
    <col min="13057" max="13057" width="1.44140625" style="96" customWidth="1"/>
    <col min="13058" max="13312" width="11.44140625" style="96"/>
    <col min="13313" max="13313" width="1.44140625" style="96" customWidth="1"/>
    <col min="13314" max="13568" width="11.44140625" style="96"/>
    <col min="13569" max="13569" width="1.44140625" style="96" customWidth="1"/>
    <col min="13570" max="13824" width="11.44140625" style="96"/>
    <col min="13825" max="13825" width="1.44140625" style="96" customWidth="1"/>
    <col min="13826" max="14080" width="11.44140625" style="96"/>
    <col min="14081" max="14081" width="1.44140625" style="96" customWidth="1"/>
    <col min="14082" max="14336" width="11.44140625" style="96"/>
    <col min="14337" max="14337" width="1.44140625" style="96" customWidth="1"/>
    <col min="14338" max="14592" width="11.44140625" style="96"/>
    <col min="14593" max="14593" width="1.44140625" style="96" customWidth="1"/>
    <col min="14594" max="14848" width="11.44140625" style="96"/>
    <col min="14849" max="14849" width="1.44140625" style="96" customWidth="1"/>
    <col min="14850" max="15104" width="11.44140625" style="96"/>
    <col min="15105" max="15105" width="1.44140625" style="96" customWidth="1"/>
    <col min="15106" max="15360" width="11.44140625" style="96"/>
    <col min="15361" max="15361" width="1.44140625" style="96" customWidth="1"/>
    <col min="15362" max="15616" width="11.44140625" style="96"/>
    <col min="15617" max="15617" width="1.44140625" style="96" customWidth="1"/>
    <col min="15618" max="15872" width="11.44140625" style="96"/>
    <col min="15873" max="15873" width="1.44140625" style="96" customWidth="1"/>
    <col min="15874" max="16128" width="11.44140625" style="96"/>
    <col min="16129" max="16129" width="1.44140625" style="96" customWidth="1"/>
    <col min="16130" max="16384" width="11.44140625" style="96"/>
  </cols>
  <sheetData>
    <row r="1" spans="1:14">
      <c r="A1" s="18"/>
      <c r="B1" s="79"/>
      <c r="C1" s="79"/>
    </row>
    <row r="2" spans="1:14" ht="30.75" customHeight="1">
      <c r="A2" s="98" t="s">
        <v>205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16.8">
      <c r="A3" s="25">
        <v>45504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38"/>
    </row>
    <row r="4" spans="1:14" ht="15" thickBot="1">
      <c r="A4" s="107"/>
      <c r="B4" s="107"/>
      <c r="C4" s="107"/>
      <c r="D4" s="108"/>
      <c r="E4" s="109"/>
      <c r="F4" s="109"/>
      <c r="G4" s="109"/>
      <c r="H4" s="109"/>
      <c r="I4" s="109"/>
      <c r="J4" s="109"/>
      <c r="K4" s="109"/>
      <c r="L4" s="109"/>
      <c r="M4" s="107"/>
      <c r="N4" s="107"/>
    </row>
    <row r="5" spans="1:14">
      <c r="A5" s="219"/>
      <c r="B5" s="219"/>
      <c r="C5" s="220" t="s">
        <v>96</v>
      </c>
      <c r="D5" s="221"/>
      <c r="E5" s="221"/>
      <c r="F5" s="220"/>
      <c r="G5" s="220"/>
      <c r="H5" s="220"/>
      <c r="I5" s="220"/>
      <c r="J5" s="220"/>
      <c r="K5" s="220"/>
      <c r="L5" s="222"/>
      <c r="M5" s="222"/>
      <c r="N5" s="1758" t="s">
        <v>125</v>
      </c>
    </row>
    <row r="6" spans="1:14">
      <c r="A6" s="223"/>
      <c r="B6" s="223"/>
      <c r="C6" s="224" t="s">
        <v>99</v>
      </c>
      <c r="D6" s="224" t="s">
        <v>100</v>
      </c>
      <c r="E6" s="224" t="s">
        <v>101</v>
      </c>
      <c r="F6" s="224" t="s">
        <v>102</v>
      </c>
      <c r="G6" s="224" t="s">
        <v>103</v>
      </c>
      <c r="H6" s="224" t="s">
        <v>104</v>
      </c>
      <c r="I6" s="224" t="s">
        <v>105</v>
      </c>
      <c r="J6" s="224" t="s">
        <v>106</v>
      </c>
      <c r="K6" s="224" t="s">
        <v>107</v>
      </c>
      <c r="L6" s="224" t="s">
        <v>108</v>
      </c>
      <c r="M6" s="224" t="s">
        <v>109</v>
      </c>
      <c r="N6" s="1759"/>
    </row>
    <row r="7" spans="1:14">
      <c r="A7" s="42" t="s">
        <v>112</v>
      </c>
      <c r="B7" s="43"/>
      <c r="C7" s="76">
        <v>0</v>
      </c>
      <c r="D7" s="76">
        <v>0</v>
      </c>
      <c r="E7" s="76">
        <v>0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</row>
    <row r="8" spans="1:14">
      <c r="A8" s="47"/>
      <c r="B8" s="48" t="s">
        <v>113</v>
      </c>
      <c r="C8" s="49">
        <v>0</v>
      </c>
      <c r="D8" s="49">
        <v>0</v>
      </c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</row>
    <row r="9" spans="1:14">
      <c r="A9" s="51"/>
      <c r="B9" s="52" t="s">
        <v>114</v>
      </c>
      <c r="C9" s="53">
        <v>0</v>
      </c>
      <c r="D9" s="53">
        <v>0</v>
      </c>
      <c r="E9" s="53">
        <v>0</v>
      </c>
      <c r="F9" s="53">
        <v>0</v>
      </c>
      <c r="G9" s="53">
        <v>0</v>
      </c>
      <c r="H9" s="53">
        <v>0</v>
      </c>
      <c r="I9" s="53">
        <v>0</v>
      </c>
      <c r="J9" s="53">
        <v>0</v>
      </c>
      <c r="K9" s="53">
        <v>0</v>
      </c>
      <c r="L9" s="53">
        <v>0</v>
      </c>
      <c r="M9" s="53">
        <v>0</v>
      </c>
      <c r="N9" s="53">
        <v>0</v>
      </c>
    </row>
    <row r="10" spans="1:14">
      <c r="A10" s="225" t="s">
        <v>115</v>
      </c>
      <c r="B10" s="226"/>
      <c r="C10" s="76">
        <v>12095</v>
      </c>
      <c r="D10" s="76">
        <v>13465</v>
      </c>
      <c r="E10" s="76">
        <v>7609</v>
      </c>
      <c r="F10" s="76">
        <v>4308</v>
      </c>
      <c r="G10" s="76">
        <v>2822</v>
      </c>
      <c r="H10" s="76">
        <v>1956</v>
      </c>
      <c r="I10" s="76">
        <v>1355</v>
      </c>
      <c r="J10" s="76">
        <v>817</v>
      </c>
      <c r="K10" s="76">
        <v>498</v>
      </c>
      <c r="L10" s="76">
        <v>249</v>
      </c>
      <c r="M10" s="76">
        <v>164</v>
      </c>
      <c r="N10" s="76">
        <v>45338</v>
      </c>
    </row>
    <row r="11" spans="1:14">
      <c r="A11" s="219"/>
      <c r="B11" s="226" t="s">
        <v>113</v>
      </c>
      <c r="C11" s="49">
        <v>7387</v>
      </c>
      <c r="D11" s="49">
        <v>7374</v>
      </c>
      <c r="E11" s="49">
        <v>4280</v>
      </c>
      <c r="F11" s="49">
        <v>2419</v>
      </c>
      <c r="G11" s="49">
        <v>1459</v>
      </c>
      <c r="H11" s="49">
        <v>981</v>
      </c>
      <c r="I11" s="49">
        <v>650</v>
      </c>
      <c r="J11" s="49">
        <v>417</v>
      </c>
      <c r="K11" s="49">
        <v>277</v>
      </c>
      <c r="L11" s="49">
        <v>148</v>
      </c>
      <c r="M11" s="49">
        <v>96</v>
      </c>
      <c r="N11" s="49">
        <v>25488</v>
      </c>
    </row>
    <row r="12" spans="1:14">
      <c r="A12" s="227"/>
      <c r="B12" s="228" t="s">
        <v>114</v>
      </c>
      <c r="C12" s="53">
        <v>4708</v>
      </c>
      <c r="D12" s="53">
        <v>6091</v>
      </c>
      <c r="E12" s="53">
        <v>3329</v>
      </c>
      <c r="F12" s="53">
        <v>1889</v>
      </c>
      <c r="G12" s="53">
        <v>1363</v>
      </c>
      <c r="H12" s="53">
        <v>975</v>
      </c>
      <c r="I12" s="53">
        <v>705</v>
      </c>
      <c r="J12" s="53">
        <v>400</v>
      </c>
      <c r="K12" s="53">
        <v>221</v>
      </c>
      <c r="L12" s="53">
        <v>101</v>
      </c>
      <c r="M12" s="53">
        <v>68</v>
      </c>
      <c r="N12" s="53">
        <v>19850</v>
      </c>
    </row>
    <row r="13" spans="1:14">
      <c r="A13" s="229" t="s">
        <v>116</v>
      </c>
      <c r="B13" s="226"/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0</v>
      </c>
      <c r="M13" s="76">
        <v>0</v>
      </c>
      <c r="N13" s="76">
        <v>0</v>
      </c>
    </row>
    <row r="14" spans="1:14">
      <c r="A14" s="219"/>
      <c r="B14" s="226" t="s">
        <v>113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</row>
    <row r="15" spans="1:14">
      <c r="A15" s="227"/>
      <c r="B15" s="228" t="s">
        <v>114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</row>
    <row r="16" spans="1:14">
      <c r="A16" s="229" t="s">
        <v>117</v>
      </c>
      <c r="B16" s="226"/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6">
        <v>0</v>
      </c>
      <c r="L16" s="76">
        <v>0</v>
      </c>
      <c r="M16" s="76">
        <v>0</v>
      </c>
      <c r="N16" s="76">
        <v>0</v>
      </c>
    </row>
    <row r="17" spans="1:14">
      <c r="A17" s="219"/>
      <c r="B17" s="226" t="s">
        <v>113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</row>
    <row r="18" spans="1:14">
      <c r="A18" s="227"/>
      <c r="B18" s="228" t="s">
        <v>114</v>
      </c>
      <c r="C18" s="53">
        <v>0</v>
      </c>
      <c r="D18" s="53">
        <v>0</v>
      </c>
      <c r="E18" s="53">
        <v>0</v>
      </c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</row>
    <row r="19" spans="1:14">
      <c r="A19" s="229" t="s">
        <v>118</v>
      </c>
      <c r="B19" s="226"/>
      <c r="C19" s="76">
        <v>12095</v>
      </c>
      <c r="D19" s="76">
        <v>13465</v>
      </c>
      <c r="E19" s="76">
        <v>7609</v>
      </c>
      <c r="F19" s="76">
        <v>4308</v>
      </c>
      <c r="G19" s="76">
        <v>2822</v>
      </c>
      <c r="H19" s="76">
        <v>1956</v>
      </c>
      <c r="I19" s="76">
        <v>1355</v>
      </c>
      <c r="J19" s="76">
        <v>817</v>
      </c>
      <c r="K19" s="76">
        <v>498</v>
      </c>
      <c r="L19" s="76">
        <v>249</v>
      </c>
      <c r="M19" s="76">
        <v>164</v>
      </c>
      <c r="N19" s="76">
        <v>45338</v>
      </c>
    </row>
    <row r="20" spans="1:14">
      <c r="A20" s="226"/>
      <c r="B20" s="226" t="s">
        <v>113</v>
      </c>
      <c r="C20" s="49">
        <v>7387</v>
      </c>
      <c r="D20" s="49">
        <v>7374</v>
      </c>
      <c r="E20" s="49">
        <v>4280</v>
      </c>
      <c r="F20" s="49">
        <v>2419</v>
      </c>
      <c r="G20" s="49">
        <v>1459</v>
      </c>
      <c r="H20" s="49">
        <v>981</v>
      </c>
      <c r="I20" s="49">
        <v>650</v>
      </c>
      <c r="J20" s="49">
        <v>417</v>
      </c>
      <c r="K20" s="49">
        <v>277</v>
      </c>
      <c r="L20" s="49">
        <v>148</v>
      </c>
      <c r="M20" s="49">
        <v>96</v>
      </c>
      <c r="N20" s="49">
        <v>25488</v>
      </c>
    </row>
    <row r="21" spans="1:14">
      <c r="A21" s="226"/>
      <c r="B21" s="226" t="s">
        <v>114</v>
      </c>
      <c r="C21" s="53">
        <v>4708</v>
      </c>
      <c r="D21" s="53">
        <v>6091</v>
      </c>
      <c r="E21" s="53">
        <v>3329</v>
      </c>
      <c r="F21" s="53">
        <v>1889</v>
      </c>
      <c r="G21" s="53">
        <v>1363</v>
      </c>
      <c r="H21" s="53">
        <v>975</v>
      </c>
      <c r="I21" s="53">
        <v>705</v>
      </c>
      <c r="J21" s="53">
        <v>400</v>
      </c>
      <c r="K21" s="53">
        <v>221</v>
      </c>
      <c r="L21" s="53">
        <v>101</v>
      </c>
      <c r="M21" s="53">
        <v>68</v>
      </c>
      <c r="N21" s="53">
        <v>19850</v>
      </c>
    </row>
    <row r="22" spans="1:14" ht="8.25" customHeight="1" thickBot="1">
      <c r="A22" s="151"/>
      <c r="B22" s="151"/>
      <c r="C22" s="151"/>
      <c r="D22" s="230"/>
      <c r="E22" s="231"/>
      <c r="F22" s="232"/>
      <c r="G22" s="232"/>
      <c r="H22" s="232"/>
      <c r="I22" s="232"/>
      <c r="J22" s="232"/>
      <c r="K22" s="232"/>
      <c r="L22" s="233"/>
      <c r="M22" s="151"/>
      <c r="N22" s="151"/>
    </row>
    <row r="23" spans="1:14" ht="6" customHeight="1"/>
    <row r="24" spans="1:14" ht="15" customHeight="1">
      <c r="A24" s="137" t="s">
        <v>206</v>
      </c>
      <c r="B24" s="234"/>
      <c r="C24" s="234"/>
      <c r="D24" s="234"/>
      <c r="E24" s="234"/>
      <c r="F24" s="234"/>
      <c r="G24" s="234"/>
      <c r="H24" s="234"/>
      <c r="I24" s="234"/>
      <c r="J24" s="234"/>
      <c r="K24" s="234"/>
      <c r="L24" s="234"/>
      <c r="M24" s="234"/>
      <c r="N24" s="234"/>
    </row>
    <row r="25" spans="1:14" ht="29.25" customHeight="1">
      <c r="A25" s="1757" t="s">
        <v>204</v>
      </c>
      <c r="B25" s="1757"/>
      <c r="C25" s="1757"/>
      <c r="D25" s="1757"/>
      <c r="E25" s="1757"/>
      <c r="F25" s="1757"/>
      <c r="G25" s="1757"/>
      <c r="H25" s="1757"/>
      <c r="I25" s="1757"/>
      <c r="J25" s="1757"/>
      <c r="K25" s="1757"/>
      <c r="L25" s="1757"/>
      <c r="M25" s="1757"/>
      <c r="N25" s="1757"/>
    </row>
  </sheetData>
  <mergeCells count="2">
    <mergeCell ref="N5:N6"/>
    <mergeCell ref="A25:N25"/>
  </mergeCells>
  <pageMargins left="0.7" right="0.7" top="0.75" bottom="0.75" header="0.3" footer="0.3"/>
  <pageSetup paperSize="9"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69F35-6D0D-42E3-8B97-EA04DDE43997}">
  <sheetPr>
    <pageSetUpPr fitToPage="1"/>
  </sheetPr>
  <dimension ref="A1:M38"/>
  <sheetViews>
    <sheetView topLeftCell="A13" zoomScale="85" zoomScaleNormal="85" workbookViewId="0"/>
  </sheetViews>
  <sheetFormatPr baseColWidth="10" defaultColWidth="11.44140625" defaultRowHeight="13.2"/>
  <cols>
    <col min="1" max="1" width="12.44140625" style="80" customWidth="1"/>
    <col min="2" max="3" width="11.5546875" style="80" customWidth="1"/>
    <col min="4" max="7" width="11" style="80" customWidth="1"/>
    <col min="8" max="9" width="10.109375" style="80" customWidth="1"/>
    <col min="10" max="12" width="9.5546875" style="80" customWidth="1"/>
    <col min="13" max="13" width="8.109375" style="80" customWidth="1"/>
    <col min="14" max="256" width="11.44140625" style="80"/>
    <col min="257" max="257" width="12.44140625" style="80" customWidth="1"/>
    <col min="258" max="259" width="11.5546875" style="80" customWidth="1"/>
    <col min="260" max="263" width="11" style="80" customWidth="1"/>
    <col min="264" max="265" width="10.109375" style="80" customWidth="1"/>
    <col min="266" max="268" width="9.5546875" style="80" customWidth="1"/>
    <col min="269" max="269" width="8.109375" style="80" customWidth="1"/>
    <col min="270" max="512" width="11.44140625" style="80"/>
    <col min="513" max="513" width="12.44140625" style="80" customWidth="1"/>
    <col min="514" max="515" width="11.5546875" style="80" customWidth="1"/>
    <col min="516" max="519" width="11" style="80" customWidth="1"/>
    <col min="520" max="521" width="10.109375" style="80" customWidth="1"/>
    <col min="522" max="524" width="9.5546875" style="80" customWidth="1"/>
    <col min="525" max="525" width="8.109375" style="80" customWidth="1"/>
    <col min="526" max="768" width="11.44140625" style="80"/>
    <col min="769" max="769" width="12.44140625" style="80" customWidth="1"/>
    <col min="770" max="771" width="11.5546875" style="80" customWidth="1"/>
    <col min="772" max="775" width="11" style="80" customWidth="1"/>
    <col min="776" max="777" width="10.109375" style="80" customWidth="1"/>
    <col min="778" max="780" width="9.5546875" style="80" customWidth="1"/>
    <col min="781" max="781" width="8.109375" style="80" customWidth="1"/>
    <col min="782" max="1024" width="11.44140625" style="80"/>
    <col min="1025" max="1025" width="12.44140625" style="80" customWidth="1"/>
    <col min="1026" max="1027" width="11.5546875" style="80" customWidth="1"/>
    <col min="1028" max="1031" width="11" style="80" customWidth="1"/>
    <col min="1032" max="1033" width="10.109375" style="80" customWidth="1"/>
    <col min="1034" max="1036" width="9.5546875" style="80" customWidth="1"/>
    <col min="1037" max="1037" width="8.109375" style="80" customWidth="1"/>
    <col min="1038" max="1280" width="11.44140625" style="80"/>
    <col min="1281" max="1281" width="12.44140625" style="80" customWidth="1"/>
    <col min="1282" max="1283" width="11.5546875" style="80" customWidth="1"/>
    <col min="1284" max="1287" width="11" style="80" customWidth="1"/>
    <col min="1288" max="1289" width="10.109375" style="80" customWidth="1"/>
    <col min="1290" max="1292" width="9.5546875" style="80" customWidth="1"/>
    <col min="1293" max="1293" width="8.109375" style="80" customWidth="1"/>
    <col min="1294" max="1536" width="11.44140625" style="80"/>
    <col min="1537" max="1537" width="12.44140625" style="80" customWidth="1"/>
    <col min="1538" max="1539" width="11.5546875" style="80" customWidth="1"/>
    <col min="1540" max="1543" width="11" style="80" customWidth="1"/>
    <col min="1544" max="1545" width="10.109375" style="80" customWidth="1"/>
    <col min="1546" max="1548" width="9.5546875" style="80" customWidth="1"/>
    <col min="1549" max="1549" width="8.109375" style="80" customWidth="1"/>
    <col min="1550" max="1792" width="11.44140625" style="80"/>
    <col min="1793" max="1793" width="12.44140625" style="80" customWidth="1"/>
    <col min="1794" max="1795" width="11.5546875" style="80" customWidth="1"/>
    <col min="1796" max="1799" width="11" style="80" customWidth="1"/>
    <col min="1800" max="1801" width="10.109375" style="80" customWidth="1"/>
    <col min="1802" max="1804" width="9.5546875" style="80" customWidth="1"/>
    <col min="1805" max="1805" width="8.109375" style="80" customWidth="1"/>
    <col min="1806" max="2048" width="11.44140625" style="80"/>
    <col min="2049" max="2049" width="12.44140625" style="80" customWidth="1"/>
    <col min="2050" max="2051" width="11.5546875" style="80" customWidth="1"/>
    <col min="2052" max="2055" width="11" style="80" customWidth="1"/>
    <col min="2056" max="2057" width="10.109375" style="80" customWidth="1"/>
    <col min="2058" max="2060" width="9.5546875" style="80" customWidth="1"/>
    <col min="2061" max="2061" width="8.109375" style="80" customWidth="1"/>
    <col min="2062" max="2304" width="11.44140625" style="80"/>
    <col min="2305" max="2305" width="12.44140625" style="80" customWidth="1"/>
    <col min="2306" max="2307" width="11.5546875" style="80" customWidth="1"/>
    <col min="2308" max="2311" width="11" style="80" customWidth="1"/>
    <col min="2312" max="2313" width="10.109375" style="80" customWidth="1"/>
    <col min="2314" max="2316" width="9.5546875" style="80" customWidth="1"/>
    <col min="2317" max="2317" width="8.109375" style="80" customWidth="1"/>
    <col min="2318" max="2560" width="11.44140625" style="80"/>
    <col min="2561" max="2561" width="12.44140625" style="80" customWidth="1"/>
    <col min="2562" max="2563" width="11.5546875" style="80" customWidth="1"/>
    <col min="2564" max="2567" width="11" style="80" customWidth="1"/>
    <col min="2568" max="2569" width="10.109375" style="80" customWidth="1"/>
    <col min="2570" max="2572" width="9.5546875" style="80" customWidth="1"/>
    <col min="2573" max="2573" width="8.109375" style="80" customWidth="1"/>
    <col min="2574" max="2816" width="11.44140625" style="80"/>
    <col min="2817" max="2817" width="12.44140625" style="80" customWidth="1"/>
    <col min="2818" max="2819" width="11.5546875" style="80" customWidth="1"/>
    <col min="2820" max="2823" width="11" style="80" customWidth="1"/>
    <col min="2824" max="2825" width="10.109375" style="80" customWidth="1"/>
    <col min="2826" max="2828" width="9.5546875" style="80" customWidth="1"/>
    <col min="2829" max="2829" width="8.109375" style="80" customWidth="1"/>
    <col min="2830" max="3072" width="11.44140625" style="80"/>
    <col min="3073" max="3073" width="12.44140625" style="80" customWidth="1"/>
    <col min="3074" max="3075" width="11.5546875" style="80" customWidth="1"/>
    <col min="3076" max="3079" width="11" style="80" customWidth="1"/>
    <col min="3080" max="3081" width="10.109375" style="80" customWidth="1"/>
    <col min="3082" max="3084" width="9.5546875" style="80" customWidth="1"/>
    <col min="3085" max="3085" width="8.109375" style="80" customWidth="1"/>
    <col min="3086" max="3328" width="11.44140625" style="80"/>
    <col min="3329" max="3329" width="12.44140625" style="80" customWidth="1"/>
    <col min="3330" max="3331" width="11.5546875" style="80" customWidth="1"/>
    <col min="3332" max="3335" width="11" style="80" customWidth="1"/>
    <col min="3336" max="3337" width="10.109375" style="80" customWidth="1"/>
    <col min="3338" max="3340" width="9.5546875" style="80" customWidth="1"/>
    <col min="3341" max="3341" width="8.109375" style="80" customWidth="1"/>
    <col min="3342" max="3584" width="11.44140625" style="80"/>
    <col min="3585" max="3585" width="12.44140625" style="80" customWidth="1"/>
    <col min="3586" max="3587" width="11.5546875" style="80" customWidth="1"/>
    <col min="3588" max="3591" width="11" style="80" customWidth="1"/>
    <col min="3592" max="3593" width="10.109375" style="80" customWidth="1"/>
    <col min="3594" max="3596" width="9.5546875" style="80" customWidth="1"/>
    <col min="3597" max="3597" width="8.109375" style="80" customWidth="1"/>
    <col min="3598" max="3840" width="11.44140625" style="80"/>
    <col min="3841" max="3841" width="12.44140625" style="80" customWidth="1"/>
    <col min="3842" max="3843" width="11.5546875" style="80" customWidth="1"/>
    <col min="3844" max="3847" width="11" style="80" customWidth="1"/>
    <col min="3848" max="3849" width="10.109375" style="80" customWidth="1"/>
    <col min="3850" max="3852" width="9.5546875" style="80" customWidth="1"/>
    <col min="3853" max="3853" width="8.109375" style="80" customWidth="1"/>
    <col min="3854" max="4096" width="11.44140625" style="80"/>
    <col min="4097" max="4097" width="12.44140625" style="80" customWidth="1"/>
    <col min="4098" max="4099" width="11.5546875" style="80" customWidth="1"/>
    <col min="4100" max="4103" width="11" style="80" customWidth="1"/>
    <col min="4104" max="4105" width="10.109375" style="80" customWidth="1"/>
    <col min="4106" max="4108" width="9.5546875" style="80" customWidth="1"/>
    <col min="4109" max="4109" width="8.109375" style="80" customWidth="1"/>
    <col min="4110" max="4352" width="11.44140625" style="80"/>
    <col min="4353" max="4353" width="12.44140625" style="80" customWidth="1"/>
    <col min="4354" max="4355" width="11.5546875" style="80" customWidth="1"/>
    <col min="4356" max="4359" width="11" style="80" customWidth="1"/>
    <col min="4360" max="4361" width="10.109375" style="80" customWidth="1"/>
    <col min="4362" max="4364" width="9.5546875" style="80" customWidth="1"/>
    <col min="4365" max="4365" width="8.109375" style="80" customWidth="1"/>
    <col min="4366" max="4608" width="11.44140625" style="80"/>
    <col min="4609" max="4609" width="12.44140625" style="80" customWidth="1"/>
    <col min="4610" max="4611" width="11.5546875" style="80" customWidth="1"/>
    <col min="4612" max="4615" width="11" style="80" customWidth="1"/>
    <col min="4616" max="4617" width="10.109375" style="80" customWidth="1"/>
    <col min="4618" max="4620" width="9.5546875" style="80" customWidth="1"/>
    <col min="4621" max="4621" width="8.109375" style="80" customWidth="1"/>
    <col min="4622" max="4864" width="11.44140625" style="80"/>
    <col min="4865" max="4865" width="12.44140625" style="80" customWidth="1"/>
    <col min="4866" max="4867" width="11.5546875" style="80" customWidth="1"/>
    <col min="4868" max="4871" width="11" style="80" customWidth="1"/>
    <col min="4872" max="4873" width="10.109375" style="80" customWidth="1"/>
    <col min="4874" max="4876" width="9.5546875" style="80" customWidth="1"/>
    <col min="4877" max="4877" width="8.109375" style="80" customWidth="1"/>
    <col min="4878" max="5120" width="11.44140625" style="80"/>
    <col min="5121" max="5121" width="12.44140625" style="80" customWidth="1"/>
    <col min="5122" max="5123" width="11.5546875" style="80" customWidth="1"/>
    <col min="5124" max="5127" width="11" style="80" customWidth="1"/>
    <col min="5128" max="5129" width="10.109375" style="80" customWidth="1"/>
    <col min="5130" max="5132" width="9.5546875" style="80" customWidth="1"/>
    <col min="5133" max="5133" width="8.109375" style="80" customWidth="1"/>
    <col min="5134" max="5376" width="11.44140625" style="80"/>
    <col min="5377" max="5377" width="12.44140625" style="80" customWidth="1"/>
    <col min="5378" max="5379" width="11.5546875" style="80" customWidth="1"/>
    <col min="5380" max="5383" width="11" style="80" customWidth="1"/>
    <col min="5384" max="5385" width="10.109375" style="80" customWidth="1"/>
    <col min="5386" max="5388" width="9.5546875" style="80" customWidth="1"/>
    <col min="5389" max="5389" width="8.109375" style="80" customWidth="1"/>
    <col min="5390" max="5632" width="11.44140625" style="80"/>
    <col min="5633" max="5633" width="12.44140625" style="80" customWidth="1"/>
    <col min="5634" max="5635" width="11.5546875" style="80" customWidth="1"/>
    <col min="5636" max="5639" width="11" style="80" customWidth="1"/>
    <col min="5640" max="5641" width="10.109375" style="80" customWidth="1"/>
    <col min="5642" max="5644" width="9.5546875" style="80" customWidth="1"/>
    <col min="5645" max="5645" width="8.109375" style="80" customWidth="1"/>
    <col min="5646" max="5888" width="11.44140625" style="80"/>
    <col min="5889" max="5889" width="12.44140625" style="80" customWidth="1"/>
    <col min="5890" max="5891" width="11.5546875" style="80" customWidth="1"/>
    <col min="5892" max="5895" width="11" style="80" customWidth="1"/>
    <col min="5896" max="5897" width="10.109375" style="80" customWidth="1"/>
    <col min="5898" max="5900" width="9.5546875" style="80" customWidth="1"/>
    <col min="5901" max="5901" width="8.109375" style="80" customWidth="1"/>
    <col min="5902" max="6144" width="11.44140625" style="80"/>
    <col min="6145" max="6145" width="12.44140625" style="80" customWidth="1"/>
    <col min="6146" max="6147" width="11.5546875" style="80" customWidth="1"/>
    <col min="6148" max="6151" width="11" style="80" customWidth="1"/>
    <col min="6152" max="6153" width="10.109375" style="80" customWidth="1"/>
    <col min="6154" max="6156" width="9.5546875" style="80" customWidth="1"/>
    <col min="6157" max="6157" width="8.109375" style="80" customWidth="1"/>
    <col min="6158" max="6400" width="11.44140625" style="80"/>
    <col min="6401" max="6401" width="12.44140625" style="80" customWidth="1"/>
    <col min="6402" max="6403" width="11.5546875" style="80" customWidth="1"/>
    <col min="6404" max="6407" width="11" style="80" customWidth="1"/>
    <col min="6408" max="6409" width="10.109375" style="80" customWidth="1"/>
    <col min="6410" max="6412" width="9.5546875" style="80" customWidth="1"/>
    <col min="6413" max="6413" width="8.109375" style="80" customWidth="1"/>
    <col min="6414" max="6656" width="11.44140625" style="80"/>
    <col min="6657" max="6657" width="12.44140625" style="80" customWidth="1"/>
    <col min="6658" max="6659" width="11.5546875" style="80" customWidth="1"/>
    <col min="6660" max="6663" width="11" style="80" customWidth="1"/>
    <col min="6664" max="6665" width="10.109375" style="80" customWidth="1"/>
    <col min="6666" max="6668" width="9.5546875" style="80" customWidth="1"/>
    <col min="6669" max="6669" width="8.109375" style="80" customWidth="1"/>
    <col min="6670" max="6912" width="11.44140625" style="80"/>
    <col min="6913" max="6913" width="12.44140625" style="80" customWidth="1"/>
    <col min="6914" max="6915" width="11.5546875" style="80" customWidth="1"/>
    <col min="6916" max="6919" width="11" style="80" customWidth="1"/>
    <col min="6920" max="6921" width="10.109375" style="80" customWidth="1"/>
    <col min="6922" max="6924" width="9.5546875" style="80" customWidth="1"/>
    <col min="6925" max="6925" width="8.109375" style="80" customWidth="1"/>
    <col min="6926" max="7168" width="11.44140625" style="80"/>
    <col min="7169" max="7169" width="12.44140625" style="80" customWidth="1"/>
    <col min="7170" max="7171" width="11.5546875" style="80" customWidth="1"/>
    <col min="7172" max="7175" width="11" style="80" customWidth="1"/>
    <col min="7176" max="7177" width="10.109375" style="80" customWidth="1"/>
    <col min="7178" max="7180" width="9.5546875" style="80" customWidth="1"/>
    <col min="7181" max="7181" width="8.109375" style="80" customWidth="1"/>
    <col min="7182" max="7424" width="11.44140625" style="80"/>
    <col min="7425" max="7425" width="12.44140625" style="80" customWidth="1"/>
    <col min="7426" max="7427" width="11.5546875" style="80" customWidth="1"/>
    <col min="7428" max="7431" width="11" style="80" customWidth="1"/>
    <col min="7432" max="7433" width="10.109375" style="80" customWidth="1"/>
    <col min="7434" max="7436" width="9.5546875" style="80" customWidth="1"/>
    <col min="7437" max="7437" width="8.109375" style="80" customWidth="1"/>
    <col min="7438" max="7680" width="11.44140625" style="80"/>
    <col min="7681" max="7681" width="12.44140625" style="80" customWidth="1"/>
    <col min="7682" max="7683" width="11.5546875" style="80" customWidth="1"/>
    <col min="7684" max="7687" width="11" style="80" customWidth="1"/>
    <col min="7688" max="7689" width="10.109375" style="80" customWidth="1"/>
    <col min="7690" max="7692" width="9.5546875" style="80" customWidth="1"/>
    <col min="7693" max="7693" width="8.109375" style="80" customWidth="1"/>
    <col min="7694" max="7936" width="11.44140625" style="80"/>
    <col min="7937" max="7937" width="12.44140625" style="80" customWidth="1"/>
    <col min="7938" max="7939" width="11.5546875" style="80" customWidth="1"/>
    <col min="7940" max="7943" width="11" style="80" customWidth="1"/>
    <col min="7944" max="7945" width="10.109375" style="80" customWidth="1"/>
    <col min="7946" max="7948" width="9.5546875" style="80" customWidth="1"/>
    <col min="7949" max="7949" width="8.109375" style="80" customWidth="1"/>
    <col min="7950" max="8192" width="11.44140625" style="80"/>
    <col min="8193" max="8193" width="12.44140625" style="80" customWidth="1"/>
    <col min="8194" max="8195" width="11.5546875" style="80" customWidth="1"/>
    <col min="8196" max="8199" width="11" style="80" customWidth="1"/>
    <col min="8200" max="8201" width="10.109375" style="80" customWidth="1"/>
    <col min="8202" max="8204" width="9.5546875" style="80" customWidth="1"/>
    <col min="8205" max="8205" width="8.109375" style="80" customWidth="1"/>
    <col min="8206" max="8448" width="11.44140625" style="80"/>
    <col min="8449" max="8449" width="12.44140625" style="80" customWidth="1"/>
    <col min="8450" max="8451" width="11.5546875" style="80" customWidth="1"/>
    <col min="8452" max="8455" width="11" style="80" customWidth="1"/>
    <col min="8456" max="8457" width="10.109375" style="80" customWidth="1"/>
    <col min="8458" max="8460" width="9.5546875" style="80" customWidth="1"/>
    <col min="8461" max="8461" width="8.109375" style="80" customWidth="1"/>
    <col min="8462" max="8704" width="11.44140625" style="80"/>
    <col min="8705" max="8705" width="12.44140625" style="80" customWidth="1"/>
    <col min="8706" max="8707" width="11.5546875" style="80" customWidth="1"/>
    <col min="8708" max="8711" width="11" style="80" customWidth="1"/>
    <col min="8712" max="8713" width="10.109375" style="80" customWidth="1"/>
    <col min="8714" max="8716" width="9.5546875" style="80" customWidth="1"/>
    <col min="8717" max="8717" width="8.109375" style="80" customWidth="1"/>
    <col min="8718" max="8960" width="11.44140625" style="80"/>
    <col min="8961" max="8961" width="12.44140625" style="80" customWidth="1"/>
    <col min="8962" max="8963" width="11.5546875" style="80" customWidth="1"/>
    <col min="8964" max="8967" width="11" style="80" customWidth="1"/>
    <col min="8968" max="8969" width="10.109375" style="80" customWidth="1"/>
    <col min="8970" max="8972" width="9.5546875" style="80" customWidth="1"/>
    <col min="8973" max="8973" width="8.109375" style="80" customWidth="1"/>
    <col min="8974" max="9216" width="11.44140625" style="80"/>
    <col min="9217" max="9217" width="12.44140625" style="80" customWidth="1"/>
    <col min="9218" max="9219" width="11.5546875" style="80" customWidth="1"/>
    <col min="9220" max="9223" width="11" style="80" customWidth="1"/>
    <col min="9224" max="9225" width="10.109375" style="80" customWidth="1"/>
    <col min="9226" max="9228" width="9.5546875" style="80" customWidth="1"/>
    <col min="9229" max="9229" width="8.109375" style="80" customWidth="1"/>
    <col min="9230" max="9472" width="11.44140625" style="80"/>
    <col min="9473" max="9473" width="12.44140625" style="80" customWidth="1"/>
    <col min="9474" max="9475" width="11.5546875" style="80" customWidth="1"/>
    <col min="9476" max="9479" width="11" style="80" customWidth="1"/>
    <col min="9480" max="9481" width="10.109375" style="80" customWidth="1"/>
    <col min="9482" max="9484" width="9.5546875" style="80" customWidth="1"/>
    <col min="9485" max="9485" width="8.109375" style="80" customWidth="1"/>
    <col min="9486" max="9728" width="11.44140625" style="80"/>
    <col min="9729" max="9729" width="12.44140625" style="80" customWidth="1"/>
    <col min="9730" max="9731" width="11.5546875" style="80" customWidth="1"/>
    <col min="9732" max="9735" width="11" style="80" customWidth="1"/>
    <col min="9736" max="9737" width="10.109375" style="80" customWidth="1"/>
    <col min="9738" max="9740" width="9.5546875" style="80" customWidth="1"/>
    <col min="9741" max="9741" width="8.109375" style="80" customWidth="1"/>
    <col min="9742" max="9984" width="11.44140625" style="80"/>
    <col min="9985" max="9985" width="12.44140625" style="80" customWidth="1"/>
    <col min="9986" max="9987" width="11.5546875" style="80" customWidth="1"/>
    <col min="9988" max="9991" width="11" style="80" customWidth="1"/>
    <col min="9992" max="9993" width="10.109375" style="80" customWidth="1"/>
    <col min="9994" max="9996" width="9.5546875" style="80" customWidth="1"/>
    <col min="9997" max="9997" width="8.109375" style="80" customWidth="1"/>
    <col min="9998" max="10240" width="11.44140625" style="80"/>
    <col min="10241" max="10241" width="12.44140625" style="80" customWidth="1"/>
    <col min="10242" max="10243" width="11.5546875" style="80" customWidth="1"/>
    <col min="10244" max="10247" width="11" style="80" customWidth="1"/>
    <col min="10248" max="10249" width="10.109375" style="80" customWidth="1"/>
    <col min="10250" max="10252" width="9.5546875" style="80" customWidth="1"/>
    <col min="10253" max="10253" width="8.109375" style="80" customWidth="1"/>
    <col min="10254" max="10496" width="11.44140625" style="80"/>
    <col min="10497" max="10497" width="12.44140625" style="80" customWidth="1"/>
    <col min="10498" max="10499" width="11.5546875" style="80" customWidth="1"/>
    <col min="10500" max="10503" width="11" style="80" customWidth="1"/>
    <col min="10504" max="10505" width="10.109375" style="80" customWidth="1"/>
    <col min="10506" max="10508" width="9.5546875" style="80" customWidth="1"/>
    <col min="10509" max="10509" width="8.109375" style="80" customWidth="1"/>
    <col min="10510" max="10752" width="11.44140625" style="80"/>
    <col min="10753" max="10753" width="12.44140625" style="80" customWidth="1"/>
    <col min="10754" max="10755" width="11.5546875" style="80" customWidth="1"/>
    <col min="10756" max="10759" width="11" style="80" customWidth="1"/>
    <col min="10760" max="10761" width="10.109375" style="80" customWidth="1"/>
    <col min="10762" max="10764" width="9.5546875" style="80" customWidth="1"/>
    <col min="10765" max="10765" width="8.109375" style="80" customWidth="1"/>
    <col min="10766" max="11008" width="11.44140625" style="80"/>
    <col min="11009" max="11009" width="12.44140625" style="80" customWidth="1"/>
    <col min="11010" max="11011" width="11.5546875" style="80" customWidth="1"/>
    <col min="11012" max="11015" width="11" style="80" customWidth="1"/>
    <col min="11016" max="11017" width="10.109375" style="80" customWidth="1"/>
    <col min="11018" max="11020" width="9.5546875" style="80" customWidth="1"/>
    <col min="11021" max="11021" width="8.109375" style="80" customWidth="1"/>
    <col min="11022" max="11264" width="11.44140625" style="80"/>
    <col min="11265" max="11265" width="12.44140625" style="80" customWidth="1"/>
    <col min="11266" max="11267" width="11.5546875" style="80" customWidth="1"/>
    <col min="11268" max="11271" width="11" style="80" customWidth="1"/>
    <col min="11272" max="11273" width="10.109375" style="80" customWidth="1"/>
    <col min="11274" max="11276" width="9.5546875" style="80" customWidth="1"/>
    <col min="11277" max="11277" width="8.109375" style="80" customWidth="1"/>
    <col min="11278" max="11520" width="11.44140625" style="80"/>
    <col min="11521" max="11521" width="12.44140625" style="80" customWidth="1"/>
    <col min="11522" max="11523" width="11.5546875" style="80" customWidth="1"/>
    <col min="11524" max="11527" width="11" style="80" customWidth="1"/>
    <col min="11528" max="11529" width="10.109375" style="80" customWidth="1"/>
    <col min="11530" max="11532" width="9.5546875" style="80" customWidth="1"/>
    <col min="11533" max="11533" width="8.109375" style="80" customWidth="1"/>
    <col min="11534" max="11776" width="11.44140625" style="80"/>
    <col min="11777" max="11777" width="12.44140625" style="80" customWidth="1"/>
    <col min="11778" max="11779" width="11.5546875" style="80" customWidth="1"/>
    <col min="11780" max="11783" width="11" style="80" customWidth="1"/>
    <col min="11784" max="11785" width="10.109375" style="80" customWidth="1"/>
    <col min="11786" max="11788" width="9.5546875" style="80" customWidth="1"/>
    <col min="11789" max="11789" width="8.109375" style="80" customWidth="1"/>
    <col min="11790" max="12032" width="11.44140625" style="80"/>
    <col min="12033" max="12033" width="12.44140625" style="80" customWidth="1"/>
    <col min="12034" max="12035" width="11.5546875" style="80" customWidth="1"/>
    <col min="12036" max="12039" width="11" style="80" customWidth="1"/>
    <col min="12040" max="12041" width="10.109375" style="80" customWidth="1"/>
    <col min="12042" max="12044" width="9.5546875" style="80" customWidth="1"/>
    <col min="12045" max="12045" width="8.109375" style="80" customWidth="1"/>
    <col min="12046" max="12288" width="11.44140625" style="80"/>
    <col min="12289" max="12289" width="12.44140625" style="80" customWidth="1"/>
    <col min="12290" max="12291" width="11.5546875" style="80" customWidth="1"/>
    <col min="12292" max="12295" width="11" style="80" customWidth="1"/>
    <col min="12296" max="12297" width="10.109375" style="80" customWidth="1"/>
    <col min="12298" max="12300" width="9.5546875" style="80" customWidth="1"/>
    <col min="12301" max="12301" width="8.109375" style="80" customWidth="1"/>
    <col min="12302" max="12544" width="11.44140625" style="80"/>
    <col min="12545" max="12545" width="12.44140625" style="80" customWidth="1"/>
    <col min="12546" max="12547" width="11.5546875" style="80" customWidth="1"/>
    <col min="12548" max="12551" width="11" style="80" customWidth="1"/>
    <col min="12552" max="12553" width="10.109375" style="80" customWidth="1"/>
    <col min="12554" max="12556" width="9.5546875" style="80" customWidth="1"/>
    <col min="12557" max="12557" width="8.109375" style="80" customWidth="1"/>
    <col min="12558" max="12800" width="11.44140625" style="80"/>
    <col min="12801" max="12801" width="12.44140625" style="80" customWidth="1"/>
    <col min="12802" max="12803" width="11.5546875" style="80" customWidth="1"/>
    <col min="12804" max="12807" width="11" style="80" customWidth="1"/>
    <col min="12808" max="12809" width="10.109375" style="80" customWidth="1"/>
    <col min="12810" max="12812" width="9.5546875" style="80" customWidth="1"/>
    <col min="12813" max="12813" width="8.109375" style="80" customWidth="1"/>
    <col min="12814" max="13056" width="11.44140625" style="80"/>
    <col min="13057" max="13057" width="12.44140625" style="80" customWidth="1"/>
    <col min="13058" max="13059" width="11.5546875" style="80" customWidth="1"/>
    <col min="13060" max="13063" width="11" style="80" customWidth="1"/>
    <col min="13064" max="13065" width="10.109375" style="80" customWidth="1"/>
    <col min="13066" max="13068" width="9.5546875" style="80" customWidth="1"/>
    <col min="13069" max="13069" width="8.109375" style="80" customWidth="1"/>
    <col min="13070" max="13312" width="11.44140625" style="80"/>
    <col min="13313" max="13313" width="12.44140625" style="80" customWidth="1"/>
    <col min="13314" max="13315" width="11.5546875" style="80" customWidth="1"/>
    <col min="13316" max="13319" width="11" style="80" customWidth="1"/>
    <col min="13320" max="13321" width="10.109375" style="80" customWidth="1"/>
    <col min="13322" max="13324" width="9.5546875" style="80" customWidth="1"/>
    <col min="13325" max="13325" width="8.109375" style="80" customWidth="1"/>
    <col min="13326" max="13568" width="11.44140625" style="80"/>
    <col min="13569" max="13569" width="12.44140625" style="80" customWidth="1"/>
    <col min="13570" max="13571" width="11.5546875" style="80" customWidth="1"/>
    <col min="13572" max="13575" width="11" style="80" customWidth="1"/>
    <col min="13576" max="13577" width="10.109375" style="80" customWidth="1"/>
    <col min="13578" max="13580" width="9.5546875" style="80" customWidth="1"/>
    <col min="13581" max="13581" width="8.109375" style="80" customWidth="1"/>
    <col min="13582" max="13824" width="11.44140625" style="80"/>
    <col min="13825" max="13825" width="12.44140625" style="80" customWidth="1"/>
    <col min="13826" max="13827" width="11.5546875" style="80" customWidth="1"/>
    <col min="13828" max="13831" width="11" style="80" customWidth="1"/>
    <col min="13832" max="13833" width="10.109375" style="80" customWidth="1"/>
    <col min="13834" max="13836" width="9.5546875" style="80" customWidth="1"/>
    <col min="13837" max="13837" width="8.109375" style="80" customWidth="1"/>
    <col min="13838" max="14080" width="11.44140625" style="80"/>
    <col min="14081" max="14081" width="12.44140625" style="80" customWidth="1"/>
    <col min="14082" max="14083" width="11.5546875" style="80" customWidth="1"/>
    <col min="14084" max="14087" width="11" style="80" customWidth="1"/>
    <col min="14088" max="14089" width="10.109375" style="80" customWidth="1"/>
    <col min="14090" max="14092" width="9.5546875" style="80" customWidth="1"/>
    <col min="14093" max="14093" width="8.109375" style="80" customWidth="1"/>
    <col min="14094" max="14336" width="11.44140625" style="80"/>
    <col min="14337" max="14337" width="12.44140625" style="80" customWidth="1"/>
    <col min="14338" max="14339" width="11.5546875" style="80" customWidth="1"/>
    <col min="14340" max="14343" width="11" style="80" customWidth="1"/>
    <col min="14344" max="14345" width="10.109375" style="80" customWidth="1"/>
    <col min="14346" max="14348" width="9.5546875" style="80" customWidth="1"/>
    <col min="14349" max="14349" width="8.109375" style="80" customWidth="1"/>
    <col min="14350" max="14592" width="11.44140625" style="80"/>
    <col min="14593" max="14593" width="12.44140625" style="80" customWidth="1"/>
    <col min="14594" max="14595" width="11.5546875" style="80" customWidth="1"/>
    <col min="14596" max="14599" width="11" style="80" customWidth="1"/>
    <col min="14600" max="14601" width="10.109375" style="80" customWidth="1"/>
    <col min="14602" max="14604" width="9.5546875" style="80" customWidth="1"/>
    <col min="14605" max="14605" width="8.109375" style="80" customWidth="1"/>
    <col min="14606" max="14848" width="11.44140625" style="80"/>
    <col min="14849" max="14849" width="12.44140625" style="80" customWidth="1"/>
    <col min="14850" max="14851" width="11.5546875" style="80" customWidth="1"/>
    <col min="14852" max="14855" width="11" style="80" customWidth="1"/>
    <col min="14856" max="14857" width="10.109375" style="80" customWidth="1"/>
    <col min="14858" max="14860" width="9.5546875" style="80" customWidth="1"/>
    <col min="14861" max="14861" width="8.109375" style="80" customWidth="1"/>
    <col min="14862" max="15104" width="11.44140625" style="80"/>
    <col min="15105" max="15105" width="12.44140625" style="80" customWidth="1"/>
    <col min="15106" max="15107" width="11.5546875" style="80" customWidth="1"/>
    <col min="15108" max="15111" width="11" style="80" customWidth="1"/>
    <col min="15112" max="15113" width="10.109375" style="80" customWidth="1"/>
    <col min="15114" max="15116" width="9.5546875" style="80" customWidth="1"/>
    <col min="15117" max="15117" width="8.109375" style="80" customWidth="1"/>
    <col min="15118" max="15360" width="11.44140625" style="80"/>
    <col min="15361" max="15361" width="12.44140625" style="80" customWidth="1"/>
    <col min="15362" max="15363" width="11.5546875" style="80" customWidth="1"/>
    <col min="15364" max="15367" width="11" style="80" customWidth="1"/>
    <col min="15368" max="15369" width="10.109375" style="80" customWidth="1"/>
    <col min="15370" max="15372" width="9.5546875" style="80" customWidth="1"/>
    <col min="15373" max="15373" width="8.109375" style="80" customWidth="1"/>
    <col min="15374" max="15616" width="11.44140625" style="80"/>
    <col min="15617" max="15617" width="12.44140625" style="80" customWidth="1"/>
    <col min="15618" max="15619" width="11.5546875" style="80" customWidth="1"/>
    <col min="15620" max="15623" width="11" style="80" customWidth="1"/>
    <col min="15624" max="15625" width="10.109375" style="80" customWidth="1"/>
    <col min="15626" max="15628" width="9.5546875" style="80" customWidth="1"/>
    <col min="15629" max="15629" width="8.109375" style="80" customWidth="1"/>
    <col min="15630" max="15872" width="11.44140625" style="80"/>
    <col min="15873" max="15873" width="12.44140625" style="80" customWidth="1"/>
    <col min="15874" max="15875" width="11.5546875" style="80" customWidth="1"/>
    <col min="15876" max="15879" width="11" style="80" customWidth="1"/>
    <col min="15880" max="15881" width="10.109375" style="80" customWidth="1"/>
    <col min="15882" max="15884" width="9.5546875" style="80" customWidth="1"/>
    <col min="15885" max="15885" width="8.109375" style="80" customWidth="1"/>
    <col min="15886" max="16128" width="11.44140625" style="80"/>
    <col min="16129" max="16129" width="12.44140625" style="80" customWidth="1"/>
    <col min="16130" max="16131" width="11.5546875" style="80" customWidth="1"/>
    <col min="16132" max="16135" width="11" style="80" customWidth="1"/>
    <col min="16136" max="16137" width="10.109375" style="80" customWidth="1"/>
    <col min="16138" max="16140" width="9.5546875" style="80" customWidth="1"/>
    <col min="16141" max="16141" width="8.109375" style="80" customWidth="1"/>
    <col min="16142" max="16384" width="11.44140625" style="80"/>
  </cols>
  <sheetData>
    <row r="1" spans="1:13">
      <c r="A1" s="18"/>
      <c r="B1" s="79"/>
    </row>
    <row r="2" spans="1:13" ht="28.2">
      <c r="A2" s="23" t="s">
        <v>207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6.8">
      <c r="A3" s="25">
        <v>45504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3.75" customHeight="1" thickBot="1"/>
    <row r="5" spans="1:13" s="83" customFormat="1" ht="10.199999999999999">
      <c r="A5" s="1738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3" customFormat="1" ht="10.199999999999999">
      <c r="A6" s="1739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3" customFormat="1" ht="10.199999999999999">
      <c r="A7" s="70" t="s">
        <v>127</v>
      </c>
      <c r="B7" s="85">
        <v>0</v>
      </c>
      <c r="C7" s="85">
        <v>0</v>
      </c>
      <c r="D7" s="85">
        <v>316</v>
      </c>
      <c r="E7" s="85">
        <v>165</v>
      </c>
      <c r="F7" s="85">
        <v>0</v>
      </c>
      <c r="G7" s="85">
        <v>0</v>
      </c>
      <c r="H7" s="85">
        <v>0</v>
      </c>
      <c r="I7" s="85">
        <v>0</v>
      </c>
      <c r="J7" s="85">
        <v>316</v>
      </c>
      <c r="K7" s="85">
        <v>165</v>
      </c>
      <c r="L7" s="85">
        <v>481</v>
      </c>
      <c r="M7" s="69">
        <v>1.0609201993912392</v>
      </c>
    </row>
    <row r="8" spans="1:13" s="83" customFormat="1" ht="10.199999999999999">
      <c r="A8" s="70" t="s">
        <v>128</v>
      </c>
      <c r="B8" s="85">
        <v>0</v>
      </c>
      <c r="C8" s="85">
        <v>0</v>
      </c>
      <c r="D8" s="85">
        <v>700</v>
      </c>
      <c r="E8" s="85">
        <v>499</v>
      </c>
      <c r="F8" s="85">
        <v>0</v>
      </c>
      <c r="G8" s="85">
        <v>0</v>
      </c>
      <c r="H8" s="85">
        <v>0</v>
      </c>
      <c r="I8" s="85">
        <v>0</v>
      </c>
      <c r="J8" s="85">
        <v>700</v>
      </c>
      <c r="K8" s="85">
        <v>499</v>
      </c>
      <c r="L8" s="85">
        <v>1199</v>
      </c>
      <c r="M8" s="69">
        <v>2.6445807049274341</v>
      </c>
    </row>
    <row r="9" spans="1:13" s="83" customFormat="1" ht="10.199999999999999">
      <c r="A9" s="70" t="s">
        <v>129</v>
      </c>
      <c r="B9" s="85">
        <v>0</v>
      </c>
      <c r="C9" s="85">
        <v>0</v>
      </c>
      <c r="D9" s="85">
        <v>458</v>
      </c>
      <c r="E9" s="85">
        <v>251</v>
      </c>
      <c r="F9" s="85">
        <v>0</v>
      </c>
      <c r="G9" s="85">
        <v>0</v>
      </c>
      <c r="H9" s="85">
        <v>0</v>
      </c>
      <c r="I9" s="85">
        <v>0</v>
      </c>
      <c r="J9" s="85">
        <v>458</v>
      </c>
      <c r="K9" s="85">
        <v>251</v>
      </c>
      <c r="L9" s="85">
        <v>709</v>
      </c>
      <c r="M9" s="69">
        <v>1.5638096078344876</v>
      </c>
    </row>
    <row r="10" spans="1:13" s="83" customFormat="1" ht="10.199999999999999">
      <c r="A10" s="70" t="s">
        <v>130</v>
      </c>
      <c r="B10" s="85">
        <v>0</v>
      </c>
      <c r="C10" s="85">
        <v>0</v>
      </c>
      <c r="D10" s="85">
        <v>1257</v>
      </c>
      <c r="E10" s="85">
        <v>1009</v>
      </c>
      <c r="F10" s="85">
        <v>0</v>
      </c>
      <c r="G10" s="85">
        <v>0</v>
      </c>
      <c r="H10" s="85">
        <v>0</v>
      </c>
      <c r="I10" s="85">
        <v>0</v>
      </c>
      <c r="J10" s="85">
        <v>1257</v>
      </c>
      <c r="K10" s="85">
        <v>1009</v>
      </c>
      <c r="L10" s="85">
        <v>2266</v>
      </c>
      <c r="M10" s="69">
        <v>4.9980149102298297</v>
      </c>
    </row>
    <row r="11" spans="1:13" s="83" customFormat="1" ht="10.199999999999999">
      <c r="A11" s="70" t="s">
        <v>131</v>
      </c>
      <c r="B11" s="85">
        <v>0</v>
      </c>
      <c r="C11" s="85">
        <v>0</v>
      </c>
      <c r="D11" s="85">
        <v>504</v>
      </c>
      <c r="E11" s="85">
        <v>275</v>
      </c>
      <c r="F11" s="85">
        <v>0</v>
      </c>
      <c r="G11" s="85">
        <v>0</v>
      </c>
      <c r="H11" s="85">
        <v>0</v>
      </c>
      <c r="I11" s="85">
        <v>0</v>
      </c>
      <c r="J11" s="85">
        <v>504</v>
      </c>
      <c r="K11" s="85">
        <v>275</v>
      </c>
      <c r="L11" s="85">
        <v>779</v>
      </c>
      <c r="M11" s="69">
        <v>1.7182054788477656</v>
      </c>
    </row>
    <row r="12" spans="1:13" s="83" customFormat="1" ht="10.199999999999999">
      <c r="A12" s="70" t="s">
        <v>132</v>
      </c>
      <c r="B12" s="85">
        <v>0</v>
      </c>
      <c r="C12" s="85">
        <v>0</v>
      </c>
      <c r="D12" s="85">
        <v>778</v>
      </c>
      <c r="E12" s="85">
        <v>520</v>
      </c>
      <c r="F12" s="85">
        <v>0</v>
      </c>
      <c r="G12" s="85">
        <v>0</v>
      </c>
      <c r="H12" s="85">
        <v>0</v>
      </c>
      <c r="I12" s="85">
        <v>0</v>
      </c>
      <c r="J12" s="85">
        <v>778</v>
      </c>
      <c r="K12" s="85">
        <v>520</v>
      </c>
      <c r="L12" s="85">
        <v>1298</v>
      </c>
      <c r="M12" s="69">
        <v>2.8629405796462128</v>
      </c>
    </row>
    <row r="13" spans="1:13" s="83" customFormat="1" ht="10.199999999999999">
      <c r="A13" s="70" t="s">
        <v>133</v>
      </c>
      <c r="B13" s="85">
        <v>0</v>
      </c>
      <c r="C13" s="85">
        <v>0</v>
      </c>
      <c r="D13" s="85">
        <v>812</v>
      </c>
      <c r="E13" s="85">
        <v>693</v>
      </c>
      <c r="F13" s="85">
        <v>0</v>
      </c>
      <c r="G13" s="85">
        <v>0</v>
      </c>
      <c r="H13" s="85">
        <v>0</v>
      </c>
      <c r="I13" s="85">
        <v>0</v>
      </c>
      <c r="J13" s="85">
        <v>812</v>
      </c>
      <c r="K13" s="85">
        <v>693</v>
      </c>
      <c r="L13" s="85">
        <v>1505</v>
      </c>
      <c r="M13" s="69">
        <v>3.3195112267854778</v>
      </c>
    </row>
    <row r="14" spans="1:13" s="83" customFormat="1" ht="10.199999999999999">
      <c r="A14" s="70" t="s">
        <v>134</v>
      </c>
      <c r="B14" s="85">
        <v>0</v>
      </c>
      <c r="C14" s="85">
        <v>0</v>
      </c>
      <c r="D14" s="85">
        <v>1480</v>
      </c>
      <c r="E14" s="85">
        <v>1117</v>
      </c>
      <c r="F14" s="85">
        <v>0</v>
      </c>
      <c r="G14" s="85">
        <v>0</v>
      </c>
      <c r="H14" s="85">
        <v>0</v>
      </c>
      <c r="I14" s="85">
        <v>0</v>
      </c>
      <c r="J14" s="85">
        <v>1480</v>
      </c>
      <c r="K14" s="85">
        <v>1117</v>
      </c>
      <c r="L14" s="85">
        <v>2597</v>
      </c>
      <c r="M14" s="69">
        <v>5.7280868145926158</v>
      </c>
    </row>
    <row r="15" spans="1:13" s="83" customFormat="1" ht="10.199999999999999">
      <c r="A15" s="70" t="s">
        <v>135</v>
      </c>
      <c r="B15" s="85">
        <v>0</v>
      </c>
      <c r="C15" s="85">
        <v>0</v>
      </c>
      <c r="D15" s="85">
        <v>229</v>
      </c>
      <c r="E15" s="85">
        <v>137</v>
      </c>
      <c r="F15" s="85">
        <v>0</v>
      </c>
      <c r="G15" s="85">
        <v>0</v>
      </c>
      <c r="H15" s="85">
        <v>0</v>
      </c>
      <c r="I15" s="85">
        <v>0</v>
      </c>
      <c r="J15" s="85">
        <v>229</v>
      </c>
      <c r="K15" s="85">
        <v>137</v>
      </c>
      <c r="L15" s="85">
        <v>366</v>
      </c>
      <c r="M15" s="69">
        <v>0.80726983986942524</v>
      </c>
    </row>
    <row r="16" spans="1:13" s="83" customFormat="1" ht="10.199999999999999">
      <c r="A16" s="70" t="s">
        <v>136</v>
      </c>
      <c r="B16" s="85">
        <v>0</v>
      </c>
      <c r="C16" s="85">
        <v>0</v>
      </c>
      <c r="D16" s="85">
        <v>524</v>
      </c>
      <c r="E16" s="85">
        <v>340</v>
      </c>
      <c r="F16" s="85">
        <v>0</v>
      </c>
      <c r="G16" s="85">
        <v>0</v>
      </c>
      <c r="H16" s="85">
        <v>0</v>
      </c>
      <c r="I16" s="85">
        <v>0</v>
      </c>
      <c r="J16" s="85">
        <v>524</v>
      </c>
      <c r="K16" s="85">
        <v>340</v>
      </c>
      <c r="L16" s="85">
        <v>864</v>
      </c>
      <c r="M16" s="69">
        <v>1.9056861793638891</v>
      </c>
    </row>
    <row r="17" spans="1:13" s="83" customFormat="1" ht="10.199999999999999">
      <c r="A17" s="70" t="s">
        <v>137</v>
      </c>
      <c r="B17" s="85">
        <v>0</v>
      </c>
      <c r="C17" s="85">
        <v>0</v>
      </c>
      <c r="D17" s="85">
        <v>722</v>
      </c>
      <c r="E17" s="85">
        <v>629</v>
      </c>
      <c r="F17" s="85">
        <v>0</v>
      </c>
      <c r="G17" s="85">
        <v>0</v>
      </c>
      <c r="H17" s="85">
        <v>0</v>
      </c>
      <c r="I17" s="85">
        <v>0</v>
      </c>
      <c r="J17" s="85">
        <v>722</v>
      </c>
      <c r="K17" s="85">
        <v>629</v>
      </c>
      <c r="L17" s="85">
        <v>1351</v>
      </c>
      <c r="M17" s="69">
        <v>2.9798403105562663</v>
      </c>
    </row>
    <row r="18" spans="1:13" s="83" customFormat="1" ht="10.199999999999999">
      <c r="A18" s="70" t="s">
        <v>138</v>
      </c>
      <c r="B18" s="85">
        <v>0</v>
      </c>
      <c r="C18" s="85">
        <v>0</v>
      </c>
      <c r="D18" s="85">
        <v>726</v>
      </c>
      <c r="E18" s="85">
        <v>518</v>
      </c>
      <c r="F18" s="85">
        <v>0</v>
      </c>
      <c r="G18" s="85">
        <v>0</v>
      </c>
      <c r="H18" s="85">
        <v>0</v>
      </c>
      <c r="I18" s="85">
        <v>0</v>
      </c>
      <c r="J18" s="85">
        <v>726</v>
      </c>
      <c r="K18" s="85">
        <v>518</v>
      </c>
      <c r="L18" s="85">
        <v>1244</v>
      </c>
      <c r="M18" s="69">
        <v>2.7438351934359697</v>
      </c>
    </row>
    <row r="19" spans="1:13" s="83" customFormat="1" ht="10.199999999999999">
      <c r="A19" s="70" t="s">
        <v>139</v>
      </c>
      <c r="B19" s="85">
        <v>0</v>
      </c>
      <c r="C19" s="85">
        <v>0</v>
      </c>
      <c r="D19" s="85">
        <v>1338</v>
      </c>
      <c r="E19" s="85">
        <v>972</v>
      </c>
      <c r="F19" s="85">
        <v>0</v>
      </c>
      <c r="G19" s="85">
        <v>0</v>
      </c>
      <c r="H19" s="85">
        <v>0</v>
      </c>
      <c r="I19" s="85">
        <v>0</v>
      </c>
      <c r="J19" s="85">
        <v>1338</v>
      </c>
      <c r="K19" s="85">
        <v>972</v>
      </c>
      <c r="L19" s="85">
        <v>2310</v>
      </c>
      <c r="M19" s="69">
        <v>5.0950637434381756</v>
      </c>
    </row>
    <row r="20" spans="1:13" s="83" customFormat="1" ht="10.199999999999999">
      <c r="A20" s="70" t="s">
        <v>140</v>
      </c>
      <c r="B20" s="85">
        <v>0</v>
      </c>
      <c r="C20" s="85">
        <v>0</v>
      </c>
      <c r="D20" s="85">
        <v>808</v>
      </c>
      <c r="E20" s="85">
        <v>666</v>
      </c>
      <c r="F20" s="85">
        <v>0</v>
      </c>
      <c r="G20" s="85">
        <v>0</v>
      </c>
      <c r="H20" s="85">
        <v>0</v>
      </c>
      <c r="I20" s="85">
        <v>0</v>
      </c>
      <c r="J20" s="85">
        <v>808</v>
      </c>
      <c r="K20" s="85">
        <v>666</v>
      </c>
      <c r="L20" s="85">
        <v>1474</v>
      </c>
      <c r="M20" s="69">
        <v>3.2511359124795978</v>
      </c>
    </row>
    <row r="21" spans="1:13" s="83" customFormat="1" ht="10.199999999999999">
      <c r="A21" s="70" t="s">
        <v>141</v>
      </c>
      <c r="B21" s="85">
        <v>0</v>
      </c>
      <c r="C21" s="85">
        <v>0</v>
      </c>
      <c r="D21" s="85">
        <v>9905</v>
      </c>
      <c r="E21" s="85">
        <v>8602</v>
      </c>
      <c r="F21" s="85">
        <v>0</v>
      </c>
      <c r="G21" s="85">
        <v>0</v>
      </c>
      <c r="H21" s="85">
        <v>0</v>
      </c>
      <c r="I21" s="85">
        <v>0</v>
      </c>
      <c r="J21" s="85">
        <v>9905</v>
      </c>
      <c r="K21" s="85">
        <v>8602</v>
      </c>
      <c r="L21" s="85">
        <v>18507</v>
      </c>
      <c r="M21" s="69">
        <v>40.820062640610523</v>
      </c>
    </row>
    <row r="22" spans="1:13" s="83" customFormat="1" ht="10.199999999999999">
      <c r="A22" s="70" t="s">
        <v>142</v>
      </c>
      <c r="B22" s="85">
        <v>0</v>
      </c>
      <c r="C22" s="85">
        <v>0</v>
      </c>
      <c r="D22" s="85">
        <v>912</v>
      </c>
      <c r="E22" s="85">
        <v>427</v>
      </c>
      <c r="F22" s="85">
        <v>0</v>
      </c>
      <c r="G22" s="85">
        <v>0</v>
      </c>
      <c r="H22" s="85">
        <v>0</v>
      </c>
      <c r="I22" s="85">
        <v>0</v>
      </c>
      <c r="J22" s="85">
        <v>912</v>
      </c>
      <c r="K22" s="85">
        <v>427</v>
      </c>
      <c r="L22" s="85">
        <v>1339</v>
      </c>
      <c r="M22" s="69">
        <v>2.9533724469539901</v>
      </c>
    </row>
    <row r="23" spans="1:13" s="83" customFormat="1" ht="10.199999999999999">
      <c r="A23" s="70" t="s">
        <v>143</v>
      </c>
      <c r="B23" s="85">
        <v>0</v>
      </c>
      <c r="C23" s="85">
        <v>0</v>
      </c>
      <c r="D23" s="85">
        <v>142</v>
      </c>
      <c r="E23" s="85">
        <v>122</v>
      </c>
      <c r="F23" s="85">
        <v>0</v>
      </c>
      <c r="G23" s="85">
        <v>0</v>
      </c>
      <c r="H23" s="85">
        <v>0</v>
      </c>
      <c r="I23" s="85">
        <v>0</v>
      </c>
      <c r="J23" s="85">
        <v>142</v>
      </c>
      <c r="K23" s="85">
        <v>122</v>
      </c>
      <c r="L23" s="85">
        <v>264</v>
      </c>
      <c r="M23" s="69">
        <v>0.58229299925007716</v>
      </c>
    </row>
    <row r="24" spans="1:13" s="83" customFormat="1" ht="10.199999999999999">
      <c r="A24" s="70" t="s">
        <v>144</v>
      </c>
      <c r="B24" s="85">
        <v>0</v>
      </c>
      <c r="C24" s="85">
        <v>0</v>
      </c>
      <c r="D24" s="85">
        <v>146</v>
      </c>
      <c r="E24" s="85">
        <v>154</v>
      </c>
      <c r="F24" s="85">
        <v>0</v>
      </c>
      <c r="G24" s="85">
        <v>0</v>
      </c>
      <c r="H24" s="85">
        <v>0</v>
      </c>
      <c r="I24" s="85">
        <v>0</v>
      </c>
      <c r="J24" s="85">
        <v>146</v>
      </c>
      <c r="K24" s="85">
        <v>154</v>
      </c>
      <c r="L24" s="85">
        <v>300</v>
      </c>
      <c r="M24" s="69">
        <v>0.66169659005690595</v>
      </c>
    </row>
    <row r="25" spans="1:13" s="83" customFormat="1" ht="10.199999999999999">
      <c r="A25" s="70" t="s">
        <v>145</v>
      </c>
      <c r="B25" s="85">
        <v>0</v>
      </c>
      <c r="C25" s="85">
        <v>0</v>
      </c>
      <c r="D25" s="85">
        <v>114</v>
      </c>
      <c r="E25" s="85">
        <v>115</v>
      </c>
      <c r="F25" s="85">
        <v>0</v>
      </c>
      <c r="G25" s="85">
        <v>0</v>
      </c>
      <c r="H25" s="85">
        <v>0</v>
      </c>
      <c r="I25" s="85">
        <v>0</v>
      </c>
      <c r="J25" s="85">
        <v>114</v>
      </c>
      <c r="K25" s="85">
        <v>115</v>
      </c>
      <c r="L25" s="85">
        <v>229</v>
      </c>
      <c r="M25" s="69">
        <v>0.50509506374343816</v>
      </c>
    </row>
    <row r="26" spans="1:13" s="83" customFormat="1" ht="10.199999999999999">
      <c r="A26" s="70" t="s">
        <v>146</v>
      </c>
      <c r="B26" s="85">
        <v>0</v>
      </c>
      <c r="C26" s="85">
        <v>0</v>
      </c>
      <c r="D26" s="85">
        <v>1431</v>
      </c>
      <c r="E26" s="85">
        <v>1195</v>
      </c>
      <c r="F26" s="85">
        <v>0</v>
      </c>
      <c r="G26" s="85">
        <v>0</v>
      </c>
      <c r="H26" s="85">
        <v>0</v>
      </c>
      <c r="I26" s="85">
        <v>0</v>
      </c>
      <c r="J26" s="85">
        <v>1431</v>
      </c>
      <c r="K26" s="85">
        <v>1195</v>
      </c>
      <c r="L26" s="85">
        <v>2626</v>
      </c>
      <c r="M26" s="69">
        <v>5.7920508182981161</v>
      </c>
    </row>
    <row r="27" spans="1:13" s="83" customFormat="1" ht="10.199999999999999">
      <c r="A27" s="70" t="s">
        <v>147</v>
      </c>
      <c r="B27" s="85">
        <v>0</v>
      </c>
      <c r="C27" s="85">
        <v>0</v>
      </c>
      <c r="D27" s="85">
        <v>709</v>
      </c>
      <c r="E27" s="85">
        <v>391</v>
      </c>
      <c r="F27" s="85">
        <v>0</v>
      </c>
      <c r="G27" s="85">
        <v>0</v>
      </c>
      <c r="H27" s="85">
        <v>0</v>
      </c>
      <c r="I27" s="85">
        <v>0</v>
      </c>
      <c r="J27" s="85">
        <v>709</v>
      </c>
      <c r="K27" s="85">
        <v>391</v>
      </c>
      <c r="L27" s="85">
        <v>1100</v>
      </c>
      <c r="M27" s="69">
        <v>2.426220830208655</v>
      </c>
    </row>
    <row r="28" spans="1:13" s="83" customFormat="1" ht="10.199999999999999">
      <c r="A28" s="70" t="s">
        <v>148</v>
      </c>
      <c r="B28" s="85">
        <v>0</v>
      </c>
      <c r="C28" s="85">
        <v>0</v>
      </c>
      <c r="D28" s="85">
        <v>526</v>
      </c>
      <c r="E28" s="85">
        <v>334</v>
      </c>
      <c r="F28" s="85">
        <v>0</v>
      </c>
      <c r="G28" s="85">
        <v>0</v>
      </c>
      <c r="H28" s="85">
        <v>0</v>
      </c>
      <c r="I28" s="85">
        <v>0</v>
      </c>
      <c r="J28" s="85">
        <v>526</v>
      </c>
      <c r="K28" s="85">
        <v>334</v>
      </c>
      <c r="L28" s="85">
        <v>860</v>
      </c>
      <c r="M28" s="69">
        <v>1.8968635581631303</v>
      </c>
    </row>
    <row r="29" spans="1:13" s="83" customFormat="1" ht="10.199999999999999">
      <c r="A29" s="70" t="s">
        <v>149</v>
      </c>
      <c r="B29" s="85">
        <v>0</v>
      </c>
      <c r="C29" s="85">
        <v>0</v>
      </c>
      <c r="D29" s="85">
        <v>242</v>
      </c>
      <c r="E29" s="85">
        <v>205</v>
      </c>
      <c r="F29" s="85">
        <v>0</v>
      </c>
      <c r="G29" s="85">
        <v>0</v>
      </c>
      <c r="H29" s="85">
        <v>0</v>
      </c>
      <c r="I29" s="85">
        <v>0</v>
      </c>
      <c r="J29" s="85">
        <v>242</v>
      </c>
      <c r="K29" s="85">
        <v>205</v>
      </c>
      <c r="L29" s="85">
        <v>447</v>
      </c>
      <c r="M29" s="69">
        <v>0.98592791918478984</v>
      </c>
    </row>
    <row r="30" spans="1:13" s="83" customFormat="1" ht="10.199999999999999">
      <c r="A30" s="70" t="s">
        <v>150</v>
      </c>
      <c r="B30" s="85">
        <v>0</v>
      </c>
      <c r="C30" s="85">
        <v>0</v>
      </c>
      <c r="D30" s="85">
        <v>128</v>
      </c>
      <c r="E30" s="85">
        <v>95</v>
      </c>
      <c r="F30" s="85">
        <v>0</v>
      </c>
      <c r="G30" s="85">
        <v>0</v>
      </c>
      <c r="H30" s="85">
        <v>0</v>
      </c>
      <c r="I30" s="85">
        <v>0</v>
      </c>
      <c r="J30" s="85">
        <v>128</v>
      </c>
      <c r="K30" s="85">
        <v>95</v>
      </c>
      <c r="L30" s="85">
        <v>223</v>
      </c>
      <c r="M30" s="69">
        <v>0.49186113194230008</v>
      </c>
    </row>
    <row r="31" spans="1:13" s="83" customFormat="1" ht="10.199999999999999">
      <c r="A31" s="70" t="s">
        <v>151</v>
      </c>
      <c r="B31" s="85">
        <v>0</v>
      </c>
      <c r="C31" s="85">
        <v>0</v>
      </c>
      <c r="D31" s="85">
        <v>456</v>
      </c>
      <c r="E31" s="85">
        <v>312</v>
      </c>
      <c r="F31" s="85">
        <v>0</v>
      </c>
      <c r="G31" s="85">
        <v>0</v>
      </c>
      <c r="H31" s="85">
        <v>0</v>
      </c>
      <c r="I31" s="85">
        <v>0</v>
      </c>
      <c r="J31" s="85">
        <v>456</v>
      </c>
      <c r="K31" s="85">
        <v>312</v>
      </c>
      <c r="L31" s="85">
        <v>768</v>
      </c>
      <c r="M31" s="69">
        <v>1.6939432705456792</v>
      </c>
    </row>
    <row r="32" spans="1:13" s="83" customFormat="1" ht="10.199999999999999">
      <c r="A32" s="70" t="s">
        <v>152</v>
      </c>
      <c r="B32" s="85">
        <v>0</v>
      </c>
      <c r="C32" s="85">
        <v>0</v>
      </c>
      <c r="D32" s="85">
        <v>0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69">
        <v>0</v>
      </c>
    </row>
    <row r="33" spans="1:13" s="83" customFormat="1" ht="10.199999999999999">
      <c r="A33" s="70" t="s">
        <v>153</v>
      </c>
      <c r="B33" s="85">
        <v>0</v>
      </c>
      <c r="C33" s="85">
        <v>0</v>
      </c>
      <c r="D33" s="85">
        <v>125</v>
      </c>
      <c r="E33" s="85">
        <v>107</v>
      </c>
      <c r="F33" s="235">
        <v>0</v>
      </c>
      <c r="G33" s="85">
        <v>0</v>
      </c>
      <c r="H33" s="85">
        <v>0</v>
      </c>
      <c r="I33" s="85">
        <v>0</v>
      </c>
      <c r="J33" s="85">
        <v>125</v>
      </c>
      <c r="K33" s="85">
        <v>107</v>
      </c>
      <c r="L33" s="85">
        <v>232</v>
      </c>
      <c r="M33" s="236">
        <v>0.51171202964400719</v>
      </c>
    </row>
    <row r="34" spans="1:13" s="83" customFormat="1" ht="10.8" thickBot="1">
      <c r="A34" s="86" t="s">
        <v>125</v>
      </c>
      <c r="B34" s="237">
        <v>0</v>
      </c>
      <c r="C34" s="237">
        <v>0</v>
      </c>
      <c r="D34" s="237">
        <v>25488</v>
      </c>
      <c r="E34" s="237">
        <v>19850</v>
      </c>
      <c r="F34" s="237">
        <v>0</v>
      </c>
      <c r="G34" s="237">
        <v>0</v>
      </c>
      <c r="H34" s="237">
        <v>0</v>
      </c>
      <c r="I34" s="237">
        <v>0</v>
      </c>
      <c r="J34" s="237">
        <v>25488</v>
      </c>
      <c r="K34" s="237">
        <v>19850</v>
      </c>
      <c r="L34" s="237">
        <v>45338</v>
      </c>
      <c r="M34" s="238">
        <v>100</v>
      </c>
    </row>
    <row r="35" spans="1:13" s="83" customFormat="1" ht="10.199999999999999">
      <c r="A35" s="137" t="s">
        <v>202</v>
      </c>
      <c r="B35" s="137"/>
      <c r="C35" s="137"/>
      <c r="D35" s="239"/>
      <c r="E35" s="239"/>
      <c r="F35" s="239"/>
      <c r="G35" s="239"/>
      <c r="H35" s="239"/>
      <c r="I35" s="239"/>
      <c r="J35" s="239"/>
      <c r="K35" s="239"/>
      <c r="L35" s="239"/>
      <c r="M35" s="240"/>
    </row>
    <row r="36" spans="1:13" s="83" customFormat="1" ht="11.25" customHeight="1">
      <c r="A36" s="70" t="s">
        <v>208</v>
      </c>
      <c r="B36" s="70"/>
      <c r="C36" s="70"/>
      <c r="D36" s="234"/>
      <c r="E36" s="234"/>
      <c r="F36" s="234"/>
      <c r="G36" s="234"/>
      <c r="H36" s="234"/>
      <c r="I36" s="234"/>
      <c r="J36" s="234"/>
      <c r="K36" s="234"/>
      <c r="L36" s="234"/>
      <c r="M36" s="234"/>
    </row>
    <row r="37" spans="1:13" s="83" customFormat="1" ht="11.25" customHeight="1">
      <c r="A37" s="1757" t="s">
        <v>204</v>
      </c>
      <c r="B37" s="1757"/>
      <c r="C37" s="1757"/>
      <c r="D37" s="1757"/>
      <c r="E37" s="1757"/>
      <c r="F37" s="1757"/>
      <c r="G37" s="1757"/>
      <c r="H37" s="1757"/>
      <c r="I37" s="1757"/>
      <c r="J37" s="1757"/>
      <c r="K37" s="1757"/>
      <c r="L37" s="1757"/>
      <c r="M37" s="1757"/>
    </row>
    <row r="38" spans="1:13" ht="13.5" customHeight="1">
      <c r="A38" s="1757"/>
      <c r="B38" s="1757"/>
      <c r="C38" s="1757"/>
      <c r="D38" s="1757"/>
      <c r="E38" s="1757"/>
      <c r="F38" s="1757"/>
      <c r="G38" s="1757"/>
      <c r="H38" s="1757"/>
      <c r="I38" s="1757"/>
      <c r="J38" s="1757"/>
      <c r="K38" s="1757"/>
      <c r="L38" s="1757"/>
      <c r="M38" s="1757"/>
    </row>
  </sheetData>
  <mergeCells count="2">
    <mergeCell ref="A5:A6"/>
    <mergeCell ref="A37:M38"/>
  </mergeCells>
  <printOptions horizontalCentered="1" verticalCentered="1"/>
  <pageMargins left="0.78740157480314965" right="0.78740157480314965" top="0.78740157480314965" bottom="0.78740157480314965" header="0" footer="0"/>
  <pageSetup scale="1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6612E-6AB3-467D-985F-5AD45F2DC6F9}">
  <sheetPr>
    <pageSetUpPr fitToPage="1"/>
  </sheetPr>
  <dimension ref="A1:G28"/>
  <sheetViews>
    <sheetView zoomScaleNormal="100" workbookViewId="0"/>
  </sheetViews>
  <sheetFormatPr baseColWidth="10" defaultColWidth="11.44140625" defaultRowHeight="10.8"/>
  <cols>
    <col min="1" max="1" width="4.44140625" style="56" customWidth="1"/>
    <col min="2" max="2" width="11.5546875" style="56" customWidth="1"/>
    <col min="3" max="3" width="10.88671875" style="56" customWidth="1"/>
    <col min="4" max="6" width="9.44140625" style="56" customWidth="1"/>
    <col min="7" max="7" width="10.109375" style="56" customWidth="1"/>
    <col min="8" max="256" width="11.44140625" style="56"/>
    <col min="257" max="257" width="4.44140625" style="56" customWidth="1"/>
    <col min="258" max="258" width="11.5546875" style="56" customWidth="1"/>
    <col min="259" max="259" width="10.88671875" style="56" customWidth="1"/>
    <col min="260" max="262" width="9.44140625" style="56" customWidth="1"/>
    <col min="263" max="263" width="10.109375" style="56" customWidth="1"/>
    <col min="264" max="512" width="11.44140625" style="56"/>
    <col min="513" max="513" width="4.44140625" style="56" customWidth="1"/>
    <col min="514" max="514" width="11.5546875" style="56" customWidth="1"/>
    <col min="515" max="515" width="10.88671875" style="56" customWidth="1"/>
    <col min="516" max="518" width="9.44140625" style="56" customWidth="1"/>
    <col min="519" max="519" width="10.109375" style="56" customWidth="1"/>
    <col min="520" max="768" width="11.44140625" style="56"/>
    <col min="769" max="769" width="4.44140625" style="56" customWidth="1"/>
    <col min="770" max="770" width="11.5546875" style="56" customWidth="1"/>
    <col min="771" max="771" width="10.88671875" style="56" customWidth="1"/>
    <col min="772" max="774" width="9.44140625" style="56" customWidth="1"/>
    <col min="775" max="775" width="10.109375" style="56" customWidth="1"/>
    <col min="776" max="1024" width="11.44140625" style="56"/>
    <col min="1025" max="1025" width="4.44140625" style="56" customWidth="1"/>
    <col min="1026" max="1026" width="11.5546875" style="56" customWidth="1"/>
    <col min="1027" max="1027" width="10.88671875" style="56" customWidth="1"/>
    <col min="1028" max="1030" width="9.44140625" style="56" customWidth="1"/>
    <col min="1031" max="1031" width="10.109375" style="56" customWidth="1"/>
    <col min="1032" max="1280" width="11.44140625" style="56"/>
    <col min="1281" max="1281" width="4.44140625" style="56" customWidth="1"/>
    <col min="1282" max="1282" width="11.5546875" style="56" customWidth="1"/>
    <col min="1283" max="1283" width="10.88671875" style="56" customWidth="1"/>
    <col min="1284" max="1286" width="9.44140625" style="56" customWidth="1"/>
    <col min="1287" max="1287" width="10.109375" style="56" customWidth="1"/>
    <col min="1288" max="1536" width="11.44140625" style="56"/>
    <col min="1537" max="1537" width="4.44140625" style="56" customWidth="1"/>
    <col min="1538" max="1538" width="11.5546875" style="56" customWidth="1"/>
    <col min="1539" max="1539" width="10.88671875" style="56" customWidth="1"/>
    <col min="1540" max="1542" width="9.44140625" style="56" customWidth="1"/>
    <col min="1543" max="1543" width="10.109375" style="56" customWidth="1"/>
    <col min="1544" max="1792" width="11.44140625" style="56"/>
    <col min="1793" max="1793" width="4.44140625" style="56" customWidth="1"/>
    <col min="1794" max="1794" width="11.5546875" style="56" customWidth="1"/>
    <col min="1795" max="1795" width="10.88671875" style="56" customWidth="1"/>
    <col min="1796" max="1798" width="9.44140625" style="56" customWidth="1"/>
    <col min="1799" max="1799" width="10.109375" style="56" customWidth="1"/>
    <col min="1800" max="2048" width="11.44140625" style="56"/>
    <col min="2049" max="2049" width="4.44140625" style="56" customWidth="1"/>
    <col min="2050" max="2050" width="11.5546875" style="56" customWidth="1"/>
    <col min="2051" max="2051" width="10.88671875" style="56" customWidth="1"/>
    <col min="2052" max="2054" width="9.44140625" style="56" customWidth="1"/>
    <col min="2055" max="2055" width="10.109375" style="56" customWidth="1"/>
    <col min="2056" max="2304" width="11.44140625" style="56"/>
    <col min="2305" max="2305" width="4.44140625" style="56" customWidth="1"/>
    <col min="2306" max="2306" width="11.5546875" style="56" customWidth="1"/>
    <col min="2307" max="2307" width="10.88671875" style="56" customWidth="1"/>
    <col min="2308" max="2310" width="9.44140625" style="56" customWidth="1"/>
    <col min="2311" max="2311" width="10.109375" style="56" customWidth="1"/>
    <col min="2312" max="2560" width="11.44140625" style="56"/>
    <col min="2561" max="2561" width="4.44140625" style="56" customWidth="1"/>
    <col min="2562" max="2562" width="11.5546875" style="56" customWidth="1"/>
    <col min="2563" max="2563" width="10.88671875" style="56" customWidth="1"/>
    <col min="2564" max="2566" width="9.44140625" style="56" customWidth="1"/>
    <col min="2567" max="2567" width="10.109375" style="56" customWidth="1"/>
    <col min="2568" max="2816" width="11.44140625" style="56"/>
    <col min="2817" max="2817" width="4.44140625" style="56" customWidth="1"/>
    <col min="2818" max="2818" width="11.5546875" style="56" customWidth="1"/>
    <col min="2819" max="2819" width="10.88671875" style="56" customWidth="1"/>
    <col min="2820" max="2822" width="9.44140625" style="56" customWidth="1"/>
    <col min="2823" max="2823" width="10.109375" style="56" customWidth="1"/>
    <col min="2824" max="3072" width="11.44140625" style="56"/>
    <col min="3073" max="3073" width="4.44140625" style="56" customWidth="1"/>
    <col min="3074" max="3074" width="11.5546875" style="56" customWidth="1"/>
    <col min="3075" max="3075" width="10.88671875" style="56" customWidth="1"/>
    <col min="3076" max="3078" width="9.44140625" style="56" customWidth="1"/>
    <col min="3079" max="3079" width="10.109375" style="56" customWidth="1"/>
    <col min="3080" max="3328" width="11.44140625" style="56"/>
    <col min="3329" max="3329" width="4.44140625" style="56" customWidth="1"/>
    <col min="3330" max="3330" width="11.5546875" style="56" customWidth="1"/>
    <col min="3331" max="3331" width="10.88671875" style="56" customWidth="1"/>
    <col min="3332" max="3334" width="9.44140625" style="56" customWidth="1"/>
    <col min="3335" max="3335" width="10.109375" style="56" customWidth="1"/>
    <col min="3336" max="3584" width="11.44140625" style="56"/>
    <col min="3585" max="3585" width="4.44140625" style="56" customWidth="1"/>
    <col min="3586" max="3586" width="11.5546875" style="56" customWidth="1"/>
    <col min="3587" max="3587" width="10.88671875" style="56" customWidth="1"/>
    <col min="3588" max="3590" width="9.44140625" style="56" customWidth="1"/>
    <col min="3591" max="3591" width="10.109375" style="56" customWidth="1"/>
    <col min="3592" max="3840" width="11.44140625" style="56"/>
    <col min="3841" max="3841" width="4.44140625" style="56" customWidth="1"/>
    <col min="3842" max="3842" width="11.5546875" style="56" customWidth="1"/>
    <col min="3843" max="3843" width="10.88671875" style="56" customWidth="1"/>
    <col min="3844" max="3846" width="9.44140625" style="56" customWidth="1"/>
    <col min="3847" max="3847" width="10.109375" style="56" customWidth="1"/>
    <col min="3848" max="4096" width="11.44140625" style="56"/>
    <col min="4097" max="4097" width="4.44140625" style="56" customWidth="1"/>
    <col min="4098" max="4098" width="11.5546875" style="56" customWidth="1"/>
    <col min="4099" max="4099" width="10.88671875" style="56" customWidth="1"/>
    <col min="4100" max="4102" width="9.44140625" style="56" customWidth="1"/>
    <col min="4103" max="4103" width="10.109375" style="56" customWidth="1"/>
    <col min="4104" max="4352" width="11.44140625" style="56"/>
    <col min="4353" max="4353" width="4.44140625" style="56" customWidth="1"/>
    <col min="4354" max="4354" width="11.5546875" style="56" customWidth="1"/>
    <col min="4355" max="4355" width="10.88671875" style="56" customWidth="1"/>
    <col min="4356" max="4358" width="9.44140625" style="56" customWidth="1"/>
    <col min="4359" max="4359" width="10.109375" style="56" customWidth="1"/>
    <col min="4360" max="4608" width="11.44140625" style="56"/>
    <col min="4609" max="4609" width="4.44140625" style="56" customWidth="1"/>
    <col min="4610" max="4610" width="11.5546875" style="56" customWidth="1"/>
    <col min="4611" max="4611" width="10.88671875" style="56" customWidth="1"/>
    <col min="4612" max="4614" width="9.44140625" style="56" customWidth="1"/>
    <col min="4615" max="4615" width="10.109375" style="56" customWidth="1"/>
    <col min="4616" max="4864" width="11.44140625" style="56"/>
    <col min="4865" max="4865" width="4.44140625" style="56" customWidth="1"/>
    <col min="4866" max="4866" width="11.5546875" style="56" customWidth="1"/>
    <col min="4867" max="4867" width="10.88671875" style="56" customWidth="1"/>
    <col min="4868" max="4870" width="9.44140625" style="56" customWidth="1"/>
    <col min="4871" max="4871" width="10.109375" style="56" customWidth="1"/>
    <col min="4872" max="5120" width="11.44140625" style="56"/>
    <col min="5121" max="5121" width="4.44140625" style="56" customWidth="1"/>
    <col min="5122" max="5122" width="11.5546875" style="56" customWidth="1"/>
    <col min="5123" max="5123" width="10.88671875" style="56" customWidth="1"/>
    <col min="5124" max="5126" width="9.44140625" style="56" customWidth="1"/>
    <col min="5127" max="5127" width="10.109375" style="56" customWidth="1"/>
    <col min="5128" max="5376" width="11.44140625" style="56"/>
    <col min="5377" max="5377" width="4.44140625" style="56" customWidth="1"/>
    <col min="5378" max="5378" width="11.5546875" style="56" customWidth="1"/>
    <col min="5379" max="5379" width="10.88671875" style="56" customWidth="1"/>
    <col min="5380" max="5382" width="9.44140625" style="56" customWidth="1"/>
    <col min="5383" max="5383" width="10.109375" style="56" customWidth="1"/>
    <col min="5384" max="5632" width="11.44140625" style="56"/>
    <col min="5633" max="5633" width="4.44140625" style="56" customWidth="1"/>
    <col min="5634" max="5634" width="11.5546875" style="56" customWidth="1"/>
    <col min="5635" max="5635" width="10.88671875" style="56" customWidth="1"/>
    <col min="5636" max="5638" width="9.44140625" style="56" customWidth="1"/>
    <col min="5639" max="5639" width="10.109375" style="56" customWidth="1"/>
    <col min="5640" max="5888" width="11.44140625" style="56"/>
    <col min="5889" max="5889" width="4.44140625" style="56" customWidth="1"/>
    <col min="5890" max="5890" width="11.5546875" style="56" customWidth="1"/>
    <col min="5891" max="5891" width="10.88671875" style="56" customWidth="1"/>
    <col min="5892" max="5894" width="9.44140625" style="56" customWidth="1"/>
    <col min="5895" max="5895" width="10.109375" style="56" customWidth="1"/>
    <col min="5896" max="6144" width="11.44140625" style="56"/>
    <col min="6145" max="6145" width="4.44140625" style="56" customWidth="1"/>
    <col min="6146" max="6146" width="11.5546875" style="56" customWidth="1"/>
    <col min="6147" max="6147" width="10.88671875" style="56" customWidth="1"/>
    <col min="6148" max="6150" width="9.44140625" style="56" customWidth="1"/>
    <col min="6151" max="6151" width="10.109375" style="56" customWidth="1"/>
    <col min="6152" max="6400" width="11.44140625" style="56"/>
    <col min="6401" max="6401" width="4.44140625" style="56" customWidth="1"/>
    <col min="6402" max="6402" width="11.5546875" style="56" customWidth="1"/>
    <col min="6403" max="6403" width="10.88671875" style="56" customWidth="1"/>
    <col min="6404" max="6406" width="9.44140625" style="56" customWidth="1"/>
    <col min="6407" max="6407" width="10.109375" style="56" customWidth="1"/>
    <col min="6408" max="6656" width="11.44140625" style="56"/>
    <col min="6657" max="6657" width="4.44140625" style="56" customWidth="1"/>
    <col min="6658" max="6658" width="11.5546875" style="56" customWidth="1"/>
    <col min="6659" max="6659" width="10.88671875" style="56" customWidth="1"/>
    <col min="6660" max="6662" width="9.44140625" style="56" customWidth="1"/>
    <col min="6663" max="6663" width="10.109375" style="56" customWidth="1"/>
    <col min="6664" max="6912" width="11.44140625" style="56"/>
    <col min="6913" max="6913" width="4.44140625" style="56" customWidth="1"/>
    <col min="6914" max="6914" width="11.5546875" style="56" customWidth="1"/>
    <col min="6915" max="6915" width="10.88671875" style="56" customWidth="1"/>
    <col min="6916" max="6918" width="9.44140625" style="56" customWidth="1"/>
    <col min="6919" max="6919" width="10.109375" style="56" customWidth="1"/>
    <col min="6920" max="7168" width="11.44140625" style="56"/>
    <col min="7169" max="7169" width="4.44140625" style="56" customWidth="1"/>
    <col min="7170" max="7170" width="11.5546875" style="56" customWidth="1"/>
    <col min="7171" max="7171" width="10.88671875" style="56" customWidth="1"/>
    <col min="7172" max="7174" width="9.44140625" style="56" customWidth="1"/>
    <col min="7175" max="7175" width="10.109375" style="56" customWidth="1"/>
    <col min="7176" max="7424" width="11.44140625" style="56"/>
    <col min="7425" max="7425" width="4.44140625" style="56" customWidth="1"/>
    <col min="7426" max="7426" width="11.5546875" style="56" customWidth="1"/>
    <col min="7427" max="7427" width="10.88671875" style="56" customWidth="1"/>
    <col min="7428" max="7430" width="9.44140625" style="56" customWidth="1"/>
    <col min="7431" max="7431" width="10.109375" style="56" customWidth="1"/>
    <col min="7432" max="7680" width="11.44140625" style="56"/>
    <col min="7681" max="7681" width="4.44140625" style="56" customWidth="1"/>
    <col min="7682" max="7682" width="11.5546875" style="56" customWidth="1"/>
    <col min="7683" max="7683" width="10.88671875" style="56" customWidth="1"/>
    <col min="7684" max="7686" width="9.44140625" style="56" customWidth="1"/>
    <col min="7687" max="7687" width="10.109375" style="56" customWidth="1"/>
    <col min="7688" max="7936" width="11.44140625" style="56"/>
    <col min="7937" max="7937" width="4.44140625" style="56" customWidth="1"/>
    <col min="7938" max="7938" width="11.5546875" style="56" customWidth="1"/>
    <col min="7939" max="7939" width="10.88671875" style="56" customWidth="1"/>
    <col min="7940" max="7942" width="9.44140625" style="56" customWidth="1"/>
    <col min="7943" max="7943" width="10.109375" style="56" customWidth="1"/>
    <col min="7944" max="8192" width="11.44140625" style="56"/>
    <col min="8193" max="8193" width="4.44140625" style="56" customWidth="1"/>
    <col min="8194" max="8194" width="11.5546875" style="56" customWidth="1"/>
    <col min="8195" max="8195" width="10.88671875" style="56" customWidth="1"/>
    <col min="8196" max="8198" width="9.44140625" style="56" customWidth="1"/>
    <col min="8199" max="8199" width="10.109375" style="56" customWidth="1"/>
    <col min="8200" max="8448" width="11.44140625" style="56"/>
    <col min="8449" max="8449" width="4.44140625" style="56" customWidth="1"/>
    <col min="8450" max="8450" width="11.5546875" style="56" customWidth="1"/>
    <col min="8451" max="8451" width="10.88671875" style="56" customWidth="1"/>
    <col min="8452" max="8454" width="9.44140625" style="56" customWidth="1"/>
    <col min="8455" max="8455" width="10.109375" style="56" customWidth="1"/>
    <col min="8456" max="8704" width="11.44140625" style="56"/>
    <col min="8705" max="8705" width="4.44140625" style="56" customWidth="1"/>
    <col min="8706" max="8706" width="11.5546875" style="56" customWidth="1"/>
    <col min="8707" max="8707" width="10.88671875" style="56" customWidth="1"/>
    <col min="8708" max="8710" width="9.44140625" style="56" customWidth="1"/>
    <col min="8711" max="8711" width="10.109375" style="56" customWidth="1"/>
    <col min="8712" max="8960" width="11.44140625" style="56"/>
    <col min="8961" max="8961" width="4.44140625" style="56" customWidth="1"/>
    <col min="8962" max="8962" width="11.5546875" style="56" customWidth="1"/>
    <col min="8963" max="8963" width="10.88671875" style="56" customWidth="1"/>
    <col min="8964" max="8966" width="9.44140625" style="56" customWidth="1"/>
    <col min="8967" max="8967" width="10.109375" style="56" customWidth="1"/>
    <col min="8968" max="9216" width="11.44140625" style="56"/>
    <col min="9217" max="9217" width="4.44140625" style="56" customWidth="1"/>
    <col min="9218" max="9218" width="11.5546875" style="56" customWidth="1"/>
    <col min="9219" max="9219" width="10.88671875" style="56" customWidth="1"/>
    <col min="9220" max="9222" width="9.44140625" style="56" customWidth="1"/>
    <col min="9223" max="9223" width="10.109375" style="56" customWidth="1"/>
    <col min="9224" max="9472" width="11.44140625" style="56"/>
    <col min="9473" max="9473" width="4.44140625" style="56" customWidth="1"/>
    <col min="9474" max="9474" width="11.5546875" style="56" customWidth="1"/>
    <col min="9475" max="9475" width="10.88671875" style="56" customWidth="1"/>
    <col min="9476" max="9478" width="9.44140625" style="56" customWidth="1"/>
    <col min="9479" max="9479" width="10.109375" style="56" customWidth="1"/>
    <col min="9480" max="9728" width="11.44140625" style="56"/>
    <col min="9729" max="9729" width="4.44140625" style="56" customWidth="1"/>
    <col min="9730" max="9730" width="11.5546875" style="56" customWidth="1"/>
    <col min="9731" max="9731" width="10.88671875" style="56" customWidth="1"/>
    <col min="9732" max="9734" width="9.44140625" style="56" customWidth="1"/>
    <col min="9735" max="9735" width="10.109375" style="56" customWidth="1"/>
    <col min="9736" max="9984" width="11.44140625" style="56"/>
    <col min="9985" max="9985" width="4.44140625" style="56" customWidth="1"/>
    <col min="9986" max="9986" width="11.5546875" style="56" customWidth="1"/>
    <col min="9987" max="9987" width="10.88671875" style="56" customWidth="1"/>
    <col min="9988" max="9990" width="9.44140625" style="56" customWidth="1"/>
    <col min="9991" max="9991" width="10.109375" style="56" customWidth="1"/>
    <col min="9992" max="10240" width="11.44140625" style="56"/>
    <col min="10241" max="10241" width="4.44140625" style="56" customWidth="1"/>
    <col min="10242" max="10242" width="11.5546875" style="56" customWidth="1"/>
    <col min="10243" max="10243" width="10.88671875" style="56" customWidth="1"/>
    <col min="10244" max="10246" width="9.44140625" style="56" customWidth="1"/>
    <col min="10247" max="10247" width="10.109375" style="56" customWidth="1"/>
    <col min="10248" max="10496" width="11.44140625" style="56"/>
    <col min="10497" max="10497" width="4.44140625" style="56" customWidth="1"/>
    <col min="10498" max="10498" width="11.5546875" style="56" customWidth="1"/>
    <col min="10499" max="10499" width="10.88671875" style="56" customWidth="1"/>
    <col min="10500" max="10502" width="9.44140625" style="56" customWidth="1"/>
    <col min="10503" max="10503" width="10.109375" style="56" customWidth="1"/>
    <col min="10504" max="10752" width="11.44140625" style="56"/>
    <col min="10753" max="10753" width="4.44140625" style="56" customWidth="1"/>
    <col min="10754" max="10754" width="11.5546875" style="56" customWidth="1"/>
    <col min="10755" max="10755" width="10.88671875" style="56" customWidth="1"/>
    <col min="10756" max="10758" width="9.44140625" style="56" customWidth="1"/>
    <col min="10759" max="10759" width="10.109375" style="56" customWidth="1"/>
    <col min="10760" max="11008" width="11.44140625" style="56"/>
    <col min="11009" max="11009" width="4.44140625" style="56" customWidth="1"/>
    <col min="11010" max="11010" width="11.5546875" style="56" customWidth="1"/>
    <col min="11011" max="11011" width="10.88671875" style="56" customWidth="1"/>
    <col min="11012" max="11014" width="9.44140625" style="56" customWidth="1"/>
    <col min="11015" max="11015" width="10.109375" style="56" customWidth="1"/>
    <col min="11016" max="11264" width="11.44140625" style="56"/>
    <col min="11265" max="11265" width="4.44140625" style="56" customWidth="1"/>
    <col min="11266" max="11266" width="11.5546875" style="56" customWidth="1"/>
    <col min="11267" max="11267" width="10.88671875" style="56" customWidth="1"/>
    <col min="11268" max="11270" width="9.44140625" style="56" customWidth="1"/>
    <col min="11271" max="11271" width="10.109375" style="56" customWidth="1"/>
    <col min="11272" max="11520" width="11.44140625" style="56"/>
    <col min="11521" max="11521" width="4.44140625" style="56" customWidth="1"/>
    <col min="11522" max="11522" width="11.5546875" style="56" customWidth="1"/>
    <col min="11523" max="11523" width="10.88671875" style="56" customWidth="1"/>
    <col min="11524" max="11526" width="9.44140625" style="56" customWidth="1"/>
    <col min="11527" max="11527" width="10.109375" style="56" customWidth="1"/>
    <col min="11528" max="11776" width="11.44140625" style="56"/>
    <col min="11777" max="11777" width="4.44140625" style="56" customWidth="1"/>
    <col min="11778" max="11778" width="11.5546875" style="56" customWidth="1"/>
    <col min="11779" max="11779" width="10.88671875" style="56" customWidth="1"/>
    <col min="11780" max="11782" width="9.44140625" style="56" customWidth="1"/>
    <col min="11783" max="11783" width="10.109375" style="56" customWidth="1"/>
    <col min="11784" max="12032" width="11.44140625" style="56"/>
    <col min="12033" max="12033" width="4.44140625" style="56" customWidth="1"/>
    <col min="12034" max="12034" width="11.5546875" style="56" customWidth="1"/>
    <col min="12035" max="12035" width="10.88671875" style="56" customWidth="1"/>
    <col min="12036" max="12038" width="9.44140625" style="56" customWidth="1"/>
    <col min="12039" max="12039" width="10.109375" style="56" customWidth="1"/>
    <col min="12040" max="12288" width="11.44140625" style="56"/>
    <col min="12289" max="12289" width="4.44140625" style="56" customWidth="1"/>
    <col min="12290" max="12290" width="11.5546875" style="56" customWidth="1"/>
    <col min="12291" max="12291" width="10.88671875" style="56" customWidth="1"/>
    <col min="12292" max="12294" width="9.44140625" style="56" customWidth="1"/>
    <col min="12295" max="12295" width="10.109375" style="56" customWidth="1"/>
    <col min="12296" max="12544" width="11.44140625" style="56"/>
    <col min="12545" max="12545" width="4.44140625" style="56" customWidth="1"/>
    <col min="12546" max="12546" width="11.5546875" style="56" customWidth="1"/>
    <col min="12547" max="12547" width="10.88671875" style="56" customWidth="1"/>
    <col min="12548" max="12550" width="9.44140625" style="56" customWidth="1"/>
    <col min="12551" max="12551" width="10.109375" style="56" customWidth="1"/>
    <col min="12552" max="12800" width="11.44140625" style="56"/>
    <col min="12801" max="12801" width="4.44140625" style="56" customWidth="1"/>
    <col min="12802" max="12802" width="11.5546875" style="56" customWidth="1"/>
    <col min="12803" max="12803" width="10.88671875" style="56" customWidth="1"/>
    <col min="12804" max="12806" width="9.44140625" style="56" customWidth="1"/>
    <col min="12807" max="12807" width="10.109375" style="56" customWidth="1"/>
    <col min="12808" max="13056" width="11.44140625" style="56"/>
    <col min="13057" max="13057" width="4.44140625" style="56" customWidth="1"/>
    <col min="13058" max="13058" width="11.5546875" style="56" customWidth="1"/>
    <col min="13059" max="13059" width="10.88671875" style="56" customWidth="1"/>
    <col min="13060" max="13062" width="9.44140625" style="56" customWidth="1"/>
    <col min="13063" max="13063" width="10.109375" style="56" customWidth="1"/>
    <col min="13064" max="13312" width="11.44140625" style="56"/>
    <col min="13313" max="13313" width="4.44140625" style="56" customWidth="1"/>
    <col min="13314" max="13314" width="11.5546875" style="56" customWidth="1"/>
    <col min="13315" max="13315" width="10.88671875" style="56" customWidth="1"/>
    <col min="13316" max="13318" width="9.44140625" style="56" customWidth="1"/>
    <col min="13319" max="13319" width="10.109375" style="56" customWidth="1"/>
    <col min="13320" max="13568" width="11.44140625" style="56"/>
    <col min="13569" max="13569" width="4.44140625" style="56" customWidth="1"/>
    <col min="13570" max="13570" width="11.5546875" style="56" customWidth="1"/>
    <col min="13571" max="13571" width="10.88671875" style="56" customWidth="1"/>
    <col min="13572" max="13574" width="9.44140625" style="56" customWidth="1"/>
    <col min="13575" max="13575" width="10.109375" style="56" customWidth="1"/>
    <col min="13576" max="13824" width="11.44140625" style="56"/>
    <col min="13825" max="13825" width="4.44140625" style="56" customWidth="1"/>
    <col min="13826" max="13826" width="11.5546875" style="56" customWidth="1"/>
    <col min="13827" max="13827" width="10.88671875" style="56" customWidth="1"/>
    <col min="13828" max="13830" width="9.44140625" style="56" customWidth="1"/>
    <col min="13831" max="13831" width="10.109375" style="56" customWidth="1"/>
    <col min="13832" max="14080" width="11.44140625" style="56"/>
    <col min="14081" max="14081" width="4.44140625" style="56" customWidth="1"/>
    <col min="14082" max="14082" width="11.5546875" style="56" customWidth="1"/>
    <col min="14083" max="14083" width="10.88671875" style="56" customWidth="1"/>
    <col min="14084" max="14086" width="9.44140625" style="56" customWidth="1"/>
    <col min="14087" max="14087" width="10.109375" style="56" customWidth="1"/>
    <col min="14088" max="14336" width="11.44140625" style="56"/>
    <col min="14337" max="14337" width="4.44140625" style="56" customWidth="1"/>
    <col min="14338" max="14338" width="11.5546875" style="56" customWidth="1"/>
    <col min="14339" max="14339" width="10.88671875" style="56" customWidth="1"/>
    <col min="14340" max="14342" width="9.44140625" style="56" customWidth="1"/>
    <col min="14343" max="14343" width="10.109375" style="56" customWidth="1"/>
    <col min="14344" max="14592" width="11.44140625" style="56"/>
    <col min="14593" max="14593" width="4.44140625" style="56" customWidth="1"/>
    <col min="14594" max="14594" width="11.5546875" style="56" customWidth="1"/>
    <col min="14595" max="14595" width="10.88671875" style="56" customWidth="1"/>
    <col min="14596" max="14598" width="9.44140625" style="56" customWidth="1"/>
    <col min="14599" max="14599" width="10.109375" style="56" customWidth="1"/>
    <col min="14600" max="14848" width="11.44140625" style="56"/>
    <col min="14849" max="14849" width="4.44140625" style="56" customWidth="1"/>
    <col min="14850" max="14850" width="11.5546875" style="56" customWidth="1"/>
    <col min="14851" max="14851" width="10.88671875" style="56" customWidth="1"/>
    <col min="14852" max="14854" width="9.44140625" style="56" customWidth="1"/>
    <col min="14855" max="14855" width="10.109375" style="56" customWidth="1"/>
    <col min="14856" max="15104" width="11.44140625" style="56"/>
    <col min="15105" max="15105" width="4.44140625" style="56" customWidth="1"/>
    <col min="15106" max="15106" width="11.5546875" style="56" customWidth="1"/>
    <col min="15107" max="15107" width="10.88671875" style="56" customWidth="1"/>
    <col min="15108" max="15110" width="9.44140625" style="56" customWidth="1"/>
    <col min="15111" max="15111" width="10.109375" style="56" customWidth="1"/>
    <col min="15112" max="15360" width="11.44140625" style="56"/>
    <col min="15361" max="15361" width="4.44140625" style="56" customWidth="1"/>
    <col min="15362" max="15362" width="11.5546875" style="56" customWidth="1"/>
    <col min="15363" max="15363" width="10.88671875" style="56" customWidth="1"/>
    <col min="15364" max="15366" width="9.44140625" style="56" customWidth="1"/>
    <col min="15367" max="15367" width="10.109375" style="56" customWidth="1"/>
    <col min="15368" max="15616" width="11.44140625" style="56"/>
    <col min="15617" max="15617" width="4.44140625" style="56" customWidth="1"/>
    <col min="15618" max="15618" width="11.5546875" style="56" customWidth="1"/>
    <col min="15619" max="15619" width="10.88671875" style="56" customWidth="1"/>
    <col min="15620" max="15622" width="9.44140625" style="56" customWidth="1"/>
    <col min="15623" max="15623" width="10.109375" style="56" customWidth="1"/>
    <col min="15624" max="15872" width="11.44140625" style="56"/>
    <col min="15873" max="15873" width="4.44140625" style="56" customWidth="1"/>
    <col min="15874" max="15874" width="11.5546875" style="56" customWidth="1"/>
    <col min="15875" max="15875" width="10.88671875" style="56" customWidth="1"/>
    <col min="15876" max="15878" width="9.44140625" style="56" customWidth="1"/>
    <col min="15879" max="15879" width="10.109375" style="56" customWidth="1"/>
    <col min="15880" max="16128" width="11.44140625" style="56"/>
    <col min="16129" max="16129" width="4.44140625" style="56" customWidth="1"/>
    <col min="16130" max="16130" width="11.5546875" style="56" customWidth="1"/>
    <col min="16131" max="16131" width="10.88671875" style="56" customWidth="1"/>
    <col min="16132" max="16134" width="9.44140625" style="56" customWidth="1"/>
    <col min="16135" max="16135" width="10.109375" style="56" customWidth="1"/>
    <col min="16136" max="16384" width="11.44140625" style="56"/>
  </cols>
  <sheetData>
    <row r="1" spans="1:7" ht="16.5" customHeight="1">
      <c r="A1" s="18"/>
      <c r="B1" s="241"/>
    </row>
    <row r="2" spans="1:7" ht="62.25" customHeight="1">
      <c r="A2" s="1760" t="s">
        <v>17</v>
      </c>
      <c r="B2" s="1760"/>
      <c r="C2" s="1760"/>
      <c r="D2" s="1760"/>
      <c r="E2" s="1760"/>
      <c r="F2" s="1760"/>
      <c r="G2" s="1760"/>
    </row>
    <row r="3" spans="1:7" ht="16.8">
      <c r="A3" s="1749">
        <v>45504</v>
      </c>
      <c r="B3" s="1749"/>
      <c r="C3" s="1749"/>
      <c r="D3" s="1749"/>
      <c r="E3" s="1749"/>
      <c r="F3" s="1749"/>
      <c r="G3" s="1749"/>
    </row>
    <row r="4" spans="1:7" ht="3" customHeight="1" thickBot="1">
      <c r="A4" s="108"/>
      <c r="B4" s="198"/>
      <c r="C4" s="198"/>
      <c r="D4" s="198"/>
      <c r="E4" s="198"/>
      <c r="F4" s="198"/>
      <c r="G4" s="198"/>
    </row>
    <row r="5" spans="1:7" s="122" customFormat="1" ht="16.5" customHeight="1">
      <c r="A5" s="1761" t="s">
        <v>209</v>
      </c>
      <c r="B5" s="1762"/>
      <c r="C5" s="242" t="s">
        <v>210</v>
      </c>
      <c r="D5" s="242"/>
      <c r="E5" s="242"/>
      <c r="F5" s="242"/>
      <c r="G5" s="1764" t="s">
        <v>125</v>
      </c>
    </row>
    <row r="6" spans="1:7" s="122" customFormat="1" ht="16.5" customHeight="1">
      <c r="A6" s="1763"/>
      <c r="B6" s="1763"/>
      <c r="C6" s="244" t="s">
        <v>112</v>
      </c>
      <c r="D6" s="244" t="s">
        <v>115</v>
      </c>
      <c r="E6" s="244" t="s">
        <v>116</v>
      </c>
      <c r="F6" s="244" t="s">
        <v>117</v>
      </c>
      <c r="G6" s="1736"/>
    </row>
    <row r="7" spans="1:7" s="122" customFormat="1" ht="16.5" customHeight="1">
      <c r="A7" s="245" t="s">
        <v>112</v>
      </c>
      <c r="B7" s="43"/>
      <c r="C7" s="43"/>
      <c r="D7" s="243"/>
      <c r="E7" s="243"/>
      <c r="F7" s="243"/>
      <c r="G7" s="243"/>
    </row>
    <row r="8" spans="1:7" s="122" customFormat="1" ht="16.5" customHeight="1">
      <c r="A8" s="246"/>
      <c r="B8" s="48" t="s">
        <v>211</v>
      </c>
      <c r="C8" s="247">
        <v>0</v>
      </c>
      <c r="D8" s="247">
        <v>539</v>
      </c>
      <c r="E8" s="247">
        <v>478</v>
      </c>
      <c r="F8" s="247">
        <v>124</v>
      </c>
      <c r="G8" s="247">
        <v>1141</v>
      </c>
    </row>
    <row r="9" spans="1:7" s="122" customFormat="1" ht="16.5" customHeight="1">
      <c r="A9" s="246"/>
      <c r="B9" s="48" t="s">
        <v>212</v>
      </c>
      <c r="C9" s="247">
        <v>0</v>
      </c>
      <c r="D9" s="247">
        <v>0</v>
      </c>
      <c r="E9" s="247">
        <v>2</v>
      </c>
      <c r="F9" s="247">
        <v>3</v>
      </c>
      <c r="G9" s="247">
        <v>5</v>
      </c>
    </row>
    <row r="10" spans="1:7" s="122" customFormat="1" ht="16.5" customHeight="1">
      <c r="A10" s="246"/>
      <c r="B10" s="52" t="s">
        <v>213</v>
      </c>
      <c r="C10" s="248">
        <v>0</v>
      </c>
      <c r="D10" s="248">
        <v>539</v>
      </c>
      <c r="E10" s="248">
        <v>476</v>
      </c>
      <c r="F10" s="248">
        <v>121</v>
      </c>
      <c r="G10" s="248">
        <v>1136</v>
      </c>
    </row>
    <row r="11" spans="1:7" s="122" customFormat="1" ht="15" customHeight="1">
      <c r="A11" s="245" t="s">
        <v>115</v>
      </c>
      <c r="B11" s="48"/>
      <c r="C11" s="249"/>
      <c r="D11" s="249"/>
      <c r="E11" s="249"/>
      <c r="F11" s="249"/>
      <c r="G11" s="249"/>
    </row>
    <row r="12" spans="1:7" s="122" customFormat="1" ht="15" customHeight="1">
      <c r="A12" s="47"/>
      <c r="B12" s="48" t="s">
        <v>211</v>
      </c>
      <c r="C12" s="247">
        <v>986</v>
      </c>
      <c r="D12" s="247">
        <v>0</v>
      </c>
      <c r="E12" s="247">
        <v>1843</v>
      </c>
      <c r="F12" s="247">
        <v>290</v>
      </c>
      <c r="G12" s="247">
        <v>3119</v>
      </c>
    </row>
    <row r="13" spans="1:7" s="122" customFormat="1" ht="15" customHeight="1">
      <c r="A13" s="245"/>
      <c r="B13" s="48" t="s">
        <v>212</v>
      </c>
      <c r="C13" s="247">
        <v>4</v>
      </c>
      <c r="D13" s="247">
        <v>0</v>
      </c>
      <c r="E13" s="247">
        <v>381</v>
      </c>
      <c r="F13" s="247">
        <v>6</v>
      </c>
      <c r="G13" s="247">
        <v>391</v>
      </c>
    </row>
    <row r="14" spans="1:7" s="122" customFormat="1" ht="15" customHeight="1">
      <c r="A14" s="250"/>
      <c r="B14" s="52" t="s">
        <v>213</v>
      </c>
      <c r="C14" s="248">
        <v>982</v>
      </c>
      <c r="D14" s="248">
        <v>0</v>
      </c>
      <c r="E14" s="248">
        <v>1462</v>
      </c>
      <c r="F14" s="248">
        <v>284</v>
      </c>
      <c r="G14" s="248">
        <v>2728</v>
      </c>
    </row>
    <row r="15" spans="1:7" s="122" customFormat="1" ht="15" customHeight="1">
      <c r="A15" s="245" t="s">
        <v>121</v>
      </c>
      <c r="B15" s="48"/>
      <c r="C15" s="249"/>
      <c r="D15" s="249"/>
      <c r="E15" s="249"/>
      <c r="F15" s="249"/>
      <c r="G15" s="249"/>
    </row>
    <row r="16" spans="1:7" s="122" customFormat="1" ht="15" customHeight="1">
      <c r="A16" s="245"/>
      <c r="B16" s="48" t="s">
        <v>211</v>
      </c>
      <c r="C16" s="247">
        <v>761</v>
      </c>
      <c r="D16" s="247">
        <v>1344</v>
      </c>
      <c r="E16" s="247">
        <v>0</v>
      </c>
      <c r="F16" s="247">
        <v>309</v>
      </c>
      <c r="G16" s="247">
        <v>2414</v>
      </c>
    </row>
    <row r="17" spans="1:7" s="122" customFormat="1" ht="15" customHeight="1">
      <c r="A17" s="245"/>
      <c r="B17" s="48" t="s">
        <v>212</v>
      </c>
      <c r="C17" s="247">
        <v>1</v>
      </c>
      <c r="D17" s="247">
        <v>2</v>
      </c>
      <c r="E17" s="247">
        <v>0</v>
      </c>
      <c r="F17" s="247">
        <v>1</v>
      </c>
      <c r="G17" s="247">
        <v>4</v>
      </c>
    </row>
    <row r="18" spans="1:7" s="122" customFormat="1" ht="15" customHeight="1">
      <c r="A18" s="250"/>
      <c r="B18" s="52" t="s">
        <v>213</v>
      </c>
      <c r="C18" s="248">
        <v>760</v>
      </c>
      <c r="D18" s="248">
        <v>1342</v>
      </c>
      <c r="E18" s="248">
        <v>0</v>
      </c>
      <c r="F18" s="248">
        <v>308</v>
      </c>
      <c r="G18" s="248">
        <v>2410</v>
      </c>
    </row>
    <row r="19" spans="1:7" s="122" customFormat="1" ht="15" customHeight="1">
      <c r="A19" s="245" t="s">
        <v>117</v>
      </c>
      <c r="B19" s="48"/>
      <c r="C19" s="249"/>
      <c r="D19" s="249"/>
      <c r="E19" s="249"/>
      <c r="F19" s="249"/>
      <c r="G19" s="249"/>
    </row>
    <row r="20" spans="1:7" s="122" customFormat="1" ht="15" customHeight="1">
      <c r="A20" s="47"/>
      <c r="B20" s="48" t="s">
        <v>211</v>
      </c>
      <c r="C20" s="247">
        <v>339</v>
      </c>
      <c r="D20" s="247">
        <v>551</v>
      </c>
      <c r="E20" s="247">
        <v>445</v>
      </c>
      <c r="F20" s="247">
        <v>0</v>
      </c>
      <c r="G20" s="247">
        <v>1335</v>
      </c>
    </row>
    <row r="21" spans="1:7" s="122" customFormat="1" ht="15" customHeight="1">
      <c r="A21" s="245"/>
      <c r="B21" s="48" t="s">
        <v>212</v>
      </c>
      <c r="C21" s="247">
        <v>0</v>
      </c>
      <c r="D21" s="247">
        <v>1</v>
      </c>
      <c r="E21" s="247">
        <v>1</v>
      </c>
      <c r="F21" s="247">
        <v>0</v>
      </c>
      <c r="G21" s="247">
        <v>2</v>
      </c>
    </row>
    <row r="22" spans="1:7" s="122" customFormat="1" ht="15" customHeight="1">
      <c r="A22" s="250"/>
      <c r="B22" s="52" t="s">
        <v>213</v>
      </c>
      <c r="C22" s="248">
        <v>339</v>
      </c>
      <c r="D22" s="248">
        <v>550</v>
      </c>
      <c r="E22" s="248">
        <v>444</v>
      </c>
      <c r="F22" s="248">
        <v>0</v>
      </c>
      <c r="G22" s="248">
        <v>1333</v>
      </c>
    </row>
    <row r="23" spans="1:7" s="122" customFormat="1" ht="15" customHeight="1">
      <c r="A23" s="245" t="s">
        <v>125</v>
      </c>
      <c r="B23" s="48"/>
      <c r="C23" s="48"/>
      <c r="D23" s="49"/>
      <c r="E23" s="49"/>
      <c r="F23" s="49"/>
      <c r="G23" s="251"/>
    </row>
    <row r="24" spans="1:7" s="122" customFormat="1" ht="15" customHeight="1">
      <c r="A24" s="70"/>
      <c r="B24" s="55" t="s">
        <v>211</v>
      </c>
      <c r="C24" s="247">
        <v>2086</v>
      </c>
      <c r="D24" s="247">
        <v>2434</v>
      </c>
      <c r="E24" s="247">
        <v>2766</v>
      </c>
      <c r="F24" s="247">
        <v>723</v>
      </c>
      <c r="G24" s="247">
        <v>8009</v>
      </c>
    </row>
    <row r="25" spans="1:7" s="122" customFormat="1" ht="15" customHeight="1">
      <c r="A25" s="208"/>
      <c r="B25" s="55" t="s">
        <v>212</v>
      </c>
      <c r="C25" s="247">
        <v>5</v>
      </c>
      <c r="D25" s="247">
        <v>3</v>
      </c>
      <c r="E25" s="247">
        <v>384</v>
      </c>
      <c r="F25" s="247">
        <v>10</v>
      </c>
      <c r="G25" s="247">
        <v>402</v>
      </c>
    </row>
    <row r="26" spans="1:7" s="122" customFormat="1" ht="15" customHeight="1">
      <c r="A26" s="208"/>
      <c r="B26" s="55" t="s">
        <v>213</v>
      </c>
      <c r="C26" s="248">
        <v>2081</v>
      </c>
      <c r="D26" s="248">
        <v>2431</v>
      </c>
      <c r="E26" s="248">
        <v>2382</v>
      </c>
      <c r="F26" s="248">
        <v>713</v>
      </c>
      <c r="G26" s="248">
        <v>7607</v>
      </c>
    </row>
    <row r="27" spans="1:7" s="122" customFormat="1" ht="3" customHeight="1" thickBot="1">
      <c r="A27" s="211"/>
      <c r="B27" s="252"/>
      <c r="C27" s="252"/>
      <c r="D27" s="252"/>
      <c r="E27" s="252"/>
      <c r="F27" s="252"/>
      <c r="G27" s="252"/>
    </row>
    <row r="28" spans="1:7" s="122" customFormat="1" ht="24.75" customHeight="1">
      <c r="A28" s="1765" t="s">
        <v>214</v>
      </c>
      <c r="B28" s="1766"/>
      <c r="C28" s="1766"/>
      <c r="D28" s="1766"/>
      <c r="E28" s="1766"/>
      <c r="F28" s="1766"/>
      <c r="G28" s="1766"/>
    </row>
  </sheetData>
  <mergeCells count="5">
    <mergeCell ref="A2:G2"/>
    <mergeCell ref="A3:G3"/>
    <mergeCell ref="A5:B6"/>
    <mergeCell ref="G5:G6"/>
    <mergeCell ref="A28:G2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5" orientation="portrait" useFirstPageNumber="1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5D301-A59A-48A3-821D-EFD4700265DF}">
  <sheetPr>
    <pageSetUpPr fitToPage="1"/>
  </sheetPr>
  <dimension ref="A1:IH234"/>
  <sheetViews>
    <sheetView zoomScale="110" zoomScaleNormal="110" workbookViewId="0">
      <pane xSplit="1" ySplit="4" topLeftCell="B202" activePane="bottomRight" state="frozen"/>
      <selection activeCell="G41" sqref="G41"/>
      <selection pane="topRight" activeCell="G41" sqref="G41"/>
      <selection pane="bottomLeft" activeCell="G41" sqref="G41"/>
      <selection pane="bottomRight"/>
    </sheetView>
  </sheetViews>
  <sheetFormatPr baseColWidth="10" defaultColWidth="11.44140625" defaultRowHeight="10.8"/>
  <cols>
    <col min="1" max="2" width="9.5546875" style="253" customWidth="1"/>
    <col min="3" max="7" width="10.5546875" style="253" customWidth="1"/>
    <col min="8" max="8" width="1.5546875" style="253" customWidth="1"/>
    <col min="9" max="9" width="10.5546875" style="253" customWidth="1"/>
    <col min="10" max="10" width="13.5546875" style="253" customWidth="1"/>
    <col min="11" max="256" width="11.44140625" style="253"/>
    <col min="257" max="258" width="9.5546875" style="253" customWidth="1"/>
    <col min="259" max="263" width="10.5546875" style="253" customWidth="1"/>
    <col min="264" max="264" width="1.5546875" style="253" customWidth="1"/>
    <col min="265" max="265" width="10.5546875" style="253" customWidth="1"/>
    <col min="266" max="266" width="13.5546875" style="253" customWidth="1"/>
    <col min="267" max="512" width="11.44140625" style="253"/>
    <col min="513" max="514" width="9.5546875" style="253" customWidth="1"/>
    <col min="515" max="519" width="10.5546875" style="253" customWidth="1"/>
    <col min="520" max="520" width="1.5546875" style="253" customWidth="1"/>
    <col min="521" max="521" width="10.5546875" style="253" customWidth="1"/>
    <col min="522" max="522" width="13.5546875" style="253" customWidth="1"/>
    <col min="523" max="768" width="11.44140625" style="253"/>
    <col min="769" max="770" width="9.5546875" style="253" customWidth="1"/>
    <col min="771" max="775" width="10.5546875" style="253" customWidth="1"/>
    <col min="776" max="776" width="1.5546875" style="253" customWidth="1"/>
    <col min="777" max="777" width="10.5546875" style="253" customWidth="1"/>
    <col min="778" max="778" width="13.5546875" style="253" customWidth="1"/>
    <col min="779" max="1024" width="11.44140625" style="253"/>
    <col min="1025" max="1026" width="9.5546875" style="253" customWidth="1"/>
    <col min="1027" max="1031" width="10.5546875" style="253" customWidth="1"/>
    <col min="1032" max="1032" width="1.5546875" style="253" customWidth="1"/>
    <col min="1033" max="1033" width="10.5546875" style="253" customWidth="1"/>
    <col min="1034" max="1034" width="13.5546875" style="253" customWidth="1"/>
    <col min="1035" max="1280" width="11.44140625" style="253"/>
    <col min="1281" max="1282" width="9.5546875" style="253" customWidth="1"/>
    <col min="1283" max="1287" width="10.5546875" style="253" customWidth="1"/>
    <col min="1288" max="1288" width="1.5546875" style="253" customWidth="1"/>
    <col min="1289" max="1289" width="10.5546875" style="253" customWidth="1"/>
    <col min="1290" max="1290" width="13.5546875" style="253" customWidth="1"/>
    <col min="1291" max="1536" width="11.44140625" style="253"/>
    <col min="1537" max="1538" width="9.5546875" style="253" customWidth="1"/>
    <col min="1539" max="1543" width="10.5546875" style="253" customWidth="1"/>
    <col min="1544" max="1544" width="1.5546875" style="253" customWidth="1"/>
    <col min="1545" max="1545" width="10.5546875" style="253" customWidth="1"/>
    <col min="1546" max="1546" width="13.5546875" style="253" customWidth="1"/>
    <col min="1547" max="1792" width="11.44140625" style="253"/>
    <col min="1793" max="1794" width="9.5546875" style="253" customWidth="1"/>
    <col min="1795" max="1799" width="10.5546875" style="253" customWidth="1"/>
    <col min="1800" max="1800" width="1.5546875" style="253" customWidth="1"/>
    <col min="1801" max="1801" width="10.5546875" style="253" customWidth="1"/>
    <col min="1802" max="1802" width="13.5546875" style="253" customWidth="1"/>
    <col min="1803" max="2048" width="11.44140625" style="253"/>
    <col min="2049" max="2050" width="9.5546875" style="253" customWidth="1"/>
    <col min="2051" max="2055" width="10.5546875" style="253" customWidth="1"/>
    <col min="2056" max="2056" width="1.5546875" style="253" customWidth="1"/>
    <col min="2057" max="2057" width="10.5546875" style="253" customWidth="1"/>
    <col min="2058" max="2058" width="13.5546875" style="253" customWidth="1"/>
    <col min="2059" max="2304" width="11.44140625" style="253"/>
    <col min="2305" max="2306" width="9.5546875" style="253" customWidth="1"/>
    <col min="2307" max="2311" width="10.5546875" style="253" customWidth="1"/>
    <col min="2312" max="2312" width="1.5546875" style="253" customWidth="1"/>
    <col min="2313" max="2313" width="10.5546875" style="253" customWidth="1"/>
    <col min="2314" max="2314" width="13.5546875" style="253" customWidth="1"/>
    <col min="2315" max="2560" width="11.44140625" style="253"/>
    <col min="2561" max="2562" width="9.5546875" style="253" customWidth="1"/>
    <col min="2563" max="2567" width="10.5546875" style="253" customWidth="1"/>
    <col min="2568" max="2568" width="1.5546875" style="253" customWidth="1"/>
    <col min="2569" max="2569" width="10.5546875" style="253" customWidth="1"/>
    <col min="2570" max="2570" width="13.5546875" style="253" customWidth="1"/>
    <col min="2571" max="2816" width="11.44140625" style="253"/>
    <col min="2817" max="2818" width="9.5546875" style="253" customWidth="1"/>
    <col min="2819" max="2823" width="10.5546875" style="253" customWidth="1"/>
    <col min="2824" max="2824" width="1.5546875" style="253" customWidth="1"/>
    <col min="2825" max="2825" width="10.5546875" style="253" customWidth="1"/>
    <col min="2826" max="2826" width="13.5546875" style="253" customWidth="1"/>
    <col min="2827" max="3072" width="11.44140625" style="253"/>
    <col min="3073" max="3074" width="9.5546875" style="253" customWidth="1"/>
    <col min="3075" max="3079" width="10.5546875" style="253" customWidth="1"/>
    <col min="3080" max="3080" width="1.5546875" style="253" customWidth="1"/>
    <col min="3081" max="3081" width="10.5546875" style="253" customWidth="1"/>
    <col min="3082" max="3082" width="13.5546875" style="253" customWidth="1"/>
    <col min="3083" max="3328" width="11.44140625" style="253"/>
    <col min="3329" max="3330" width="9.5546875" style="253" customWidth="1"/>
    <col min="3331" max="3335" width="10.5546875" style="253" customWidth="1"/>
    <col min="3336" max="3336" width="1.5546875" style="253" customWidth="1"/>
    <col min="3337" max="3337" width="10.5546875" style="253" customWidth="1"/>
    <col min="3338" max="3338" width="13.5546875" style="253" customWidth="1"/>
    <col min="3339" max="3584" width="11.44140625" style="253"/>
    <col min="3585" max="3586" width="9.5546875" style="253" customWidth="1"/>
    <col min="3587" max="3591" width="10.5546875" style="253" customWidth="1"/>
    <col min="3592" max="3592" width="1.5546875" style="253" customWidth="1"/>
    <col min="3593" max="3593" width="10.5546875" style="253" customWidth="1"/>
    <col min="3594" max="3594" width="13.5546875" style="253" customWidth="1"/>
    <col min="3595" max="3840" width="11.44140625" style="253"/>
    <col min="3841" max="3842" width="9.5546875" style="253" customWidth="1"/>
    <col min="3843" max="3847" width="10.5546875" style="253" customWidth="1"/>
    <col min="3848" max="3848" width="1.5546875" style="253" customWidth="1"/>
    <col min="3849" max="3849" width="10.5546875" style="253" customWidth="1"/>
    <col min="3850" max="3850" width="13.5546875" style="253" customWidth="1"/>
    <col min="3851" max="4096" width="11.44140625" style="253"/>
    <col min="4097" max="4098" width="9.5546875" style="253" customWidth="1"/>
    <col min="4099" max="4103" width="10.5546875" style="253" customWidth="1"/>
    <col min="4104" max="4104" width="1.5546875" style="253" customWidth="1"/>
    <col min="4105" max="4105" width="10.5546875" style="253" customWidth="1"/>
    <col min="4106" max="4106" width="13.5546875" style="253" customWidth="1"/>
    <col min="4107" max="4352" width="11.44140625" style="253"/>
    <col min="4353" max="4354" width="9.5546875" style="253" customWidth="1"/>
    <col min="4355" max="4359" width="10.5546875" style="253" customWidth="1"/>
    <col min="4360" max="4360" width="1.5546875" style="253" customWidth="1"/>
    <col min="4361" max="4361" width="10.5546875" style="253" customWidth="1"/>
    <col min="4362" max="4362" width="13.5546875" style="253" customWidth="1"/>
    <col min="4363" max="4608" width="11.44140625" style="253"/>
    <col min="4609" max="4610" width="9.5546875" style="253" customWidth="1"/>
    <col min="4611" max="4615" width="10.5546875" style="253" customWidth="1"/>
    <col min="4616" max="4616" width="1.5546875" style="253" customWidth="1"/>
    <col min="4617" max="4617" width="10.5546875" style="253" customWidth="1"/>
    <col min="4618" max="4618" width="13.5546875" style="253" customWidth="1"/>
    <col min="4619" max="4864" width="11.44140625" style="253"/>
    <col min="4865" max="4866" width="9.5546875" style="253" customWidth="1"/>
    <col min="4867" max="4871" width="10.5546875" style="253" customWidth="1"/>
    <col min="4872" max="4872" width="1.5546875" style="253" customWidth="1"/>
    <col min="4873" max="4873" width="10.5546875" style="253" customWidth="1"/>
    <col min="4874" max="4874" width="13.5546875" style="253" customWidth="1"/>
    <col min="4875" max="5120" width="11.44140625" style="253"/>
    <col min="5121" max="5122" width="9.5546875" style="253" customWidth="1"/>
    <col min="5123" max="5127" width="10.5546875" style="253" customWidth="1"/>
    <col min="5128" max="5128" width="1.5546875" style="253" customWidth="1"/>
    <col min="5129" max="5129" width="10.5546875" style="253" customWidth="1"/>
    <col min="5130" max="5130" width="13.5546875" style="253" customWidth="1"/>
    <col min="5131" max="5376" width="11.44140625" style="253"/>
    <col min="5377" max="5378" width="9.5546875" style="253" customWidth="1"/>
    <col min="5379" max="5383" width="10.5546875" style="253" customWidth="1"/>
    <col min="5384" max="5384" width="1.5546875" style="253" customWidth="1"/>
    <col min="5385" max="5385" width="10.5546875" style="253" customWidth="1"/>
    <col min="5386" max="5386" width="13.5546875" style="253" customWidth="1"/>
    <col min="5387" max="5632" width="11.44140625" style="253"/>
    <col min="5633" max="5634" width="9.5546875" style="253" customWidth="1"/>
    <col min="5635" max="5639" width="10.5546875" style="253" customWidth="1"/>
    <col min="5640" max="5640" width="1.5546875" style="253" customWidth="1"/>
    <col min="5641" max="5641" width="10.5546875" style="253" customWidth="1"/>
    <col min="5642" max="5642" width="13.5546875" style="253" customWidth="1"/>
    <col min="5643" max="5888" width="11.44140625" style="253"/>
    <col min="5889" max="5890" width="9.5546875" style="253" customWidth="1"/>
    <col min="5891" max="5895" width="10.5546875" style="253" customWidth="1"/>
    <col min="5896" max="5896" width="1.5546875" style="253" customWidth="1"/>
    <col min="5897" max="5897" width="10.5546875" style="253" customWidth="1"/>
    <col min="5898" max="5898" width="13.5546875" style="253" customWidth="1"/>
    <col min="5899" max="6144" width="11.44140625" style="253"/>
    <col min="6145" max="6146" width="9.5546875" style="253" customWidth="1"/>
    <col min="6147" max="6151" width="10.5546875" style="253" customWidth="1"/>
    <col min="6152" max="6152" width="1.5546875" style="253" customWidth="1"/>
    <col min="6153" max="6153" width="10.5546875" style="253" customWidth="1"/>
    <col min="6154" max="6154" width="13.5546875" style="253" customWidth="1"/>
    <col min="6155" max="6400" width="11.44140625" style="253"/>
    <col min="6401" max="6402" width="9.5546875" style="253" customWidth="1"/>
    <col min="6403" max="6407" width="10.5546875" style="253" customWidth="1"/>
    <col min="6408" max="6408" width="1.5546875" style="253" customWidth="1"/>
    <col min="6409" max="6409" width="10.5546875" style="253" customWidth="1"/>
    <col min="6410" max="6410" width="13.5546875" style="253" customWidth="1"/>
    <col min="6411" max="6656" width="11.44140625" style="253"/>
    <col min="6657" max="6658" width="9.5546875" style="253" customWidth="1"/>
    <col min="6659" max="6663" width="10.5546875" style="253" customWidth="1"/>
    <col min="6664" max="6664" width="1.5546875" style="253" customWidth="1"/>
    <col min="6665" max="6665" width="10.5546875" style="253" customWidth="1"/>
    <col min="6666" max="6666" width="13.5546875" style="253" customWidth="1"/>
    <col min="6667" max="6912" width="11.44140625" style="253"/>
    <col min="6913" max="6914" width="9.5546875" style="253" customWidth="1"/>
    <col min="6915" max="6919" width="10.5546875" style="253" customWidth="1"/>
    <col min="6920" max="6920" width="1.5546875" style="253" customWidth="1"/>
    <col min="6921" max="6921" width="10.5546875" style="253" customWidth="1"/>
    <col min="6922" max="6922" width="13.5546875" style="253" customWidth="1"/>
    <col min="6923" max="7168" width="11.44140625" style="253"/>
    <col min="7169" max="7170" width="9.5546875" style="253" customWidth="1"/>
    <col min="7171" max="7175" width="10.5546875" style="253" customWidth="1"/>
    <col min="7176" max="7176" width="1.5546875" style="253" customWidth="1"/>
    <col min="7177" max="7177" width="10.5546875" style="253" customWidth="1"/>
    <col min="7178" max="7178" width="13.5546875" style="253" customWidth="1"/>
    <col min="7179" max="7424" width="11.44140625" style="253"/>
    <col min="7425" max="7426" width="9.5546875" style="253" customWidth="1"/>
    <col min="7427" max="7431" width="10.5546875" style="253" customWidth="1"/>
    <col min="7432" max="7432" width="1.5546875" style="253" customWidth="1"/>
    <col min="7433" max="7433" width="10.5546875" style="253" customWidth="1"/>
    <col min="7434" max="7434" width="13.5546875" style="253" customWidth="1"/>
    <col min="7435" max="7680" width="11.44140625" style="253"/>
    <col min="7681" max="7682" width="9.5546875" style="253" customWidth="1"/>
    <col min="7683" max="7687" width="10.5546875" style="253" customWidth="1"/>
    <col min="7688" max="7688" width="1.5546875" style="253" customWidth="1"/>
    <col min="7689" max="7689" width="10.5546875" style="253" customWidth="1"/>
    <col min="7690" max="7690" width="13.5546875" style="253" customWidth="1"/>
    <col min="7691" max="7936" width="11.44140625" style="253"/>
    <col min="7937" max="7938" width="9.5546875" style="253" customWidth="1"/>
    <col min="7939" max="7943" width="10.5546875" style="253" customWidth="1"/>
    <col min="7944" max="7944" width="1.5546875" style="253" customWidth="1"/>
    <col min="7945" max="7945" width="10.5546875" style="253" customWidth="1"/>
    <col min="7946" max="7946" width="13.5546875" style="253" customWidth="1"/>
    <col min="7947" max="8192" width="11.44140625" style="253"/>
    <col min="8193" max="8194" width="9.5546875" style="253" customWidth="1"/>
    <col min="8195" max="8199" width="10.5546875" style="253" customWidth="1"/>
    <col min="8200" max="8200" width="1.5546875" style="253" customWidth="1"/>
    <col min="8201" max="8201" width="10.5546875" style="253" customWidth="1"/>
    <col min="8202" max="8202" width="13.5546875" style="253" customWidth="1"/>
    <col min="8203" max="8448" width="11.44140625" style="253"/>
    <col min="8449" max="8450" width="9.5546875" style="253" customWidth="1"/>
    <col min="8451" max="8455" width="10.5546875" style="253" customWidth="1"/>
    <col min="8456" max="8456" width="1.5546875" style="253" customWidth="1"/>
    <col min="8457" max="8457" width="10.5546875" style="253" customWidth="1"/>
    <col min="8458" max="8458" width="13.5546875" style="253" customWidth="1"/>
    <col min="8459" max="8704" width="11.44140625" style="253"/>
    <col min="8705" max="8706" width="9.5546875" style="253" customWidth="1"/>
    <col min="8707" max="8711" width="10.5546875" style="253" customWidth="1"/>
    <col min="8712" max="8712" width="1.5546875" style="253" customWidth="1"/>
    <col min="8713" max="8713" width="10.5546875" style="253" customWidth="1"/>
    <col min="8714" max="8714" width="13.5546875" style="253" customWidth="1"/>
    <col min="8715" max="8960" width="11.44140625" style="253"/>
    <col min="8961" max="8962" width="9.5546875" style="253" customWidth="1"/>
    <col min="8963" max="8967" width="10.5546875" style="253" customWidth="1"/>
    <col min="8968" max="8968" width="1.5546875" style="253" customWidth="1"/>
    <col min="8969" max="8969" width="10.5546875" style="253" customWidth="1"/>
    <col min="8970" max="8970" width="13.5546875" style="253" customWidth="1"/>
    <col min="8971" max="9216" width="11.44140625" style="253"/>
    <col min="9217" max="9218" width="9.5546875" style="253" customWidth="1"/>
    <col min="9219" max="9223" width="10.5546875" style="253" customWidth="1"/>
    <col min="9224" max="9224" width="1.5546875" style="253" customWidth="1"/>
    <col min="9225" max="9225" width="10.5546875" style="253" customWidth="1"/>
    <col min="9226" max="9226" width="13.5546875" style="253" customWidth="1"/>
    <col min="9227" max="9472" width="11.44140625" style="253"/>
    <col min="9473" max="9474" width="9.5546875" style="253" customWidth="1"/>
    <col min="9475" max="9479" width="10.5546875" style="253" customWidth="1"/>
    <col min="9480" max="9480" width="1.5546875" style="253" customWidth="1"/>
    <col min="9481" max="9481" width="10.5546875" style="253" customWidth="1"/>
    <col min="9482" max="9482" width="13.5546875" style="253" customWidth="1"/>
    <col min="9483" max="9728" width="11.44140625" style="253"/>
    <col min="9729" max="9730" width="9.5546875" style="253" customWidth="1"/>
    <col min="9731" max="9735" width="10.5546875" style="253" customWidth="1"/>
    <col min="9736" max="9736" width="1.5546875" style="253" customWidth="1"/>
    <col min="9737" max="9737" width="10.5546875" style="253" customWidth="1"/>
    <col min="9738" max="9738" width="13.5546875" style="253" customWidth="1"/>
    <col min="9739" max="9984" width="11.44140625" style="253"/>
    <col min="9985" max="9986" width="9.5546875" style="253" customWidth="1"/>
    <col min="9987" max="9991" width="10.5546875" style="253" customWidth="1"/>
    <col min="9992" max="9992" width="1.5546875" style="253" customWidth="1"/>
    <col min="9993" max="9993" width="10.5546875" style="253" customWidth="1"/>
    <col min="9994" max="9994" width="13.5546875" style="253" customWidth="1"/>
    <col min="9995" max="10240" width="11.44140625" style="253"/>
    <col min="10241" max="10242" width="9.5546875" style="253" customWidth="1"/>
    <col min="10243" max="10247" width="10.5546875" style="253" customWidth="1"/>
    <col min="10248" max="10248" width="1.5546875" style="253" customWidth="1"/>
    <col min="10249" max="10249" width="10.5546875" style="253" customWidth="1"/>
    <col min="10250" max="10250" width="13.5546875" style="253" customWidth="1"/>
    <col min="10251" max="10496" width="11.44140625" style="253"/>
    <col min="10497" max="10498" width="9.5546875" style="253" customWidth="1"/>
    <col min="10499" max="10503" width="10.5546875" style="253" customWidth="1"/>
    <col min="10504" max="10504" width="1.5546875" style="253" customWidth="1"/>
    <col min="10505" max="10505" width="10.5546875" style="253" customWidth="1"/>
    <col min="10506" max="10506" width="13.5546875" style="253" customWidth="1"/>
    <col min="10507" max="10752" width="11.44140625" style="253"/>
    <col min="10753" max="10754" width="9.5546875" style="253" customWidth="1"/>
    <col min="10755" max="10759" width="10.5546875" style="253" customWidth="1"/>
    <col min="10760" max="10760" width="1.5546875" style="253" customWidth="1"/>
    <col min="10761" max="10761" width="10.5546875" style="253" customWidth="1"/>
    <col min="10762" max="10762" width="13.5546875" style="253" customWidth="1"/>
    <col min="10763" max="11008" width="11.44140625" style="253"/>
    <col min="11009" max="11010" width="9.5546875" style="253" customWidth="1"/>
    <col min="11011" max="11015" width="10.5546875" style="253" customWidth="1"/>
    <col min="11016" max="11016" width="1.5546875" style="253" customWidth="1"/>
    <col min="11017" max="11017" width="10.5546875" style="253" customWidth="1"/>
    <col min="11018" max="11018" width="13.5546875" style="253" customWidth="1"/>
    <col min="11019" max="11264" width="11.44140625" style="253"/>
    <col min="11265" max="11266" width="9.5546875" style="253" customWidth="1"/>
    <col min="11267" max="11271" width="10.5546875" style="253" customWidth="1"/>
    <col min="11272" max="11272" width="1.5546875" style="253" customWidth="1"/>
    <col min="11273" max="11273" width="10.5546875" style="253" customWidth="1"/>
    <col min="11274" max="11274" width="13.5546875" style="253" customWidth="1"/>
    <col min="11275" max="11520" width="11.44140625" style="253"/>
    <col min="11521" max="11522" width="9.5546875" style="253" customWidth="1"/>
    <col min="11523" max="11527" width="10.5546875" style="253" customWidth="1"/>
    <col min="11528" max="11528" width="1.5546875" style="253" customWidth="1"/>
    <col min="11529" max="11529" width="10.5546875" style="253" customWidth="1"/>
    <col min="11530" max="11530" width="13.5546875" style="253" customWidth="1"/>
    <col min="11531" max="11776" width="11.44140625" style="253"/>
    <col min="11777" max="11778" width="9.5546875" style="253" customWidth="1"/>
    <col min="11779" max="11783" width="10.5546875" style="253" customWidth="1"/>
    <col min="11784" max="11784" width="1.5546875" style="253" customWidth="1"/>
    <col min="11785" max="11785" width="10.5546875" style="253" customWidth="1"/>
    <col min="11786" max="11786" width="13.5546875" style="253" customWidth="1"/>
    <col min="11787" max="12032" width="11.44140625" style="253"/>
    <col min="12033" max="12034" width="9.5546875" style="253" customWidth="1"/>
    <col min="12035" max="12039" width="10.5546875" style="253" customWidth="1"/>
    <col min="12040" max="12040" width="1.5546875" style="253" customWidth="1"/>
    <col min="12041" max="12041" width="10.5546875" style="253" customWidth="1"/>
    <col min="12042" max="12042" width="13.5546875" style="253" customWidth="1"/>
    <col min="12043" max="12288" width="11.44140625" style="253"/>
    <col min="12289" max="12290" width="9.5546875" style="253" customWidth="1"/>
    <col min="12291" max="12295" width="10.5546875" style="253" customWidth="1"/>
    <col min="12296" max="12296" width="1.5546875" style="253" customWidth="1"/>
    <col min="12297" max="12297" width="10.5546875" style="253" customWidth="1"/>
    <col min="12298" max="12298" width="13.5546875" style="253" customWidth="1"/>
    <col min="12299" max="12544" width="11.44140625" style="253"/>
    <col min="12545" max="12546" width="9.5546875" style="253" customWidth="1"/>
    <col min="12547" max="12551" width="10.5546875" style="253" customWidth="1"/>
    <col min="12552" max="12552" width="1.5546875" style="253" customWidth="1"/>
    <col min="12553" max="12553" width="10.5546875" style="253" customWidth="1"/>
    <col min="12554" max="12554" width="13.5546875" style="253" customWidth="1"/>
    <col min="12555" max="12800" width="11.44140625" style="253"/>
    <col min="12801" max="12802" width="9.5546875" style="253" customWidth="1"/>
    <col min="12803" max="12807" width="10.5546875" style="253" customWidth="1"/>
    <col min="12808" max="12808" width="1.5546875" style="253" customWidth="1"/>
    <col min="12809" max="12809" width="10.5546875" style="253" customWidth="1"/>
    <col min="12810" max="12810" width="13.5546875" style="253" customWidth="1"/>
    <col min="12811" max="13056" width="11.44140625" style="253"/>
    <col min="13057" max="13058" width="9.5546875" style="253" customWidth="1"/>
    <col min="13059" max="13063" width="10.5546875" style="253" customWidth="1"/>
    <col min="13064" max="13064" width="1.5546875" style="253" customWidth="1"/>
    <col min="13065" max="13065" width="10.5546875" style="253" customWidth="1"/>
    <col min="13066" max="13066" width="13.5546875" style="253" customWidth="1"/>
    <col min="13067" max="13312" width="11.44140625" style="253"/>
    <col min="13313" max="13314" width="9.5546875" style="253" customWidth="1"/>
    <col min="13315" max="13319" width="10.5546875" style="253" customWidth="1"/>
    <col min="13320" max="13320" width="1.5546875" style="253" customWidth="1"/>
    <col min="13321" max="13321" width="10.5546875" style="253" customWidth="1"/>
    <col min="13322" max="13322" width="13.5546875" style="253" customWidth="1"/>
    <col min="13323" max="13568" width="11.44140625" style="253"/>
    <col min="13569" max="13570" width="9.5546875" style="253" customWidth="1"/>
    <col min="13571" max="13575" width="10.5546875" style="253" customWidth="1"/>
    <col min="13576" max="13576" width="1.5546875" style="253" customWidth="1"/>
    <col min="13577" max="13577" width="10.5546875" style="253" customWidth="1"/>
    <col min="13578" max="13578" width="13.5546875" style="253" customWidth="1"/>
    <col min="13579" max="13824" width="11.44140625" style="253"/>
    <col min="13825" max="13826" width="9.5546875" style="253" customWidth="1"/>
    <col min="13827" max="13831" width="10.5546875" style="253" customWidth="1"/>
    <col min="13832" max="13832" width="1.5546875" style="253" customWidth="1"/>
    <col min="13833" max="13833" width="10.5546875" style="253" customWidth="1"/>
    <col min="13834" max="13834" width="13.5546875" style="253" customWidth="1"/>
    <col min="13835" max="14080" width="11.44140625" style="253"/>
    <col min="14081" max="14082" width="9.5546875" style="253" customWidth="1"/>
    <col min="14083" max="14087" width="10.5546875" style="253" customWidth="1"/>
    <col min="14088" max="14088" width="1.5546875" style="253" customWidth="1"/>
    <col min="14089" max="14089" width="10.5546875" style="253" customWidth="1"/>
    <col min="14090" max="14090" width="13.5546875" style="253" customWidth="1"/>
    <col min="14091" max="14336" width="11.44140625" style="253"/>
    <col min="14337" max="14338" width="9.5546875" style="253" customWidth="1"/>
    <col min="14339" max="14343" width="10.5546875" style="253" customWidth="1"/>
    <col min="14344" max="14344" width="1.5546875" style="253" customWidth="1"/>
    <col min="14345" max="14345" width="10.5546875" style="253" customWidth="1"/>
    <col min="14346" max="14346" width="13.5546875" style="253" customWidth="1"/>
    <col min="14347" max="14592" width="11.44140625" style="253"/>
    <col min="14593" max="14594" width="9.5546875" style="253" customWidth="1"/>
    <col min="14595" max="14599" width="10.5546875" style="253" customWidth="1"/>
    <col min="14600" max="14600" width="1.5546875" style="253" customWidth="1"/>
    <col min="14601" max="14601" width="10.5546875" style="253" customWidth="1"/>
    <col min="14602" max="14602" width="13.5546875" style="253" customWidth="1"/>
    <col min="14603" max="14848" width="11.44140625" style="253"/>
    <col min="14849" max="14850" width="9.5546875" style="253" customWidth="1"/>
    <col min="14851" max="14855" width="10.5546875" style="253" customWidth="1"/>
    <col min="14856" max="14856" width="1.5546875" style="253" customWidth="1"/>
    <col min="14857" max="14857" width="10.5546875" style="253" customWidth="1"/>
    <col min="14858" max="14858" width="13.5546875" style="253" customWidth="1"/>
    <col min="14859" max="15104" width="11.44140625" style="253"/>
    <col min="15105" max="15106" width="9.5546875" style="253" customWidth="1"/>
    <col min="15107" max="15111" width="10.5546875" style="253" customWidth="1"/>
    <col min="15112" max="15112" width="1.5546875" style="253" customWidth="1"/>
    <col min="15113" max="15113" width="10.5546875" style="253" customWidth="1"/>
    <col min="15114" max="15114" width="13.5546875" style="253" customWidth="1"/>
    <col min="15115" max="15360" width="11.44140625" style="253"/>
    <col min="15361" max="15362" width="9.5546875" style="253" customWidth="1"/>
    <col min="15363" max="15367" width="10.5546875" style="253" customWidth="1"/>
    <col min="15368" max="15368" width="1.5546875" style="253" customWidth="1"/>
    <col min="15369" max="15369" width="10.5546875" style="253" customWidth="1"/>
    <col min="15370" max="15370" width="13.5546875" style="253" customWidth="1"/>
    <col min="15371" max="15616" width="11.44140625" style="253"/>
    <col min="15617" max="15618" width="9.5546875" style="253" customWidth="1"/>
    <col min="15619" max="15623" width="10.5546875" style="253" customWidth="1"/>
    <col min="15624" max="15624" width="1.5546875" style="253" customWidth="1"/>
    <col min="15625" max="15625" width="10.5546875" style="253" customWidth="1"/>
    <col min="15626" max="15626" width="13.5546875" style="253" customWidth="1"/>
    <col min="15627" max="15872" width="11.44140625" style="253"/>
    <col min="15873" max="15874" width="9.5546875" style="253" customWidth="1"/>
    <col min="15875" max="15879" width="10.5546875" style="253" customWidth="1"/>
    <col min="15880" max="15880" width="1.5546875" style="253" customWidth="1"/>
    <col min="15881" max="15881" width="10.5546875" style="253" customWidth="1"/>
    <col min="15882" max="15882" width="13.5546875" style="253" customWidth="1"/>
    <col min="15883" max="16128" width="11.44140625" style="253"/>
    <col min="16129" max="16130" width="9.5546875" style="253" customWidth="1"/>
    <col min="16131" max="16135" width="10.5546875" style="253" customWidth="1"/>
    <col min="16136" max="16136" width="1.5546875" style="253" customWidth="1"/>
    <col min="16137" max="16137" width="10.5546875" style="253" customWidth="1"/>
    <col min="16138" max="16138" width="13.5546875" style="253" customWidth="1"/>
    <col min="16139" max="16384" width="11.44140625" style="253"/>
  </cols>
  <sheetData>
    <row r="1" spans="1:11" ht="18.75" customHeight="1">
      <c r="A1" s="18"/>
      <c r="B1" s="79"/>
    </row>
    <row r="2" spans="1:11" s="254" customFormat="1" ht="55.5" customHeight="1">
      <c r="A2" s="1760" t="s">
        <v>215</v>
      </c>
      <c r="B2" s="1760"/>
      <c r="C2" s="1760"/>
      <c r="D2" s="1760"/>
      <c r="E2" s="1760"/>
      <c r="F2" s="1760"/>
      <c r="G2" s="1760"/>
      <c r="H2" s="1760"/>
      <c r="I2" s="1760"/>
      <c r="J2" s="1760"/>
    </row>
    <row r="3" spans="1:11" s="254" customFormat="1" ht="4.5" customHeight="1" thickBot="1">
      <c r="A3" s="255"/>
      <c r="B3" s="255"/>
      <c r="C3" s="256"/>
      <c r="D3" s="256"/>
      <c r="E3" s="256"/>
      <c r="F3" s="256"/>
      <c r="G3" s="256"/>
      <c r="H3" s="256"/>
      <c r="I3" s="256"/>
      <c r="J3" s="256"/>
    </row>
    <row r="4" spans="1:11" s="260" customFormat="1" ht="18.75" customHeight="1">
      <c r="A4" s="257"/>
      <c r="B4" s="258" t="s">
        <v>112</v>
      </c>
      <c r="C4" s="258" t="s">
        <v>216</v>
      </c>
      <c r="D4" s="258" t="s">
        <v>115</v>
      </c>
      <c r="E4" s="258" t="s">
        <v>116</v>
      </c>
      <c r="F4" s="258" t="s">
        <v>117</v>
      </c>
      <c r="G4" s="258" t="s">
        <v>217</v>
      </c>
      <c r="H4" s="259"/>
      <c r="I4" s="258" t="s">
        <v>218</v>
      </c>
      <c r="J4" s="258" t="s">
        <v>219</v>
      </c>
    </row>
    <row r="5" spans="1:11">
      <c r="A5" s="261">
        <v>1996</v>
      </c>
      <c r="B5" s="261"/>
      <c r="C5" s="262">
        <v>15325</v>
      </c>
      <c r="D5" s="262">
        <v>12978</v>
      </c>
      <c r="E5" s="262"/>
      <c r="F5" s="262">
        <v>6896</v>
      </c>
      <c r="G5" s="262">
        <v>11467</v>
      </c>
      <c r="H5" s="262"/>
      <c r="I5" s="263">
        <v>60745</v>
      </c>
      <c r="J5" s="263">
        <v>60745</v>
      </c>
    </row>
    <row r="6" spans="1:11" ht="15" customHeight="1">
      <c r="A6" s="261">
        <v>1997</v>
      </c>
      <c r="B6" s="261"/>
      <c r="C6" s="262">
        <v>23921</v>
      </c>
      <c r="D6" s="262">
        <v>28502</v>
      </c>
      <c r="E6" s="262"/>
      <c r="F6" s="262">
        <v>8536</v>
      </c>
      <c r="G6" s="262">
        <v>11210</v>
      </c>
      <c r="H6" s="262"/>
      <c r="I6" s="263">
        <v>86784</v>
      </c>
      <c r="J6" s="263">
        <v>147529</v>
      </c>
    </row>
    <row r="7" spans="1:11" ht="15" customHeight="1">
      <c r="A7" s="261">
        <v>1998</v>
      </c>
      <c r="B7" s="261"/>
      <c r="C7" s="262">
        <v>10443</v>
      </c>
      <c r="D7" s="262">
        <v>10367</v>
      </c>
      <c r="E7" s="262"/>
      <c r="F7" s="262">
        <v>8654</v>
      </c>
      <c r="G7" s="262">
        <v>3135</v>
      </c>
      <c r="H7" s="262"/>
      <c r="I7" s="263">
        <v>39848</v>
      </c>
      <c r="J7" s="263">
        <v>187377</v>
      </c>
    </row>
    <row r="8" spans="1:11" ht="15" customHeight="1">
      <c r="A8" s="261">
        <v>1999</v>
      </c>
      <c r="B8" s="261"/>
      <c r="C8" s="262">
        <v>8104</v>
      </c>
      <c r="D8" s="262">
        <v>8083</v>
      </c>
      <c r="E8" s="262"/>
      <c r="F8" s="262">
        <v>4537</v>
      </c>
      <c r="G8" s="262">
        <v>2955</v>
      </c>
      <c r="H8" s="262"/>
      <c r="I8" s="263">
        <v>28637</v>
      </c>
      <c r="J8" s="263">
        <v>216014</v>
      </c>
    </row>
    <row r="9" spans="1:11" ht="15" customHeight="1">
      <c r="A9" s="261">
        <v>2000</v>
      </c>
      <c r="B9" s="261"/>
      <c r="C9" s="262">
        <v>1450</v>
      </c>
      <c r="D9" s="262">
        <v>1416</v>
      </c>
      <c r="E9" s="262"/>
      <c r="F9" s="262">
        <v>1111</v>
      </c>
      <c r="G9" s="262">
        <v>1560</v>
      </c>
      <c r="H9" s="262"/>
      <c r="I9" s="263">
        <v>5537</v>
      </c>
      <c r="J9" s="263">
        <v>221551</v>
      </c>
    </row>
    <row r="10" spans="1:11" ht="15" customHeight="1">
      <c r="A10" s="261">
        <v>2001</v>
      </c>
      <c r="B10" s="261"/>
      <c r="C10" s="262">
        <v>1384</v>
      </c>
      <c r="D10" s="262">
        <v>1709</v>
      </c>
      <c r="E10" s="262"/>
      <c r="F10" s="262">
        <v>934</v>
      </c>
      <c r="G10" s="262">
        <v>2224</v>
      </c>
      <c r="H10" s="262"/>
      <c r="I10" s="263">
        <v>6251</v>
      </c>
      <c r="J10" s="263">
        <v>227802</v>
      </c>
      <c r="K10" s="264"/>
    </row>
    <row r="11" spans="1:11" ht="15" customHeight="1">
      <c r="A11" s="261">
        <v>2002</v>
      </c>
      <c r="B11" s="261"/>
      <c r="C11" s="262">
        <v>1046</v>
      </c>
      <c r="D11" s="262">
        <v>1234</v>
      </c>
      <c r="E11" s="262"/>
      <c r="F11" s="262">
        <v>915</v>
      </c>
      <c r="G11" s="262">
        <v>1340</v>
      </c>
      <c r="H11" s="262"/>
      <c r="I11" s="263">
        <v>4535</v>
      </c>
      <c r="J11" s="263">
        <v>232337</v>
      </c>
      <c r="K11" s="264"/>
    </row>
    <row r="12" spans="1:11" ht="15" customHeight="1">
      <c r="A12" s="261">
        <v>2003</v>
      </c>
      <c r="B12" s="261"/>
      <c r="C12" s="262">
        <v>1985</v>
      </c>
      <c r="D12" s="262">
        <v>1994</v>
      </c>
      <c r="E12" s="262"/>
      <c r="F12" s="262">
        <v>1838</v>
      </c>
      <c r="G12" s="262">
        <v>3510</v>
      </c>
      <c r="H12" s="262"/>
      <c r="I12" s="263">
        <v>9327</v>
      </c>
      <c r="J12" s="263">
        <v>241664</v>
      </c>
      <c r="K12" s="264"/>
    </row>
    <row r="13" spans="1:11" ht="15" customHeight="1">
      <c r="A13" s="261">
        <v>2004</v>
      </c>
      <c r="B13" s="261"/>
      <c r="C13" s="262">
        <v>2769</v>
      </c>
      <c r="D13" s="262">
        <v>2242</v>
      </c>
      <c r="E13" s="262"/>
      <c r="F13" s="262">
        <v>2890</v>
      </c>
      <c r="G13" s="262">
        <v>2545</v>
      </c>
      <c r="H13" s="262"/>
      <c r="I13" s="263">
        <v>10446</v>
      </c>
      <c r="J13" s="263">
        <v>252110</v>
      </c>
      <c r="K13" s="264"/>
    </row>
    <row r="14" spans="1:11" ht="15" customHeight="1">
      <c r="A14" s="261">
        <v>2005</v>
      </c>
      <c r="B14" s="261"/>
      <c r="C14" s="262">
        <v>27730</v>
      </c>
      <c r="D14" s="262">
        <v>49309</v>
      </c>
      <c r="E14" s="262">
        <v>49127</v>
      </c>
      <c r="F14" s="262">
        <v>32756</v>
      </c>
      <c r="G14" s="262">
        <v>24089</v>
      </c>
      <c r="H14" s="262"/>
      <c r="I14" s="263">
        <v>183011</v>
      </c>
      <c r="J14" s="263">
        <v>435121</v>
      </c>
      <c r="K14" s="264"/>
    </row>
    <row r="15" spans="1:11" ht="15" customHeight="1">
      <c r="A15" s="261">
        <v>2006</v>
      </c>
      <c r="B15" s="261"/>
      <c r="C15" s="262">
        <v>117701</v>
      </c>
      <c r="D15" s="262">
        <v>132676</v>
      </c>
      <c r="E15" s="262">
        <v>108354</v>
      </c>
      <c r="F15" s="262">
        <v>130858</v>
      </c>
      <c r="G15" s="262">
        <v>153578</v>
      </c>
      <c r="H15" s="262"/>
      <c r="I15" s="263">
        <v>643167</v>
      </c>
      <c r="J15" s="263">
        <v>1078288</v>
      </c>
      <c r="K15" s="264"/>
    </row>
    <row r="16" spans="1:11" ht="15" customHeight="1">
      <c r="A16" s="261">
        <v>2007</v>
      </c>
      <c r="B16" s="261"/>
      <c r="C16" s="262">
        <v>112641</v>
      </c>
      <c r="D16" s="262">
        <v>116436</v>
      </c>
      <c r="E16" s="262">
        <v>121889</v>
      </c>
      <c r="F16" s="262">
        <v>125804</v>
      </c>
      <c r="G16" s="262"/>
      <c r="H16" s="262"/>
      <c r="I16" s="263">
        <v>476770</v>
      </c>
      <c r="J16" s="263">
        <v>1555058</v>
      </c>
      <c r="K16" s="264"/>
    </row>
    <row r="17" spans="1:11" ht="15" customHeight="1">
      <c r="A17" s="265">
        <v>2008</v>
      </c>
      <c r="B17" s="265"/>
      <c r="C17" s="266">
        <v>74139</v>
      </c>
      <c r="D17" s="266">
        <v>77503</v>
      </c>
      <c r="E17" s="266">
        <v>55115</v>
      </c>
      <c r="F17" s="266">
        <v>66495</v>
      </c>
      <c r="G17" s="266"/>
      <c r="H17" s="266"/>
      <c r="I17" s="267">
        <v>273252</v>
      </c>
      <c r="J17" s="267">
        <v>1828310</v>
      </c>
      <c r="K17" s="264"/>
    </row>
    <row r="18" spans="1:11" ht="15" customHeight="1">
      <c r="A18" s="268">
        <v>39844</v>
      </c>
      <c r="B18" s="268"/>
      <c r="C18" s="262">
        <v>5298</v>
      </c>
      <c r="D18" s="262">
        <v>3423</v>
      </c>
      <c r="E18" s="262">
        <v>2924</v>
      </c>
      <c r="F18" s="262">
        <v>5678</v>
      </c>
      <c r="G18" s="262"/>
      <c r="H18" s="262"/>
      <c r="I18" s="263">
        <v>17323</v>
      </c>
      <c r="J18" s="263">
        <v>1845633</v>
      </c>
      <c r="K18" s="264"/>
    </row>
    <row r="19" spans="1:11" ht="15" customHeight="1">
      <c r="A19" s="268">
        <v>39872</v>
      </c>
      <c r="B19" s="268"/>
      <c r="C19" s="262">
        <v>2189</v>
      </c>
      <c r="D19" s="262">
        <v>1999</v>
      </c>
      <c r="E19" s="262">
        <v>2492</v>
      </c>
      <c r="F19" s="262">
        <v>2488</v>
      </c>
      <c r="G19" s="262"/>
      <c r="H19" s="262"/>
      <c r="I19" s="263">
        <v>9168</v>
      </c>
      <c r="J19" s="263">
        <v>1854801</v>
      </c>
      <c r="K19" s="264"/>
    </row>
    <row r="20" spans="1:11" ht="15" customHeight="1">
      <c r="A20" s="268">
        <v>39903</v>
      </c>
      <c r="B20" s="268"/>
      <c r="C20" s="262">
        <v>2103</v>
      </c>
      <c r="D20" s="262">
        <v>2012</v>
      </c>
      <c r="E20" s="262">
        <v>2113</v>
      </c>
      <c r="F20" s="262">
        <v>2045</v>
      </c>
      <c r="I20" s="263">
        <v>8273</v>
      </c>
      <c r="J20" s="263">
        <v>1863074</v>
      </c>
    </row>
    <row r="21" spans="1:11" ht="15" customHeight="1">
      <c r="A21" s="268">
        <v>39933</v>
      </c>
      <c r="B21" s="268"/>
      <c r="C21" s="262">
        <v>1689</v>
      </c>
      <c r="D21" s="262">
        <v>2003</v>
      </c>
      <c r="E21" s="262">
        <v>1556</v>
      </c>
      <c r="F21" s="262">
        <v>1474</v>
      </c>
      <c r="I21" s="263">
        <v>6722</v>
      </c>
      <c r="J21" s="263">
        <v>1869796</v>
      </c>
    </row>
    <row r="22" spans="1:11" ht="15" customHeight="1">
      <c r="A22" s="268">
        <v>39964</v>
      </c>
      <c r="B22" s="268"/>
      <c r="C22" s="262">
        <v>1634</v>
      </c>
      <c r="D22" s="262">
        <v>1736</v>
      </c>
      <c r="E22" s="262">
        <v>1105</v>
      </c>
      <c r="F22" s="262">
        <v>1224</v>
      </c>
      <c r="I22" s="263">
        <v>5699</v>
      </c>
      <c r="J22" s="263">
        <v>1875495</v>
      </c>
    </row>
    <row r="23" spans="1:11" ht="15" customHeight="1">
      <c r="A23" s="268">
        <v>39994</v>
      </c>
      <c r="B23" s="268"/>
      <c r="C23" s="262">
        <v>1250</v>
      </c>
      <c r="D23" s="262">
        <v>1237</v>
      </c>
      <c r="E23" s="262">
        <v>1177</v>
      </c>
      <c r="F23" s="262">
        <v>956</v>
      </c>
      <c r="I23" s="263">
        <v>4620</v>
      </c>
      <c r="J23" s="263">
        <v>1880115</v>
      </c>
    </row>
    <row r="24" spans="1:11" ht="15" customHeight="1">
      <c r="A24" s="268">
        <v>40025</v>
      </c>
      <c r="B24" s="268"/>
      <c r="C24" s="262">
        <v>922</v>
      </c>
      <c r="D24" s="262">
        <v>688</v>
      </c>
      <c r="E24" s="262">
        <v>1002</v>
      </c>
      <c r="F24" s="262">
        <v>1238</v>
      </c>
      <c r="I24" s="263">
        <v>3850</v>
      </c>
      <c r="J24" s="263">
        <v>1883965</v>
      </c>
    </row>
    <row r="25" spans="1:11" ht="15" customHeight="1">
      <c r="A25" s="268">
        <v>40056</v>
      </c>
      <c r="B25" s="268"/>
      <c r="C25" s="262">
        <v>847</v>
      </c>
      <c r="D25" s="262">
        <v>862</v>
      </c>
      <c r="E25" s="262">
        <v>990</v>
      </c>
      <c r="F25" s="262">
        <v>1122</v>
      </c>
      <c r="I25" s="263">
        <v>3821</v>
      </c>
      <c r="J25" s="263">
        <v>1887786</v>
      </c>
    </row>
    <row r="26" spans="1:11" ht="15" customHeight="1">
      <c r="A26" s="268">
        <v>40086</v>
      </c>
      <c r="B26" s="268"/>
      <c r="C26" s="262">
        <v>839</v>
      </c>
      <c r="D26" s="262">
        <v>884</v>
      </c>
      <c r="E26" s="262">
        <v>1012</v>
      </c>
      <c r="F26" s="262">
        <v>859</v>
      </c>
      <c r="I26" s="263">
        <v>3594</v>
      </c>
      <c r="J26" s="263">
        <v>1891380</v>
      </c>
    </row>
    <row r="27" spans="1:11" ht="15" customHeight="1">
      <c r="A27" s="268">
        <v>40117</v>
      </c>
      <c r="B27" s="268"/>
      <c r="C27" s="262">
        <v>997</v>
      </c>
      <c r="D27" s="262">
        <v>1080</v>
      </c>
      <c r="E27" s="262">
        <v>1042</v>
      </c>
      <c r="F27" s="262">
        <v>976</v>
      </c>
      <c r="I27" s="263">
        <v>4095</v>
      </c>
      <c r="J27" s="263">
        <v>1895475</v>
      </c>
    </row>
    <row r="28" spans="1:11" ht="15" customHeight="1">
      <c r="A28" s="268">
        <v>40147</v>
      </c>
      <c r="B28" s="268"/>
      <c r="C28" s="262">
        <v>996</v>
      </c>
      <c r="D28" s="262">
        <v>947</v>
      </c>
      <c r="E28" s="262">
        <v>933</v>
      </c>
      <c r="F28" s="262">
        <v>997</v>
      </c>
      <c r="I28" s="263">
        <v>3873</v>
      </c>
      <c r="J28" s="263">
        <v>1899348</v>
      </c>
    </row>
    <row r="29" spans="1:11" ht="15" customHeight="1">
      <c r="A29" s="268">
        <v>40178</v>
      </c>
      <c r="B29" s="269"/>
      <c r="C29" s="266">
        <v>1018</v>
      </c>
      <c r="D29" s="266">
        <v>841</v>
      </c>
      <c r="E29" s="266">
        <v>1073</v>
      </c>
      <c r="F29" s="266">
        <v>955</v>
      </c>
      <c r="G29" s="266"/>
      <c r="H29" s="266"/>
      <c r="I29" s="267">
        <v>3887</v>
      </c>
      <c r="J29" s="267">
        <v>1903235</v>
      </c>
    </row>
    <row r="30" spans="1:11" ht="15" customHeight="1">
      <c r="A30" s="268">
        <v>40209</v>
      </c>
      <c r="B30" s="268"/>
      <c r="C30" s="262">
        <v>996</v>
      </c>
      <c r="D30" s="262">
        <v>1063</v>
      </c>
      <c r="E30" s="262">
        <v>799</v>
      </c>
      <c r="F30" s="262">
        <v>683</v>
      </c>
      <c r="I30" s="263">
        <v>3541</v>
      </c>
      <c r="J30" s="263">
        <v>1906776</v>
      </c>
    </row>
    <row r="31" spans="1:11" ht="15" customHeight="1">
      <c r="A31" s="268">
        <v>40237</v>
      </c>
      <c r="B31" s="268"/>
      <c r="C31" s="262">
        <v>986</v>
      </c>
      <c r="D31" s="262">
        <v>1067</v>
      </c>
      <c r="E31" s="262">
        <v>911</v>
      </c>
      <c r="F31" s="262">
        <v>943</v>
      </c>
      <c r="I31" s="263">
        <v>3907</v>
      </c>
      <c r="J31" s="263">
        <v>1910683</v>
      </c>
    </row>
    <row r="32" spans="1:11" ht="15" customHeight="1">
      <c r="A32" s="268">
        <v>40268</v>
      </c>
      <c r="B32" s="268"/>
      <c r="C32" s="262">
        <v>927</v>
      </c>
      <c r="D32" s="262">
        <v>1192</v>
      </c>
      <c r="E32" s="262">
        <v>958</v>
      </c>
      <c r="F32" s="262">
        <v>944</v>
      </c>
      <c r="I32" s="263">
        <v>4021</v>
      </c>
      <c r="J32" s="263">
        <v>1914704</v>
      </c>
    </row>
    <row r="33" spans="1:10" ht="15" customHeight="1">
      <c r="A33" s="268">
        <v>40298</v>
      </c>
      <c r="B33" s="268"/>
      <c r="C33" s="262">
        <v>970</v>
      </c>
      <c r="D33" s="262">
        <v>1072</v>
      </c>
      <c r="E33" s="262">
        <v>1293</v>
      </c>
      <c r="F33" s="262">
        <v>743</v>
      </c>
      <c r="I33" s="263">
        <v>4078</v>
      </c>
      <c r="J33" s="263">
        <v>1918782</v>
      </c>
    </row>
    <row r="34" spans="1:10" ht="15" customHeight="1">
      <c r="A34" s="268">
        <v>40329</v>
      </c>
      <c r="B34" s="268"/>
      <c r="C34" s="262">
        <v>866</v>
      </c>
      <c r="D34" s="262">
        <v>668</v>
      </c>
      <c r="E34" s="262">
        <v>923</v>
      </c>
      <c r="F34" s="262">
        <v>940</v>
      </c>
      <c r="I34" s="263">
        <v>3397</v>
      </c>
      <c r="J34" s="263">
        <v>1922179</v>
      </c>
    </row>
    <row r="35" spans="1:10" ht="15" customHeight="1">
      <c r="A35" s="268">
        <v>40359</v>
      </c>
      <c r="B35" s="268"/>
      <c r="C35" s="262">
        <v>802</v>
      </c>
      <c r="D35" s="262">
        <v>756</v>
      </c>
      <c r="E35" s="262">
        <v>798</v>
      </c>
      <c r="F35" s="262">
        <v>851</v>
      </c>
      <c r="I35" s="263">
        <v>3207</v>
      </c>
      <c r="J35" s="263">
        <v>1925386</v>
      </c>
    </row>
    <row r="36" spans="1:10" ht="15" customHeight="1">
      <c r="A36" s="268">
        <v>40390</v>
      </c>
      <c r="B36" s="268"/>
      <c r="C36" s="262">
        <v>860</v>
      </c>
      <c r="D36" s="262">
        <v>699</v>
      </c>
      <c r="E36" s="262">
        <v>727</v>
      </c>
      <c r="F36" s="262">
        <v>898</v>
      </c>
      <c r="I36" s="263">
        <v>3184</v>
      </c>
      <c r="J36" s="263">
        <v>1928570</v>
      </c>
    </row>
    <row r="37" spans="1:10" ht="15" customHeight="1">
      <c r="A37" s="268">
        <v>40421</v>
      </c>
      <c r="B37" s="268"/>
      <c r="C37" s="262">
        <v>769</v>
      </c>
      <c r="D37" s="262">
        <v>702</v>
      </c>
      <c r="E37" s="262">
        <v>807</v>
      </c>
      <c r="F37" s="262">
        <v>776</v>
      </c>
      <c r="I37" s="263">
        <v>3054</v>
      </c>
      <c r="J37" s="263">
        <v>1931624</v>
      </c>
    </row>
    <row r="38" spans="1:10" ht="15" customHeight="1">
      <c r="A38" s="268">
        <v>40451</v>
      </c>
      <c r="B38" s="268"/>
      <c r="C38" s="262">
        <v>846</v>
      </c>
      <c r="D38" s="262">
        <v>844</v>
      </c>
      <c r="E38" s="262">
        <v>784</v>
      </c>
      <c r="F38" s="262">
        <v>896</v>
      </c>
      <c r="I38" s="263">
        <v>3370</v>
      </c>
      <c r="J38" s="263">
        <v>1934994</v>
      </c>
    </row>
    <row r="39" spans="1:10" ht="15" customHeight="1">
      <c r="A39" s="268">
        <v>40482</v>
      </c>
      <c r="B39" s="268"/>
      <c r="C39" s="262">
        <v>875</v>
      </c>
      <c r="D39" s="262">
        <v>837</v>
      </c>
      <c r="E39" s="262">
        <v>782</v>
      </c>
      <c r="F39" s="262">
        <v>628</v>
      </c>
      <c r="I39" s="263">
        <v>3122</v>
      </c>
      <c r="J39" s="263">
        <v>1938116</v>
      </c>
    </row>
    <row r="40" spans="1:10" ht="15" customHeight="1">
      <c r="A40" s="268">
        <v>40512</v>
      </c>
      <c r="B40" s="268"/>
      <c r="C40" s="262">
        <v>821</v>
      </c>
      <c r="D40" s="262">
        <v>835</v>
      </c>
      <c r="E40" s="262">
        <v>800</v>
      </c>
      <c r="F40" s="262">
        <v>687</v>
      </c>
      <c r="I40" s="263">
        <v>3143</v>
      </c>
      <c r="J40" s="263">
        <v>1941259</v>
      </c>
    </row>
    <row r="41" spans="1:10" ht="15" customHeight="1">
      <c r="A41" s="268">
        <v>40543</v>
      </c>
      <c r="B41" s="269"/>
      <c r="C41" s="266">
        <v>721</v>
      </c>
      <c r="D41" s="266">
        <v>971</v>
      </c>
      <c r="E41" s="266">
        <v>804</v>
      </c>
      <c r="F41" s="266">
        <v>900</v>
      </c>
      <c r="G41" s="266"/>
      <c r="H41" s="266"/>
      <c r="I41" s="267">
        <v>3396</v>
      </c>
      <c r="J41" s="267">
        <v>1944655</v>
      </c>
    </row>
    <row r="42" spans="1:10" ht="15" customHeight="1">
      <c r="A42" s="268">
        <v>40574</v>
      </c>
      <c r="B42" s="268"/>
      <c r="C42" s="262">
        <v>620</v>
      </c>
      <c r="D42" s="262">
        <v>740</v>
      </c>
      <c r="E42" s="262">
        <v>681</v>
      </c>
      <c r="F42" s="262">
        <v>673</v>
      </c>
      <c r="I42" s="263">
        <v>2714</v>
      </c>
      <c r="J42" s="263">
        <v>1947369</v>
      </c>
    </row>
    <row r="43" spans="1:10" ht="15" customHeight="1">
      <c r="A43" s="268">
        <v>40602</v>
      </c>
      <c r="B43" s="268"/>
      <c r="C43" s="262">
        <v>558</v>
      </c>
      <c r="D43" s="262">
        <v>876</v>
      </c>
      <c r="E43" s="262">
        <v>811</v>
      </c>
      <c r="F43" s="262">
        <v>671</v>
      </c>
      <c r="I43" s="263">
        <v>2916</v>
      </c>
      <c r="J43" s="263">
        <v>1950285</v>
      </c>
    </row>
    <row r="44" spans="1:10" ht="15" customHeight="1">
      <c r="A44" s="268">
        <v>40633</v>
      </c>
      <c r="B44" s="268"/>
      <c r="C44" s="262">
        <v>775</v>
      </c>
      <c r="D44" s="262">
        <v>820</v>
      </c>
      <c r="E44" s="262">
        <v>766</v>
      </c>
      <c r="F44" s="262">
        <v>652</v>
      </c>
      <c r="I44" s="263">
        <v>3013</v>
      </c>
      <c r="J44" s="263">
        <v>1953298</v>
      </c>
    </row>
    <row r="45" spans="1:10" ht="15" customHeight="1">
      <c r="A45" s="268">
        <v>40663</v>
      </c>
      <c r="B45" s="268"/>
      <c r="C45" s="262">
        <v>906</v>
      </c>
      <c r="D45" s="262">
        <v>843</v>
      </c>
      <c r="E45" s="262">
        <v>834</v>
      </c>
      <c r="F45" s="262">
        <v>664</v>
      </c>
      <c r="I45" s="263">
        <v>3247</v>
      </c>
      <c r="J45" s="263">
        <v>1956545</v>
      </c>
    </row>
    <row r="46" spans="1:10" ht="15" customHeight="1">
      <c r="A46" s="268">
        <v>40694</v>
      </c>
      <c r="B46" s="268"/>
      <c r="C46" s="262">
        <v>869</v>
      </c>
      <c r="D46" s="262">
        <v>900</v>
      </c>
      <c r="E46" s="262">
        <v>727</v>
      </c>
      <c r="F46" s="262">
        <v>504</v>
      </c>
      <c r="I46" s="263">
        <v>3000</v>
      </c>
      <c r="J46" s="263">
        <v>1959545</v>
      </c>
    </row>
    <row r="47" spans="1:10" ht="15" customHeight="1">
      <c r="A47" s="268">
        <v>40724</v>
      </c>
      <c r="B47" s="268"/>
      <c r="C47" s="262">
        <v>586</v>
      </c>
      <c r="D47" s="262">
        <v>479</v>
      </c>
      <c r="E47" s="262">
        <v>643</v>
      </c>
      <c r="F47" s="262">
        <v>695</v>
      </c>
      <c r="I47" s="263">
        <v>2403</v>
      </c>
      <c r="J47" s="263">
        <v>1961948</v>
      </c>
    </row>
    <row r="48" spans="1:10" ht="15" customHeight="1">
      <c r="A48" s="268">
        <v>40755</v>
      </c>
      <c r="B48" s="268"/>
      <c r="C48" s="262">
        <v>603</v>
      </c>
      <c r="D48" s="262">
        <v>609</v>
      </c>
      <c r="E48" s="262">
        <v>447</v>
      </c>
      <c r="F48" s="262">
        <v>816</v>
      </c>
      <c r="I48" s="263">
        <v>2475</v>
      </c>
      <c r="J48" s="263">
        <v>1964423</v>
      </c>
    </row>
    <row r="49" spans="1:10" ht="15" customHeight="1">
      <c r="A49" s="268">
        <v>40786</v>
      </c>
      <c r="B49" s="268"/>
      <c r="C49" s="262">
        <v>558</v>
      </c>
      <c r="D49" s="262">
        <v>497</v>
      </c>
      <c r="E49" s="262">
        <v>481</v>
      </c>
      <c r="F49" s="262">
        <v>678</v>
      </c>
      <c r="I49" s="263">
        <v>2214</v>
      </c>
      <c r="J49" s="263">
        <v>1966637</v>
      </c>
    </row>
    <row r="50" spans="1:10" ht="15" customHeight="1">
      <c r="A50" s="268">
        <v>40816</v>
      </c>
      <c r="B50" s="268"/>
      <c r="C50" s="262">
        <v>536</v>
      </c>
      <c r="D50" s="262">
        <v>516</v>
      </c>
      <c r="E50" s="262">
        <v>647</v>
      </c>
      <c r="F50" s="262">
        <v>818</v>
      </c>
      <c r="I50" s="263">
        <v>2517</v>
      </c>
      <c r="J50" s="263">
        <v>1969154</v>
      </c>
    </row>
    <row r="51" spans="1:10" ht="15" customHeight="1">
      <c r="A51" s="268">
        <v>40847</v>
      </c>
      <c r="B51" s="268"/>
      <c r="C51" s="262">
        <v>534</v>
      </c>
      <c r="D51" s="262">
        <v>643</v>
      </c>
      <c r="E51" s="262">
        <v>497</v>
      </c>
      <c r="F51" s="262">
        <v>574</v>
      </c>
      <c r="I51" s="263">
        <v>2248</v>
      </c>
      <c r="J51" s="263">
        <v>1971402</v>
      </c>
    </row>
    <row r="52" spans="1:10" ht="15" customHeight="1">
      <c r="A52" s="268">
        <v>40877</v>
      </c>
      <c r="B52" s="268"/>
      <c r="C52" s="262">
        <v>548</v>
      </c>
      <c r="D52" s="262">
        <v>506</v>
      </c>
      <c r="E52" s="262">
        <v>457</v>
      </c>
      <c r="F52" s="262">
        <v>386</v>
      </c>
      <c r="I52" s="263">
        <v>1897</v>
      </c>
      <c r="J52" s="263">
        <v>1973299</v>
      </c>
    </row>
    <row r="53" spans="1:10" ht="15" customHeight="1">
      <c r="A53" s="268">
        <v>40908</v>
      </c>
      <c r="B53" s="269"/>
      <c r="C53" s="266">
        <v>500</v>
      </c>
      <c r="D53" s="266">
        <v>502</v>
      </c>
      <c r="E53" s="266">
        <v>504</v>
      </c>
      <c r="F53" s="266">
        <v>448</v>
      </c>
      <c r="G53" s="266"/>
      <c r="H53" s="266"/>
      <c r="I53" s="267">
        <v>1954</v>
      </c>
      <c r="J53" s="267">
        <v>1975253</v>
      </c>
    </row>
    <row r="54" spans="1:10" ht="15" customHeight="1">
      <c r="A54" s="268">
        <v>40939</v>
      </c>
      <c r="B54" s="268"/>
      <c r="C54" s="262">
        <v>493</v>
      </c>
      <c r="D54" s="262">
        <v>455</v>
      </c>
      <c r="E54" s="262">
        <v>372</v>
      </c>
      <c r="F54" s="262">
        <v>335</v>
      </c>
      <c r="I54" s="263">
        <v>1655</v>
      </c>
      <c r="J54" s="263">
        <v>1976908</v>
      </c>
    </row>
    <row r="55" spans="1:10" ht="15" customHeight="1">
      <c r="A55" s="268">
        <v>40968</v>
      </c>
      <c r="B55" s="268"/>
      <c r="C55" s="262">
        <v>464</v>
      </c>
      <c r="D55" s="262">
        <v>453</v>
      </c>
      <c r="E55" s="262">
        <v>755</v>
      </c>
      <c r="F55" s="262">
        <v>845</v>
      </c>
      <c r="I55" s="263">
        <v>2517</v>
      </c>
      <c r="J55" s="263">
        <v>1979425</v>
      </c>
    </row>
    <row r="56" spans="1:10" ht="15" customHeight="1">
      <c r="A56" s="268">
        <v>40999</v>
      </c>
      <c r="B56" s="268"/>
      <c r="C56" s="262">
        <v>484</v>
      </c>
      <c r="D56" s="262">
        <v>446</v>
      </c>
      <c r="E56" s="262">
        <v>574</v>
      </c>
      <c r="F56" s="262">
        <v>774</v>
      </c>
      <c r="I56" s="263">
        <v>2278</v>
      </c>
      <c r="J56" s="263">
        <v>1981703</v>
      </c>
    </row>
    <row r="57" spans="1:10" ht="15" customHeight="1">
      <c r="A57" s="268">
        <v>41029</v>
      </c>
      <c r="B57" s="268"/>
      <c r="C57" s="262">
        <v>503</v>
      </c>
      <c r="D57" s="262">
        <v>489</v>
      </c>
      <c r="E57" s="262">
        <v>493</v>
      </c>
      <c r="F57" s="262">
        <v>829</v>
      </c>
      <c r="I57" s="263">
        <v>2314</v>
      </c>
      <c r="J57" s="263">
        <v>1984017</v>
      </c>
    </row>
    <row r="58" spans="1:10" ht="15" customHeight="1">
      <c r="A58" s="268">
        <v>41060</v>
      </c>
      <c r="B58" s="268"/>
      <c r="C58" s="262">
        <v>518</v>
      </c>
      <c r="D58" s="262">
        <v>431</v>
      </c>
      <c r="E58" s="262">
        <v>459</v>
      </c>
      <c r="F58" s="262">
        <v>637</v>
      </c>
      <c r="I58" s="263">
        <v>2045</v>
      </c>
      <c r="J58" s="263">
        <v>1986062</v>
      </c>
    </row>
    <row r="59" spans="1:10" ht="15" customHeight="1">
      <c r="A59" s="268">
        <v>41090</v>
      </c>
      <c r="B59" s="268"/>
      <c r="C59" s="262">
        <v>534</v>
      </c>
      <c r="D59" s="262">
        <v>458</v>
      </c>
      <c r="E59" s="262">
        <v>510</v>
      </c>
      <c r="F59" s="262">
        <v>474</v>
      </c>
      <c r="I59" s="263">
        <v>1976</v>
      </c>
      <c r="J59" s="263">
        <v>1988038</v>
      </c>
    </row>
    <row r="60" spans="1:10" ht="15" customHeight="1">
      <c r="A60" s="268">
        <v>41121</v>
      </c>
      <c r="B60" s="268"/>
      <c r="C60" s="262">
        <v>592</v>
      </c>
      <c r="D60" s="262">
        <v>499</v>
      </c>
      <c r="E60" s="262">
        <v>446</v>
      </c>
      <c r="F60" s="262">
        <v>464</v>
      </c>
      <c r="I60" s="263">
        <v>2001</v>
      </c>
      <c r="J60" s="263">
        <v>1990039</v>
      </c>
    </row>
    <row r="61" spans="1:10" ht="15" customHeight="1">
      <c r="A61" s="268">
        <v>41152</v>
      </c>
      <c r="B61" s="268"/>
      <c r="C61" s="262">
        <v>578</v>
      </c>
      <c r="D61" s="262">
        <v>480</v>
      </c>
      <c r="E61" s="262">
        <v>500</v>
      </c>
      <c r="F61" s="262">
        <v>441</v>
      </c>
      <c r="I61" s="263">
        <v>1999</v>
      </c>
      <c r="J61" s="263">
        <v>1992038</v>
      </c>
    </row>
    <row r="62" spans="1:10" ht="15" customHeight="1">
      <c r="A62" s="268">
        <v>41182</v>
      </c>
      <c r="B62" s="268"/>
      <c r="C62" s="262">
        <v>512</v>
      </c>
      <c r="D62" s="262">
        <v>505</v>
      </c>
      <c r="E62" s="262">
        <v>505</v>
      </c>
      <c r="F62" s="262">
        <v>316</v>
      </c>
      <c r="I62" s="263">
        <v>1838</v>
      </c>
      <c r="J62" s="263">
        <v>1993876</v>
      </c>
    </row>
    <row r="63" spans="1:10" ht="15" customHeight="1">
      <c r="A63" s="268">
        <v>41213</v>
      </c>
      <c r="B63" s="268"/>
      <c r="C63" s="262">
        <v>546</v>
      </c>
      <c r="D63" s="262">
        <v>498</v>
      </c>
      <c r="E63" s="262">
        <v>602</v>
      </c>
      <c r="F63" s="262">
        <v>290</v>
      </c>
      <c r="I63" s="263">
        <v>1936</v>
      </c>
      <c r="J63" s="263">
        <v>1995812</v>
      </c>
    </row>
    <row r="64" spans="1:10" ht="15" customHeight="1">
      <c r="A64" s="268">
        <v>41243</v>
      </c>
      <c r="B64" s="268"/>
      <c r="C64" s="262">
        <v>749</v>
      </c>
      <c r="D64" s="262">
        <v>465</v>
      </c>
      <c r="E64" s="262">
        <v>724</v>
      </c>
      <c r="F64" s="262">
        <v>528</v>
      </c>
      <c r="I64" s="263">
        <v>2466</v>
      </c>
      <c r="J64" s="263">
        <v>1998278</v>
      </c>
    </row>
    <row r="65" spans="1:10" ht="15" customHeight="1">
      <c r="A65" s="268">
        <v>41274</v>
      </c>
      <c r="B65" s="269"/>
      <c r="C65" s="266">
        <v>762</v>
      </c>
      <c r="D65" s="266">
        <v>805</v>
      </c>
      <c r="E65" s="266">
        <v>579</v>
      </c>
      <c r="F65" s="266">
        <v>863</v>
      </c>
      <c r="G65" s="266"/>
      <c r="H65" s="266"/>
      <c r="I65" s="267">
        <v>3009</v>
      </c>
      <c r="J65" s="267">
        <v>2001287</v>
      </c>
    </row>
    <row r="66" spans="1:10" ht="15" customHeight="1">
      <c r="A66" s="268">
        <v>41305</v>
      </c>
      <c r="B66" s="268"/>
      <c r="C66" s="262">
        <v>416</v>
      </c>
      <c r="D66" s="262">
        <v>575</v>
      </c>
      <c r="E66" s="262">
        <v>441</v>
      </c>
      <c r="F66" s="262">
        <v>1015</v>
      </c>
      <c r="I66" s="263">
        <v>2447</v>
      </c>
      <c r="J66" s="263">
        <v>2003734</v>
      </c>
    </row>
    <row r="67" spans="1:10" ht="15" customHeight="1">
      <c r="A67" s="268">
        <v>41333</v>
      </c>
      <c r="B67" s="268"/>
      <c r="C67" s="262">
        <v>1046</v>
      </c>
      <c r="D67" s="262">
        <v>581</v>
      </c>
      <c r="E67" s="262">
        <v>541</v>
      </c>
      <c r="F67" s="262">
        <v>458</v>
      </c>
      <c r="I67" s="263">
        <v>2626</v>
      </c>
      <c r="J67" s="263">
        <v>2006360</v>
      </c>
    </row>
    <row r="68" spans="1:10" ht="15" customHeight="1">
      <c r="A68" s="268">
        <v>41364</v>
      </c>
      <c r="B68" s="268"/>
      <c r="C68" s="262">
        <v>964</v>
      </c>
      <c r="D68" s="262">
        <v>504</v>
      </c>
      <c r="E68" s="262">
        <v>595</v>
      </c>
      <c r="F68" s="262">
        <v>470</v>
      </c>
      <c r="I68" s="263">
        <v>2533</v>
      </c>
      <c r="J68" s="263">
        <v>2008893</v>
      </c>
    </row>
    <row r="69" spans="1:10" ht="15" customHeight="1">
      <c r="A69" s="268">
        <v>41394</v>
      </c>
      <c r="B69" s="268"/>
      <c r="C69" s="262">
        <v>967</v>
      </c>
      <c r="D69" s="262">
        <v>637</v>
      </c>
      <c r="E69" s="262">
        <v>572</v>
      </c>
      <c r="F69" s="262">
        <v>481</v>
      </c>
      <c r="I69" s="263">
        <v>2657</v>
      </c>
      <c r="J69" s="263">
        <v>2011550</v>
      </c>
    </row>
    <row r="70" spans="1:10" ht="15" customHeight="1">
      <c r="A70" s="268">
        <v>41425</v>
      </c>
      <c r="B70" s="268"/>
      <c r="C70" s="262">
        <v>487</v>
      </c>
      <c r="D70" s="262">
        <v>879</v>
      </c>
      <c r="E70" s="262">
        <v>872</v>
      </c>
      <c r="F70" s="262">
        <v>774</v>
      </c>
      <c r="I70" s="263">
        <v>3012</v>
      </c>
      <c r="J70" s="263">
        <v>2014562</v>
      </c>
    </row>
    <row r="71" spans="1:10" ht="15" customHeight="1">
      <c r="A71" s="268">
        <v>41455</v>
      </c>
      <c r="B71" s="262">
        <v>0</v>
      </c>
      <c r="C71" s="262">
        <v>4</v>
      </c>
      <c r="D71" s="262">
        <v>1006</v>
      </c>
      <c r="E71" s="262">
        <v>1733</v>
      </c>
      <c r="F71" s="262">
        <v>667</v>
      </c>
      <c r="I71" s="263">
        <v>3410</v>
      </c>
      <c r="J71" s="263">
        <v>2017972</v>
      </c>
    </row>
    <row r="72" spans="1:10" ht="15" customHeight="1">
      <c r="A72" s="268">
        <v>41486</v>
      </c>
      <c r="B72" s="262">
        <v>56</v>
      </c>
      <c r="C72" s="262">
        <v>0</v>
      </c>
      <c r="D72" s="262">
        <v>1142</v>
      </c>
      <c r="E72" s="262">
        <v>1450</v>
      </c>
      <c r="F72" s="262">
        <v>446</v>
      </c>
      <c r="I72" s="263">
        <v>3094</v>
      </c>
      <c r="J72" s="263">
        <v>2021066</v>
      </c>
    </row>
    <row r="73" spans="1:10" ht="15" customHeight="1">
      <c r="A73" s="268">
        <v>41517</v>
      </c>
      <c r="B73" s="262">
        <v>159</v>
      </c>
      <c r="C73" s="262">
        <v>0</v>
      </c>
      <c r="D73" s="262">
        <v>1783</v>
      </c>
      <c r="E73" s="262">
        <v>1177</v>
      </c>
      <c r="F73" s="262">
        <v>623</v>
      </c>
      <c r="I73" s="263">
        <v>3742</v>
      </c>
      <c r="J73" s="263">
        <v>2024808</v>
      </c>
    </row>
    <row r="74" spans="1:10" ht="15" customHeight="1">
      <c r="A74" s="268">
        <v>41547</v>
      </c>
      <c r="B74" s="262">
        <v>309</v>
      </c>
      <c r="C74" s="262"/>
      <c r="D74" s="262">
        <v>1316</v>
      </c>
      <c r="E74" s="262">
        <v>1587</v>
      </c>
      <c r="F74" s="262">
        <v>1091</v>
      </c>
      <c r="I74" s="263">
        <v>4303</v>
      </c>
      <c r="J74" s="263">
        <v>2029111</v>
      </c>
    </row>
    <row r="75" spans="1:10" ht="15" customHeight="1">
      <c r="A75" s="268">
        <v>41578</v>
      </c>
      <c r="B75" s="262">
        <v>165</v>
      </c>
      <c r="D75" s="262">
        <v>737</v>
      </c>
      <c r="E75" s="262">
        <v>823</v>
      </c>
      <c r="F75" s="262">
        <v>868</v>
      </c>
      <c r="I75" s="263">
        <v>2593</v>
      </c>
      <c r="J75" s="263">
        <v>2031704</v>
      </c>
    </row>
    <row r="76" spans="1:10" ht="15" customHeight="1">
      <c r="A76" s="268">
        <v>41608</v>
      </c>
      <c r="B76" s="262">
        <v>215</v>
      </c>
      <c r="D76" s="262">
        <v>571</v>
      </c>
      <c r="E76" s="262">
        <v>757</v>
      </c>
      <c r="F76" s="262">
        <v>824</v>
      </c>
      <c r="I76" s="263">
        <v>2367</v>
      </c>
      <c r="J76" s="263">
        <v>2034071</v>
      </c>
    </row>
    <row r="77" spans="1:10" ht="15" customHeight="1">
      <c r="A77" s="268">
        <v>41639</v>
      </c>
      <c r="B77" s="266">
        <v>172</v>
      </c>
      <c r="C77" s="266"/>
      <c r="D77" s="266">
        <v>671</v>
      </c>
      <c r="E77" s="266">
        <v>662</v>
      </c>
      <c r="F77" s="266">
        <v>756</v>
      </c>
      <c r="G77" s="266"/>
      <c r="H77" s="266"/>
      <c r="I77" s="267">
        <v>2261</v>
      </c>
      <c r="J77" s="267">
        <v>2036332</v>
      </c>
    </row>
    <row r="78" spans="1:10" ht="15" customHeight="1">
      <c r="A78" s="268">
        <v>41670</v>
      </c>
      <c r="B78" s="262">
        <v>91</v>
      </c>
      <c r="D78" s="253">
        <v>435</v>
      </c>
      <c r="E78" s="262">
        <v>158</v>
      </c>
      <c r="F78" s="262">
        <v>559</v>
      </c>
      <c r="I78" s="263">
        <v>1243</v>
      </c>
      <c r="J78" s="263">
        <v>2037575</v>
      </c>
    </row>
    <row r="79" spans="1:10" ht="15" customHeight="1">
      <c r="A79" s="268">
        <v>41698</v>
      </c>
      <c r="B79" s="262">
        <v>120</v>
      </c>
      <c r="D79" s="253">
        <v>578</v>
      </c>
      <c r="E79" s="253">
        <v>487</v>
      </c>
      <c r="F79" s="262">
        <v>814</v>
      </c>
      <c r="G79" s="262"/>
      <c r="I79" s="263">
        <v>1999</v>
      </c>
      <c r="J79" s="263">
        <v>2039574</v>
      </c>
    </row>
    <row r="80" spans="1:10" ht="15" customHeight="1">
      <c r="A80" s="268">
        <v>41729</v>
      </c>
      <c r="B80" s="262">
        <v>79</v>
      </c>
      <c r="D80" s="253">
        <v>605</v>
      </c>
      <c r="E80" s="253">
        <v>569</v>
      </c>
      <c r="F80" s="253">
        <v>698</v>
      </c>
      <c r="G80" s="262"/>
      <c r="I80" s="263">
        <v>1951</v>
      </c>
      <c r="J80" s="263">
        <v>2041525</v>
      </c>
    </row>
    <row r="81" spans="1:10" ht="15" customHeight="1">
      <c r="A81" s="268">
        <v>41759</v>
      </c>
      <c r="B81" s="262">
        <v>98</v>
      </c>
      <c r="D81" s="253">
        <v>647</v>
      </c>
      <c r="E81" s="253">
        <v>570</v>
      </c>
      <c r="F81" s="253">
        <v>690</v>
      </c>
      <c r="I81" s="263">
        <v>2005</v>
      </c>
      <c r="J81" s="263">
        <v>2043530</v>
      </c>
    </row>
    <row r="82" spans="1:10" ht="15" customHeight="1">
      <c r="A82" s="268">
        <v>41790</v>
      </c>
      <c r="B82" s="262">
        <v>107</v>
      </c>
      <c r="D82" s="253">
        <v>582</v>
      </c>
      <c r="E82" s="253">
        <v>497</v>
      </c>
      <c r="F82" s="253">
        <v>607</v>
      </c>
      <c r="I82" s="263">
        <v>1793</v>
      </c>
      <c r="J82" s="263">
        <v>2045323</v>
      </c>
    </row>
    <row r="83" spans="1:10" ht="15" customHeight="1">
      <c r="A83" s="268">
        <v>41820</v>
      </c>
      <c r="B83" s="262">
        <v>120</v>
      </c>
      <c r="D83" s="253">
        <v>609</v>
      </c>
      <c r="E83" s="253">
        <v>648</v>
      </c>
      <c r="F83" s="253">
        <v>614</v>
      </c>
      <c r="I83" s="263">
        <v>1991</v>
      </c>
      <c r="J83" s="263">
        <v>2047314</v>
      </c>
    </row>
    <row r="84" spans="1:10" ht="15" customHeight="1">
      <c r="A84" s="268">
        <v>41851</v>
      </c>
      <c r="B84" s="262">
        <v>171</v>
      </c>
      <c r="D84" s="253">
        <v>632</v>
      </c>
      <c r="E84" s="253">
        <v>650</v>
      </c>
      <c r="F84" s="253">
        <v>711</v>
      </c>
      <c r="I84" s="263">
        <v>2164</v>
      </c>
      <c r="J84" s="263">
        <v>2049478</v>
      </c>
    </row>
    <row r="85" spans="1:10" ht="15" customHeight="1">
      <c r="A85" s="268">
        <v>41882</v>
      </c>
      <c r="B85" s="262">
        <v>305</v>
      </c>
      <c r="D85" s="253">
        <v>648</v>
      </c>
      <c r="E85" s="253">
        <v>536</v>
      </c>
      <c r="F85" s="253">
        <v>564</v>
      </c>
      <c r="I85" s="263">
        <v>2053</v>
      </c>
      <c r="J85" s="263">
        <v>2051531</v>
      </c>
    </row>
    <row r="86" spans="1:10" ht="15" customHeight="1">
      <c r="A86" s="268">
        <v>41912</v>
      </c>
      <c r="B86" s="262">
        <v>241</v>
      </c>
      <c r="D86" s="253">
        <v>683</v>
      </c>
      <c r="E86" s="253">
        <v>583</v>
      </c>
      <c r="F86" s="253">
        <v>618</v>
      </c>
      <c r="I86" s="263">
        <v>2125</v>
      </c>
      <c r="J86" s="263">
        <v>2053656</v>
      </c>
    </row>
    <row r="87" spans="1:10" ht="15" customHeight="1">
      <c r="A87" s="268">
        <v>41943</v>
      </c>
      <c r="B87" s="262">
        <v>195</v>
      </c>
      <c r="D87" s="253">
        <v>715</v>
      </c>
      <c r="E87" s="253">
        <v>484</v>
      </c>
      <c r="F87" s="253">
        <v>609</v>
      </c>
      <c r="I87" s="263">
        <v>2003</v>
      </c>
      <c r="J87" s="263">
        <v>2055659</v>
      </c>
    </row>
    <row r="88" spans="1:10" ht="15" customHeight="1">
      <c r="A88" s="268">
        <v>41973</v>
      </c>
      <c r="B88" s="262">
        <v>208</v>
      </c>
      <c r="D88" s="253">
        <v>483</v>
      </c>
      <c r="E88" s="253">
        <v>485</v>
      </c>
      <c r="F88" s="253">
        <v>610</v>
      </c>
      <c r="I88" s="263">
        <v>1786</v>
      </c>
      <c r="J88" s="263">
        <v>2057445</v>
      </c>
    </row>
    <row r="89" spans="1:10" ht="15" customHeight="1">
      <c r="A89" s="268">
        <v>42004</v>
      </c>
      <c r="B89" s="266">
        <v>207</v>
      </c>
      <c r="C89" s="266"/>
      <c r="D89" s="266">
        <v>554</v>
      </c>
      <c r="E89" s="266">
        <v>446</v>
      </c>
      <c r="F89" s="266">
        <v>582</v>
      </c>
      <c r="G89" s="266"/>
      <c r="H89" s="266"/>
      <c r="I89" s="267">
        <v>1789</v>
      </c>
      <c r="J89" s="267">
        <v>2059234</v>
      </c>
    </row>
    <row r="90" spans="1:10" ht="15" customHeight="1">
      <c r="A90" s="268">
        <v>42035</v>
      </c>
      <c r="B90" s="262">
        <v>270</v>
      </c>
      <c r="D90" s="253">
        <v>371</v>
      </c>
      <c r="E90" s="253">
        <v>292</v>
      </c>
      <c r="F90" s="253">
        <v>481</v>
      </c>
      <c r="I90" s="263">
        <v>1414</v>
      </c>
      <c r="J90" s="263">
        <v>2060648</v>
      </c>
    </row>
    <row r="91" spans="1:10" ht="15" customHeight="1">
      <c r="A91" s="268">
        <v>42063</v>
      </c>
      <c r="B91" s="262">
        <v>292</v>
      </c>
      <c r="D91" s="253">
        <v>465</v>
      </c>
      <c r="E91" s="253">
        <v>453</v>
      </c>
      <c r="F91" s="253">
        <v>496</v>
      </c>
      <c r="I91" s="263">
        <v>1706</v>
      </c>
      <c r="J91" s="263">
        <v>2062354</v>
      </c>
    </row>
    <row r="92" spans="1:10" ht="15" customHeight="1">
      <c r="A92" s="268">
        <v>42094</v>
      </c>
      <c r="B92" s="262">
        <v>423</v>
      </c>
      <c r="D92" s="253">
        <v>446</v>
      </c>
      <c r="E92" s="253">
        <v>431</v>
      </c>
      <c r="F92" s="253">
        <v>381</v>
      </c>
      <c r="I92" s="263">
        <v>1681</v>
      </c>
      <c r="J92" s="263">
        <v>2064035</v>
      </c>
    </row>
    <row r="93" spans="1:10" ht="15" customHeight="1">
      <c r="A93" s="268">
        <v>42124</v>
      </c>
      <c r="B93" s="262">
        <v>464</v>
      </c>
      <c r="D93" s="253">
        <v>461</v>
      </c>
      <c r="E93" s="253">
        <v>424</v>
      </c>
      <c r="F93" s="253">
        <v>443</v>
      </c>
      <c r="I93" s="263">
        <v>1792</v>
      </c>
      <c r="J93" s="263">
        <v>2065827</v>
      </c>
    </row>
    <row r="94" spans="1:10" ht="15" customHeight="1">
      <c r="A94" s="268">
        <v>42155</v>
      </c>
      <c r="B94" s="262">
        <v>408</v>
      </c>
      <c r="D94" s="253">
        <v>464</v>
      </c>
      <c r="E94" s="253">
        <v>440</v>
      </c>
      <c r="F94" s="253">
        <v>462</v>
      </c>
      <c r="I94" s="263">
        <v>1774</v>
      </c>
      <c r="J94" s="263">
        <v>2067601</v>
      </c>
    </row>
    <row r="95" spans="1:10" ht="15" customHeight="1">
      <c r="A95" s="268">
        <v>42185</v>
      </c>
      <c r="B95" s="262">
        <v>364</v>
      </c>
      <c r="D95" s="253">
        <v>460</v>
      </c>
      <c r="E95" s="253">
        <v>487</v>
      </c>
      <c r="F95" s="253">
        <v>483</v>
      </c>
      <c r="I95" s="263">
        <v>1794</v>
      </c>
      <c r="J95" s="263">
        <v>2069395</v>
      </c>
    </row>
    <row r="96" spans="1:10" ht="15" customHeight="1">
      <c r="A96" s="268">
        <v>42216</v>
      </c>
      <c r="B96" s="262">
        <v>366</v>
      </c>
      <c r="D96" s="253">
        <v>462</v>
      </c>
      <c r="E96" s="253">
        <v>783</v>
      </c>
      <c r="F96" s="253">
        <v>499</v>
      </c>
      <c r="I96" s="263">
        <v>2110</v>
      </c>
      <c r="J96" s="263">
        <v>2071505</v>
      </c>
    </row>
    <row r="97" spans="1:242" ht="15" customHeight="1">
      <c r="A97" s="268">
        <v>42247</v>
      </c>
      <c r="B97" s="262">
        <v>358</v>
      </c>
      <c r="D97" s="253">
        <v>343</v>
      </c>
      <c r="E97" s="253">
        <v>1023</v>
      </c>
      <c r="F97" s="253">
        <v>439</v>
      </c>
      <c r="I97" s="263">
        <v>2163</v>
      </c>
      <c r="J97" s="263">
        <v>2073668</v>
      </c>
    </row>
    <row r="98" spans="1:242" ht="15" customHeight="1">
      <c r="A98" s="268">
        <v>42277</v>
      </c>
      <c r="B98" s="262">
        <v>490</v>
      </c>
      <c r="D98" s="253">
        <v>675</v>
      </c>
      <c r="E98" s="253">
        <v>2080</v>
      </c>
      <c r="F98" s="253">
        <v>641</v>
      </c>
      <c r="I98" s="263">
        <v>3886</v>
      </c>
      <c r="J98" s="263">
        <v>2077554</v>
      </c>
    </row>
    <row r="99" spans="1:242" ht="15" customHeight="1">
      <c r="A99" s="268">
        <v>42308</v>
      </c>
      <c r="B99" s="262">
        <v>346</v>
      </c>
      <c r="D99" s="253">
        <v>634</v>
      </c>
      <c r="E99" s="253">
        <v>1339</v>
      </c>
      <c r="F99" s="253">
        <v>425</v>
      </c>
      <c r="I99" s="263">
        <v>2744</v>
      </c>
      <c r="J99" s="263">
        <v>2080298</v>
      </c>
    </row>
    <row r="100" spans="1:242" ht="15" customHeight="1">
      <c r="A100" s="268">
        <v>42338</v>
      </c>
      <c r="B100" s="262">
        <v>483</v>
      </c>
      <c r="D100" s="253">
        <v>641</v>
      </c>
      <c r="E100" s="253">
        <v>1451</v>
      </c>
      <c r="F100" s="253">
        <v>508</v>
      </c>
      <c r="I100" s="263">
        <v>3083</v>
      </c>
      <c r="J100" s="263">
        <v>2083381</v>
      </c>
      <c r="K100" s="264"/>
    </row>
    <row r="101" spans="1:242" ht="15" customHeight="1">
      <c r="A101" s="268">
        <v>42369</v>
      </c>
      <c r="B101" s="266">
        <v>487</v>
      </c>
      <c r="C101" s="266"/>
      <c r="D101" s="266">
        <v>581</v>
      </c>
      <c r="E101" s="266">
        <v>1880</v>
      </c>
      <c r="F101" s="266">
        <v>470</v>
      </c>
      <c r="G101" s="266"/>
      <c r="H101" s="266"/>
      <c r="I101" s="267">
        <v>3418</v>
      </c>
      <c r="J101" s="267">
        <v>2086799</v>
      </c>
      <c r="K101" s="264"/>
    </row>
    <row r="102" spans="1:242" ht="15" customHeight="1">
      <c r="A102" s="268">
        <v>42400</v>
      </c>
      <c r="B102" s="270">
        <v>369</v>
      </c>
      <c r="C102" s="270"/>
      <c r="D102" s="270">
        <v>356</v>
      </c>
      <c r="E102" s="270">
        <v>624</v>
      </c>
      <c r="F102" s="270">
        <v>355</v>
      </c>
      <c r="G102" s="270"/>
      <c r="H102" s="270"/>
      <c r="I102" s="263">
        <v>1704</v>
      </c>
      <c r="J102" s="263">
        <v>2088503</v>
      </c>
      <c r="K102" s="264"/>
    </row>
    <row r="103" spans="1:242" ht="15" customHeight="1">
      <c r="A103" s="268">
        <v>42429</v>
      </c>
      <c r="B103" s="270">
        <v>685</v>
      </c>
      <c r="C103" s="270"/>
      <c r="D103" s="270">
        <v>529</v>
      </c>
      <c r="E103" s="270">
        <v>2005</v>
      </c>
      <c r="F103" s="270">
        <v>459</v>
      </c>
      <c r="G103" s="270"/>
      <c r="H103" s="270"/>
      <c r="I103" s="263">
        <v>3678</v>
      </c>
      <c r="J103" s="263">
        <v>2092181</v>
      </c>
      <c r="K103" s="264"/>
    </row>
    <row r="104" spans="1:242">
      <c r="A104" s="268">
        <v>42460</v>
      </c>
      <c r="B104" s="253">
        <v>612</v>
      </c>
      <c r="D104" s="253">
        <v>500</v>
      </c>
      <c r="E104" s="253">
        <v>1831</v>
      </c>
      <c r="F104" s="253">
        <v>425</v>
      </c>
      <c r="I104" s="263">
        <v>3368</v>
      </c>
      <c r="J104" s="263">
        <v>2095549</v>
      </c>
    </row>
    <row r="105" spans="1:242">
      <c r="A105" s="268">
        <v>42490</v>
      </c>
      <c r="B105" s="262">
        <v>526</v>
      </c>
      <c r="D105" s="253">
        <v>580</v>
      </c>
      <c r="E105" s="253">
        <v>1949</v>
      </c>
      <c r="F105" s="253">
        <v>338</v>
      </c>
      <c r="I105" s="263">
        <v>3393</v>
      </c>
      <c r="J105" s="263">
        <v>2098942</v>
      </c>
      <c r="K105" s="264"/>
    </row>
    <row r="106" spans="1:242">
      <c r="A106" s="268">
        <v>42521</v>
      </c>
      <c r="B106" s="262">
        <v>615</v>
      </c>
      <c r="D106" s="253">
        <v>581</v>
      </c>
      <c r="E106" s="253">
        <v>2235</v>
      </c>
      <c r="F106" s="253">
        <v>325</v>
      </c>
      <c r="I106" s="263">
        <v>3756</v>
      </c>
      <c r="J106" s="263">
        <v>2102698</v>
      </c>
      <c r="K106" s="264"/>
    </row>
    <row r="107" spans="1:242">
      <c r="A107" s="268">
        <v>42551</v>
      </c>
      <c r="B107" s="253">
        <v>579</v>
      </c>
      <c r="D107" s="253">
        <v>629</v>
      </c>
      <c r="E107" s="253">
        <v>2576</v>
      </c>
      <c r="F107" s="253">
        <v>371</v>
      </c>
      <c r="H107" s="263"/>
      <c r="I107" s="263">
        <v>4155</v>
      </c>
      <c r="J107" s="263">
        <v>2106853</v>
      </c>
      <c r="P107" s="137"/>
      <c r="Q107" s="137"/>
      <c r="R107" s="271"/>
      <c r="S107" s="272"/>
      <c r="T107" s="137"/>
      <c r="X107" s="137"/>
      <c r="Y107" s="137"/>
      <c r="Z107" s="271"/>
      <c r="AA107" s="272"/>
      <c r="AB107" s="137"/>
      <c r="AF107" s="137"/>
      <c r="AG107" s="137"/>
      <c r="AH107" s="271"/>
      <c r="AI107" s="272"/>
      <c r="AJ107" s="137"/>
      <c r="AN107" s="137"/>
      <c r="AO107" s="137"/>
      <c r="AP107" s="271"/>
      <c r="AQ107" s="272"/>
      <c r="AR107" s="137"/>
      <c r="AV107" s="137"/>
      <c r="AW107" s="137"/>
      <c r="AX107" s="271"/>
      <c r="AY107" s="272"/>
      <c r="AZ107" s="137"/>
      <c r="BD107" s="137"/>
      <c r="BE107" s="137"/>
      <c r="BF107" s="271"/>
      <c r="BG107" s="272"/>
      <c r="BH107" s="137"/>
      <c r="BL107" s="137"/>
      <c r="BM107" s="137"/>
      <c r="BN107" s="271"/>
      <c r="BO107" s="272"/>
      <c r="BP107" s="137"/>
      <c r="BT107" s="137"/>
      <c r="BU107" s="137"/>
      <c r="BV107" s="271"/>
      <c r="BW107" s="272"/>
      <c r="BX107" s="137"/>
      <c r="CB107" s="137"/>
      <c r="CC107" s="137"/>
      <c r="CD107" s="271"/>
      <c r="CE107" s="272"/>
      <c r="CF107" s="137"/>
      <c r="CJ107" s="137"/>
      <c r="CK107" s="137"/>
      <c r="CL107" s="271"/>
      <c r="CM107" s="272"/>
      <c r="CN107" s="137"/>
      <c r="CR107" s="137"/>
      <c r="CS107" s="137"/>
      <c r="CT107" s="271"/>
      <c r="CU107" s="272"/>
      <c r="CV107" s="137"/>
      <c r="CZ107" s="137"/>
      <c r="DA107" s="137"/>
      <c r="DB107" s="271"/>
      <c r="DC107" s="272"/>
      <c r="DD107" s="137"/>
      <c r="DH107" s="137"/>
      <c r="DI107" s="137"/>
      <c r="DJ107" s="271"/>
      <c r="DK107" s="272"/>
      <c r="DL107" s="137"/>
      <c r="DP107" s="137"/>
      <c r="DQ107" s="137"/>
      <c r="DR107" s="271"/>
      <c r="DS107" s="272"/>
      <c r="DT107" s="137"/>
      <c r="DX107" s="137"/>
      <c r="DY107" s="137"/>
      <c r="DZ107" s="271"/>
      <c r="EA107" s="272"/>
      <c r="EB107" s="137"/>
      <c r="EF107" s="137"/>
      <c r="EG107" s="137"/>
      <c r="EH107" s="271"/>
      <c r="EI107" s="272"/>
      <c r="EJ107" s="137"/>
      <c r="EN107" s="137"/>
      <c r="EO107" s="137"/>
      <c r="EP107" s="271"/>
      <c r="EQ107" s="272"/>
      <c r="ER107" s="137"/>
      <c r="EV107" s="137"/>
      <c r="EW107" s="137"/>
      <c r="EX107" s="271"/>
      <c r="EY107" s="272"/>
      <c r="EZ107" s="137"/>
      <c r="FD107" s="137"/>
      <c r="FE107" s="137"/>
      <c r="FF107" s="271"/>
      <c r="FG107" s="272"/>
      <c r="FH107" s="137"/>
      <c r="FL107" s="137"/>
      <c r="FM107" s="137"/>
      <c r="FN107" s="271"/>
      <c r="FO107" s="272"/>
      <c r="FP107" s="137"/>
      <c r="FT107" s="137"/>
      <c r="FU107" s="137"/>
      <c r="FV107" s="271"/>
      <c r="FW107" s="272"/>
      <c r="FX107" s="137"/>
      <c r="GB107" s="137"/>
      <c r="GC107" s="137"/>
      <c r="GD107" s="271"/>
      <c r="GE107" s="272"/>
      <c r="GF107" s="137"/>
      <c r="GJ107" s="137"/>
      <c r="GK107" s="137"/>
      <c r="GL107" s="271"/>
      <c r="GM107" s="272"/>
      <c r="GN107" s="137"/>
      <c r="GR107" s="137"/>
      <c r="GS107" s="137"/>
      <c r="GT107" s="271"/>
      <c r="GU107" s="272"/>
      <c r="GV107" s="137"/>
      <c r="GZ107" s="137"/>
      <c r="HA107" s="137"/>
      <c r="HB107" s="271"/>
      <c r="HC107" s="272"/>
      <c r="HD107" s="137"/>
      <c r="HH107" s="137"/>
      <c r="HI107" s="137"/>
      <c r="HJ107" s="271"/>
      <c r="HK107" s="272"/>
      <c r="HL107" s="137"/>
      <c r="HP107" s="137"/>
      <c r="HQ107" s="137"/>
      <c r="HR107" s="271"/>
      <c r="HS107" s="272"/>
      <c r="HT107" s="137"/>
      <c r="HX107" s="137"/>
      <c r="HY107" s="137"/>
      <c r="HZ107" s="271"/>
      <c r="IA107" s="272"/>
      <c r="IB107" s="137"/>
      <c r="IF107" s="137"/>
      <c r="IG107" s="137"/>
      <c r="IH107" s="271"/>
    </row>
    <row r="108" spans="1:242">
      <c r="A108" s="268">
        <v>42582</v>
      </c>
      <c r="B108" s="253">
        <v>576</v>
      </c>
      <c r="D108" s="253">
        <v>656</v>
      </c>
      <c r="E108" s="253">
        <v>2550</v>
      </c>
      <c r="F108" s="253">
        <v>410</v>
      </c>
      <c r="H108" s="263"/>
      <c r="I108" s="263">
        <v>4192</v>
      </c>
      <c r="J108" s="263">
        <v>2111045</v>
      </c>
      <c r="P108" s="137"/>
      <c r="Q108" s="137"/>
      <c r="R108" s="271"/>
      <c r="S108" s="272"/>
      <c r="T108" s="137"/>
      <c r="X108" s="137"/>
      <c r="Y108" s="137"/>
      <c r="Z108" s="271"/>
      <c r="AA108" s="272"/>
      <c r="AB108" s="137"/>
      <c r="AF108" s="137"/>
      <c r="AG108" s="137"/>
      <c r="AH108" s="271"/>
      <c r="AI108" s="272"/>
      <c r="AJ108" s="137"/>
      <c r="AN108" s="137"/>
      <c r="AO108" s="137"/>
      <c r="AP108" s="271"/>
      <c r="AQ108" s="272"/>
      <c r="AR108" s="137"/>
      <c r="AV108" s="137"/>
      <c r="AW108" s="137"/>
      <c r="AX108" s="271"/>
      <c r="AY108" s="272"/>
      <c r="AZ108" s="137"/>
      <c r="BD108" s="137"/>
      <c r="BE108" s="137"/>
      <c r="BF108" s="271"/>
      <c r="BG108" s="272"/>
      <c r="BH108" s="137"/>
      <c r="BL108" s="137"/>
      <c r="BM108" s="137"/>
      <c r="BN108" s="271"/>
      <c r="BO108" s="272"/>
      <c r="BP108" s="137"/>
      <c r="BT108" s="137"/>
      <c r="BU108" s="137"/>
      <c r="BV108" s="271"/>
      <c r="BW108" s="272"/>
      <c r="BX108" s="137"/>
      <c r="CB108" s="137"/>
      <c r="CC108" s="137"/>
      <c r="CD108" s="271"/>
      <c r="CE108" s="272"/>
      <c r="CF108" s="137"/>
      <c r="CJ108" s="137"/>
      <c r="CK108" s="137"/>
      <c r="CL108" s="271"/>
      <c r="CM108" s="272"/>
      <c r="CN108" s="137"/>
      <c r="CR108" s="137"/>
      <c r="CS108" s="137"/>
      <c r="CT108" s="271"/>
      <c r="CU108" s="272"/>
      <c r="CV108" s="137"/>
      <c r="CZ108" s="137"/>
      <c r="DA108" s="137"/>
      <c r="DB108" s="271"/>
      <c r="DC108" s="272"/>
      <c r="DD108" s="137"/>
      <c r="DH108" s="137"/>
      <c r="DI108" s="137"/>
      <c r="DJ108" s="271"/>
      <c r="DK108" s="272"/>
      <c r="DL108" s="137"/>
      <c r="DP108" s="137"/>
      <c r="DQ108" s="137"/>
      <c r="DR108" s="271"/>
      <c r="DS108" s="272"/>
      <c r="DT108" s="137"/>
      <c r="DX108" s="137"/>
      <c r="DY108" s="137"/>
      <c r="DZ108" s="271"/>
      <c r="EA108" s="272"/>
      <c r="EB108" s="137"/>
      <c r="EF108" s="137"/>
      <c r="EG108" s="137"/>
      <c r="EH108" s="271"/>
      <c r="EI108" s="272"/>
      <c r="EJ108" s="137"/>
      <c r="EN108" s="137"/>
      <c r="EO108" s="137"/>
      <c r="EP108" s="271"/>
      <c r="EQ108" s="272"/>
      <c r="ER108" s="137"/>
      <c r="EV108" s="137"/>
      <c r="EW108" s="137"/>
      <c r="EX108" s="271"/>
      <c r="EY108" s="272"/>
      <c r="EZ108" s="137"/>
      <c r="FD108" s="137"/>
      <c r="FE108" s="137"/>
      <c r="FF108" s="271"/>
      <c r="FG108" s="272"/>
      <c r="FH108" s="137"/>
      <c r="FL108" s="137"/>
      <c r="FM108" s="137"/>
      <c r="FN108" s="271"/>
      <c r="FO108" s="272"/>
      <c r="FP108" s="137"/>
      <c r="FT108" s="137"/>
      <c r="FU108" s="137"/>
      <c r="FV108" s="271"/>
      <c r="FW108" s="272"/>
      <c r="FX108" s="137"/>
      <c r="GB108" s="137"/>
      <c r="GC108" s="137"/>
      <c r="GD108" s="271"/>
      <c r="GE108" s="272"/>
      <c r="GF108" s="137"/>
      <c r="GJ108" s="137"/>
      <c r="GK108" s="137"/>
      <c r="GL108" s="271"/>
      <c r="GM108" s="272"/>
      <c r="GN108" s="137"/>
      <c r="GR108" s="137"/>
      <c r="GS108" s="137"/>
      <c r="GT108" s="271"/>
      <c r="GU108" s="272"/>
      <c r="GV108" s="137"/>
      <c r="GZ108" s="137"/>
      <c r="HA108" s="137"/>
      <c r="HB108" s="271"/>
      <c r="HC108" s="272"/>
      <c r="HD108" s="137"/>
      <c r="HH108" s="137"/>
      <c r="HI108" s="137"/>
      <c r="HJ108" s="271"/>
      <c r="HK108" s="272"/>
      <c r="HL108" s="137"/>
      <c r="HP108" s="137"/>
      <c r="HQ108" s="137"/>
      <c r="HR108" s="271"/>
      <c r="HS108" s="272"/>
      <c r="HT108" s="137"/>
      <c r="HX108" s="137"/>
      <c r="HY108" s="137"/>
      <c r="HZ108" s="271"/>
      <c r="IA108" s="272"/>
      <c r="IB108" s="137"/>
      <c r="IF108" s="137"/>
      <c r="IG108" s="137"/>
      <c r="IH108" s="271"/>
    </row>
    <row r="109" spans="1:242">
      <c r="A109" s="268">
        <v>42613</v>
      </c>
      <c r="B109" s="253">
        <v>768</v>
      </c>
      <c r="D109" s="253">
        <v>606</v>
      </c>
      <c r="E109" s="253">
        <v>2207</v>
      </c>
      <c r="F109" s="253">
        <v>500</v>
      </c>
      <c r="H109" s="263"/>
      <c r="I109" s="263">
        <v>4081</v>
      </c>
      <c r="J109" s="263">
        <v>2115126</v>
      </c>
      <c r="P109" s="137"/>
      <c r="Q109" s="137"/>
      <c r="R109" s="271"/>
      <c r="S109" s="272"/>
      <c r="T109" s="137"/>
      <c r="X109" s="137"/>
      <c r="Y109" s="137"/>
      <c r="Z109" s="271"/>
      <c r="AA109" s="272"/>
      <c r="AB109" s="137"/>
      <c r="AF109" s="137"/>
      <c r="AG109" s="137"/>
      <c r="AH109" s="271"/>
      <c r="AI109" s="272"/>
      <c r="AJ109" s="137"/>
      <c r="AN109" s="137"/>
      <c r="AO109" s="137"/>
      <c r="AP109" s="271"/>
      <c r="AQ109" s="272"/>
      <c r="AR109" s="137"/>
      <c r="AV109" s="137"/>
      <c r="AW109" s="137"/>
      <c r="AX109" s="271"/>
      <c r="AY109" s="272"/>
      <c r="AZ109" s="137"/>
      <c r="BD109" s="137"/>
      <c r="BE109" s="137"/>
      <c r="BF109" s="271"/>
      <c r="BG109" s="272"/>
      <c r="BH109" s="137"/>
      <c r="BL109" s="137"/>
      <c r="BM109" s="137"/>
      <c r="BN109" s="271"/>
      <c r="BO109" s="272"/>
      <c r="BP109" s="137"/>
      <c r="BT109" s="137"/>
      <c r="BU109" s="137"/>
      <c r="BV109" s="271"/>
      <c r="BW109" s="272"/>
      <c r="BX109" s="137"/>
      <c r="CB109" s="137"/>
      <c r="CC109" s="137"/>
      <c r="CD109" s="271"/>
      <c r="CE109" s="272"/>
      <c r="CF109" s="137"/>
      <c r="CJ109" s="137"/>
      <c r="CK109" s="137"/>
      <c r="CL109" s="271"/>
      <c r="CM109" s="272"/>
      <c r="CN109" s="137"/>
      <c r="CR109" s="137"/>
      <c r="CS109" s="137"/>
      <c r="CT109" s="271"/>
      <c r="CU109" s="272"/>
      <c r="CV109" s="137"/>
      <c r="CZ109" s="137"/>
      <c r="DA109" s="137"/>
      <c r="DB109" s="271"/>
      <c r="DC109" s="272"/>
      <c r="DD109" s="137"/>
      <c r="DH109" s="137"/>
      <c r="DI109" s="137"/>
      <c r="DJ109" s="271"/>
      <c r="DK109" s="272"/>
      <c r="DL109" s="137"/>
      <c r="DP109" s="137"/>
      <c r="DQ109" s="137"/>
      <c r="DR109" s="271"/>
      <c r="DS109" s="272"/>
      <c r="DT109" s="137"/>
      <c r="DX109" s="137"/>
      <c r="DY109" s="137"/>
      <c r="DZ109" s="271"/>
      <c r="EA109" s="272"/>
      <c r="EB109" s="137"/>
      <c r="EF109" s="137"/>
      <c r="EG109" s="137"/>
      <c r="EH109" s="271"/>
      <c r="EI109" s="272"/>
      <c r="EJ109" s="137"/>
      <c r="EN109" s="137"/>
      <c r="EO109" s="137"/>
      <c r="EP109" s="271"/>
      <c r="EQ109" s="272"/>
      <c r="ER109" s="137"/>
      <c r="EV109" s="137"/>
      <c r="EW109" s="137"/>
      <c r="EX109" s="271"/>
      <c r="EY109" s="272"/>
      <c r="EZ109" s="137"/>
      <c r="FD109" s="137"/>
      <c r="FE109" s="137"/>
      <c r="FF109" s="271"/>
      <c r="FG109" s="272"/>
      <c r="FH109" s="137"/>
      <c r="FL109" s="137"/>
      <c r="FM109" s="137"/>
      <c r="FN109" s="271"/>
      <c r="FO109" s="272"/>
      <c r="FP109" s="137"/>
      <c r="FT109" s="137"/>
      <c r="FU109" s="137"/>
      <c r="FV109" s="271"/>
      <c r="FW109" s="272"/>
      <c r="FX109" s="137"/>
      <c r="GB109" s="137"/>
      <c r="GC109" s="137"/>
      <c r="GD109" s="271"/>
      <c r="GE109" s="272"/>
      <c r="GF109" s="137"/>
      <c r="GJ109" s="137"/>
      <c r="GK109" s="137"/>
      <c r="GL109" s="271"/>
      <c r="GM109" s="272"/>
      <c r="GN109" s="137"/>
      <c r="GR109" s="137"/>
      <c r="GS109" s="137"/>
      <c r="GT109" s="271"/>
      <c r="GU109" s="272"/>
      <c r="GV109" s="137"/>
      <c r="GZ109" s="137"/>
      <c r="HA109" s="137"/>
      <c r="HB109" s="271"/>
      <c r="HC109" s="272"/>
      <c r="HD109" s="137"/>
      <c r="HH109" s="137"/>
      <c r="HI109" s="137"/>
      <c r="HJ109" s="271"/>
      <c r="HK109" s="272"/>
      <c r="HL109" s="137"/>
      <c r="HP109" s="137"/>
      <c r="HQ109" s="137"/>
      <c r="HR109" s="271"/>
      <c r="HS109" s="272"/>
      <c r="HT109" s="137"/>
      <c r="HX109" s="137"/>
      <c r="HY109" s="137"/>
      <c r="HZ109" s="271"/>
      <c r="IA109" s="272"/>
      <c r="IB109" s="137"/>
      <c r="IF109" s="137"/>
      <c r="IG109" s="137"/>
      <c r="IH109" s="271"/>
    </row>
    <row r="110" spans="1:242">
      <c r="A110" s="268">
        <v>42643</v>
      </c>
      <c r="B110" s="253">
        <v>932</v>
      </c>
      <c r="D110" s="253">
        <v>698</v>
      </c>
      <c r="E110" s="253">
        <v>2734</v>
      </c>
      <c r="F110" s="253">
        <v>490</v>
      </c>
      <c r="H110" s="263"/>
      <c r="I110" s="263">
        <v>4854</v>
      </c>
      <c r="J110" s="263">
        <v>2119980</v>
      </c>
      <c r="P110" s="137"/>
      <c r="Q110" s="137"/>
      <c r="R110" s="271"/>
      <c r="S110" s="272"/>
      <c r="T110" s="137"/>
      <c r="X110" s="137"/>
      <c r="Y110" s="137"/>
      <c r="Z110" s="271"/>
      <c r="AA110" s="272"/>
      <c r="AB110" s="137"/>
      <c r="AF110" s="137"/>
      <c r="AG110" s="137"/>
      <c r="AH110" s="271"/>
      <c r="AI110" s="272"/>
      <c r="AJ110" s="137"/>
      <c r="AN110" s="137"/>
      <c r="AO110" s="137"/>
      <c r="AP110" s="271"/>
      <c r="AQ110" s="272"/>
      <c r="AR110" s="137"/>
      <c r="AV110" s="137"/>
      <c r="AW110" s="137"/>
      <c r="AX110" s="271"/>
      <c r="AY110" s="272"/>
      <c r="AZ110" s="137"/>
      <c r="BD110" s="137"/>
      <c r="BE110" s="137"/>
      <c r="BF110" s="271"/>
      <c r="BG110" s="272"/>
      <c r="BH110" s="137"/>
      <c r="BL110" s="137"/>
      <c r="BM110" s="137"/>
      <c r="BN110" s="271"/>
      <c r="BO110" s="272"/>
      <c r="BP110" s="137"/>
      <c r="BT110" s="137"/>
      <c r="BU110" s="137"/>
      <c r="BV110" s="271"/>
      <c r="BW110" s="272"/>
      <c r="BX110" s="137"/>
      <c r="CB110" s="137"/>
      <c r="CC110" s="137"/>
      <c r="CD110" s="271"/>
      <c r="CE110" s="272"/>
      <c r="CF110" s="137"/>
      <c r="CJ110" s="137"/>
      <c r="CK110" s="137"/>
      <c r="CL110" s="271"/>
      <c r="CM110" s="272"/>
      <c r="CN110" s="137"/>
      <c r="CR110" s="137"/>
      <c r="CS110" s="137"/>
      <c r="CT110" s="271"/>
      <c r="CU110" s="272"/>
      <c r="CV110" s="137"/>
      <c r="CZ110" s="137"/>
      <c r="DA110" s="137"/>
      <c r="DB110" s="271"/>
      <c r="DC110" s="272"/>
      <c r="DD110" s="137"/>
      <c r="DH110" s="137"/>
      <c r="DI110" s="137"/>
      <c r="DJ110" s="271"/>
      <c r="DK110" s="272"/>
      <c r="DL110" s="137"/>
      <c r="DP110" s="137"/>
      <c r="DQ110" s="137"/>
      <c r="DR110" s="271"/>
      <c r="DS110" s="272"/>
      <c r="DT110" s="137"/>
      <c r="DX110" s="137"/>
      <c r="DY110" s="137"/>
      <c r="DZ110" s="271"/>
      <c r="EA110" s="272"/>
      <c r="EB110" s="137"/>
      <c r="EF110" s="137"/>
      <c r="EG110" s="137"/>
      <c r="EH110" s="271"/>
      <c r="EI110" s="272"/>
      <c r="EJ110" s="137"/>
      <c r="EN110" s="137"/>
      <c r="EO110" s="137"/>
      <c r="EP110" s="271"/>
      <c r="EQ110" s="272"/>
      <c r="ER110" s="137"/>
      <c r="EV110" s="137"/>
      <c r="EW110" s="137"/>
      <c r="EX110" s="271"/>
      <c r="EY110" s="272"/>
      <c r="EZ110" s="137"/>
      <c r="FD110" s="137"/>
      <c r="FE110" s="137"/>
      <c r="FF110" s="271"/>
      <c r="FG110" s="272"/>
      <c r="FH110" s="137"/>
      <c r="FL110" s="137"/>
      <c r="FM110" s="137"/>
      <c r="FN110" s="271"/>
      <c r="FO110" s="272"/>
      <c r="FP110" s="137"/>
      <c r="FT110" s="137"/>
      <c r="FU110" s="137"/>
      <c r="FV110" s="271"/>
      <c r="FW110" s="272"/>
      <c r="FX110" s="137"/>
      <c r="GB110" s="137"/>
      <c r="GC110" s="137"/>
      <c r="GD110" s="271"/>
      <c r="GE110" s="272"/>
      <c r="GF110" s="137"/>
      <c r="GJ110" s="137"/>
      <c r="GK110" s="137"/>
      <c r="GL110" s="271"/>
      <c r="GM110" s="272"/>
      <c r="GN110" s="137"/>
      <c r="GR110" s="137"/>
      <c r="GS110" s="137"/>
      <c r="GT110" s="271"/>
      <c r="GU110" s="272"/>
      <c r="GV110" s="137"/>
      <c r="GZ110" s="137"/>
      <c r="HA110" s="137"/>
      <c r="HB110" s="271"/>
      <c r="HC110" s="272"/>
      <c r="HD110" s="137"/>
      <c r="HH110" s="137"/>
      <c r="HI110" s="137"/>
      <c r="HJ110" s="271"/>
      <c r="HK110" s="272"/>
      <c r="HL110" s="137"/>
      <c r="HP110" s="137"/>
      <c r="HQ110" s="137"/>
      <c r="HR110" s="271"/>
      <c r="HS110" s="272"/>
      <c r="HT110" s="137"/>
      <c r="HX110" s="137"/>
      <c r="HY110" s="137"/>
      <c r="HZ110" s="271"/>
      <c r="IA110" s="272"/>
      <c r="IB110" s="137"/>
      <c r="IF110" s="137"/>
      <c r="IG110" s="137"/>
      <c r="IH110" s="271"/>
    </row>
    <row r="111" spans="1:242">
      <c r="A111" s="268">
        <v>42674</v>
      </c>
      <c r="B111" s="253">
        <v>831</v>
      </c>
      <c r="D111" s="253">
        <v>675</v>
      </c>
      <c r="E111" s="253">
        <v>2475</v>
      </c>
      <c r="F111" s="253">
        <v>480</v>
      </c>
      <c r="H111" s="263"/>
      <c r="I111" s="263">
        <v>4461</v>
      </c>
      <c r="J111" s="263">
        <v>2124441</v>
      </c>
      <c r="P111" s="137"/>
      <c r="Q111" s="137"/>
      <c r="R111" s="271"/>
      <c r="S111" s="272"/>
      <c r="T111" s="137"/>
      <c r="X111" s="137"/>
      <c r="Y111" s="137"/>
      <c r="Z111" s="271"/>
      <c r="AA111" s="272"/>
      <c r="AB111" s="137"/>
      <c r="AF111" s="137"/>
      <c r="AG111" s="137"/>
      <c r="AH111" s="271"/>
      <c r="AI111" s="272"/>
      <c r="AJ111" s="137"/>
      <c r="AN111" s="137"/>
      <c r="AO111" s="137"/>
      <c r="AP111" s="271"/>
      <c r="AQ111" s="272"/>
      <c r="AR111" s="137"/>
      <c r="AV111" s="137"/>
      <c r="AW111" s="137"/>
      <c r="AX111" s="271"/>
      <c r="AY111" s="272"/>
      <c r="AZ111" s="137"/>
      <c r="BD111" s="137"/>
      <c r="BE111" s="137"/>
      <c r="BF111" s="271"/>
      <c r="BG111" s="272"/>
      <c r="BH111" s="137"/>
      <c r="BL111" s="137"/>
      <c r="BM111" s="137"/>
      <c r="BN111" s="271"/>
      <c r="BO111" s="272"/>
      <c r="BP111" s="137"/>
      <c r="BT111" s="137"/>
      <c r="BU111" s="137"/>
      <c r="BV111" s="271"/>
      <c r="BW111" s="272"/>
      <c r="BX111" s="137"/>
      <c r="CB111" s="137"/>
      <c r="CC111" s="137"/>
      <c r="CD111" s="271"/>
      <c r="CE111" s="272"/>
      <c r="CF111" s="137"/>
      <c r="CJ111" s="137"/>
      <c r="CK111" s="137"/>
      <c r="CL111" s="271"/>
      <c r="CM111" s="272"/>
      <c r="CN111" s="137"/>
      <c r="CR111" s="137"/>
      <c r="CS111" s="137"/>
      <c r="CT111" s="271"/>
      <c r="CU111" s="272"/>
      <c r="CV111" s="137"/>
      <c r="CZ111" s="137"/>
      <c r="DA111" s="137"/>
      <c r="DB111" s="271"/>
      <c r="DC111" s="272"/>
      <c r="DD111" s="137"/>
      <c r="DH111" s="137"/>
      <c r="DI111" s="137"/>
      <c r="DJ111" s="271"/>
      <c r="DK111" s="272"/>
      <c r="DL111" s="137"/>
      <c r="DP111" s="137"/>
      <c r="DQ111" s="137"/>
      <c r="DR111" s="271"/>
      <c r="DS111" s="272"/>
      <c r="DT111" s="137"/>
      <c r="DX111" s="137"/>
      <c r="DY111" s="137"/>
      <c r="DZ111" s="271"/>
      <c r="EA111" s="272"/>
      <c r="EB111" s="137"/>
      <c r="EF111" s="137"/>
      <c r="EG111" s="137"/>
      <c r="EH111" s="271"/>
      <c r="EI111" s="272"/>
      <c r="EJ111" s="137"/>
      <c r="EN111" s="137"/>
      <c r="EO111" s="137"/>
      <c r="EP111" s="271"/>
      <c r="EQ111" s="272"/>
      <c r="ER111" s="137"/>
      <c r="EV111" s="137"/>
      <c r="EW111" s="137"/>
      <c r="EX111" s="271"/>
      <c r="EY111" s="272"/>
      <c r="EZ111" s="137"/>
      <c r="FD111" s="137"/>
      <c r="FE111" s="137"/>
      <c r="FF111" s="271"/>
      <c r="FG111" s="272"/>
      <c r="FH111" s="137"/>
      <c r="FL111" s="137"/>
      <c r="FM111" s="137"/>
      <c r="FN111" s="271"/>
      <c r="FO111" s="272"/>
      <c r="FP111" s="137"/>
      <c r="FT111" s="137"/>
      <c r="FU111" s="137"/>
      <c r="FV111" s="271"/>
      <c r="FW111" s="272"/>
      <c r="FX111" s="137"/>
      <c r="GB111" s="137"/>
      <c r="GC111" s="137"/>
      <c r="GD111" s="271"/>
      <c r="GE111" s="272"/>
      <c r="GF111" s="137"/>
      <c r="GJ111" s="137"/>
      <c r="GK111" s="137"/>
      <c r="GL111" s="271"/>
      <c r="GM111" s="272"/>
      <c r="GN111" s="137"/>
      <c r="GR111" s="137"/>
      <c r="GS111" s="137"/>
      <c r="GT111" s="271"/>
      <c r="GU111" s="272"/>
      <c r="GV111" s="137"/>
      <c r="GZ111" s="137"/>
      <c r="HA111" s="137"/>
      <c r="HB111" s="271"/>
      <c r="HC111" s="272"/>
      <c r="HD111" s="137"/>
      <c r="HH111" s="137"/>
      <c r="HI111" s="137"/>
      <c r="HJ111" s="271"/>
      <c r="HK111" s="272"/>
      <c r="HL111" s="137"/>
      <c r="HP111" s="137"/>
      <c r="HQ111" s="137"/>
      <c r="HR111" s="271"/>
      <c r="HS111" s="272"/>
      <c r="HT111" s="137"/>
      <c r="HX111" s="137"/>
      <c r="HY111" s="137"/>
      <c r="HZ111" s="271"/>
      <c r="IA111" s="272"/>
      <c r="IB111" s="137"/>
      <c r="IF111" s="137"/>
      <c r="IG111" s="137"/>
      <c r="IH111" s="271"/>
    </row>
    <row r="112" spans="1:242">
      <c r="A112" s="268">
        <v>42704</v>
      </c>
      <c r="B112" s="253">
        <v>768</v>
      </c>
      <c r="D112" s="253">
        <v>804</v>
      </c>
      <c r="E112" s="253">
        <v>2567</v>
      </c>
      <c r="F112" s="253">
        <v>575</v>
      </c>
      <c r="H112" s="263"/>
      <c r="I112" s="263">
        <v>4714</v>
      </c>
      <c r="J112" s="263">
        <v>2129155</v>
      </c>
      <c r="P112" s="137"/>
      <c r="Q112" s="137"/>
      <c r="R112" s="271"/>
      <c r="S112" s="272"/>
      <c r="T112" s="137"/>
      <c r="X112" s="137"/>
      <c r="Y112" s="137"/>
      <c r="Z112" s="271"/>
      <c r="AA112" s="272"/>
      <c r="AB112" s="137"/>
      <c r="AF112" s="137"/>
      <c r="AG112" s="137"/>
      <c r="AH112" s="271"/>
      <c r="AI112" s="272"/>
      <c r="AJ112" s="137"/>
      <c r="AN112" s="137"/>
      <c r="AO112" s="137"/>
      <c r="AP112" s="271"/>
      <c r="AQ112" s="272"/>
      <c r="AR112" s="137"/>
      <c r="AV112" s="137"/>
      <c r="AW112" s="137"/>
      <c r="AX112" s="271"/>
      <c r="AY112" s="272"/>
      <c r="AZ112" s="137"/>
      <c r="BD112" s="137"/>
      <c r="BE112" s="137"/>
      <c r="BF112" s="271"/>
      <c r="BG112" s="272"/>
      <c r="BH112" s="137"/>
      <c r="BL112" s="137"/>
      <c r="BM112" s="137"/>
      <c r="BN112" s="271"/>
      <c r="BO112" s="272"/>
      <c r="BP112" s="137"/>
      <c r="BT112" s="137"/>
      <c r="BU112" s="137"/>
      <c r="BV112" s="271"/>
      <c r="BW112" s="272"/>
      <c r="BX112" s="137"/>
      <c r="CB112" s="137"/>
      <c r="CC112" s="137"/>
      <c r="CD112" s="271"/>
      <c r="CE112" s="272"/>
      <c r="CF112" s="137"/>
      <c r="CJ112" s="137"/>
      <c r="CK112" s="137"/>
      <c r="CL112" s="271"/>
      <c r="CM112" s="272"/>
      <c r="CN112" s="137"/>
      <c r="CR112" s="137"/>
      <c r="CS112" s="137"/>
      <c r="CT112" s="271"/>
      <c r="CU112" s="272"/>
      <c r="CV112" s="137"/>
      <c r="CZ112" s="137"/>
      <c r="DA112" s="137"/>
      <c r="DB112" s="271"/>
      <c r="DC112" s="272"/>
      <c r="DD112" s="137"/>
      <c r="DH112" s="137"/>
      <c r="DI112" s="137"/>
      <c r="DJ112" s="271"/>
      <c r="DK112" s="272"/>
      <c r="DL112" s="137"/>
      <c r="DP112" s="137"/>
      <c r="DQ112" s="137"/>
      <c r="DR112" s="271"/>
      <c r="DS112" s="272"/>
      <c r="DT112" s="137"/>
      <c r="DX112" s="137"/>
      <c r="DY112" s="137"/>
      <c r="DZ112" s="271"/>
      <c r="EA112" s="272"/>
      <c r="EB112" s="137"/>
      <c r="EF112" s="137"/>
      <c r="EG112" s="137"/>
      <c r="EH112" s="271"/>
      <c r="EI112" s="272"/>
      <c r="EJ112" s="137"/>
      <c r="EN112" s="137"/>
      <c r="EO112" s="137"/>
      <c r="EP112" s="271"/>
      <c r="EQ112" s="272"/>
      <c r="ER112" s="137"/>
      <c r="EV112" s="137"/>
      <c r="EW112" s="137"/>
      <c r="EX112" s="271"/>
      <c r="EY112" s="272"/>
      <c r="EZ112" s="137"/>
      <c r="FD112" s="137"/>
      <c r="FE112" s="137"/>
      <c r="FF112" s="271"/>
      <c r="FG112" s="272"/>
      <c r="FH112" s="137"/>
      <c r="FL112" s="137"/>
      <c r="FM112" s="137"/>
      <c r="FN112" s="271"/>
      <c r="FO112" s="272"/>
      <c r="FP112" s="137"/>
      <c r="FT112" s="137"/>
      <c r="FU112" s="137"/>
      <c r="FV112" s="271"/>
      <c r="FW112" s="272"/>
      <c r="FX112" s="137"/>
      <c r="GB112" s="137"/>
      <c r="GC112" s="137"/>
      <c r="GD112" s="271"/>
      <c r="GE112" s="272"/>
      <c r="GF112" s="137"/>
      <c r="GJ112" s="137"/>
      <c r="GK112" s="137"/>
      <c r="GL112" s="271"/>
      <c r="GM112" s="272"/>
      <c r="GN112" s="137"/>
      <c r="GR112" s="137"/>
      <c r="GS112" s="137"/>
      <c r="GT112" s="271"/>
      <c r="GU112" s="272"/>
      <c r="GV112" s="137"/>
      <c r="GZ112" s="137"/>
      <c r="HA112" s="137"/>
      <c r="HB112" s="271"/>
      <c r="HC112" s="272"/>
      <c r="HD112" s="137"/>
      <c r="HH112" s="137"/>
      <c r="HI112" s="137"/>
      <c r="HJ112" s="271"/>
      <c r="HK112" s="272"/>
      <c r="HL112" s="137"/>
      <c r="HP112" s="137"/>
      <c r="HQ112" s="137"/>
      <c r="HR112" s="271"/>
      <c r="HS112" s="272"/>
      <c r="HT112" s="137"/>
      <c r="HX112" s="137"/>
      <c r="HY112" s="137"/>
      <c r="HZ112" s="271"/>
      <c r="IA112" s="272"/>
      <c r="IB112" s="137"/>
      <c r="IF112" s="137"/>
      <c r="IG112" s="137"/>
      <c r="IH112" s="271"/>
    </row>
    <row r="113" spans="1:242">
      <c r="A113" s="268">
        <v>42735</v>
      </c>
      <c r="B113" s="266">
        <v>875</v>
      </c>
      <c r="C113" s="266"/>
      <c r="D113" s="266">
        <v>846</v>
      </c>
      <c r="E113" s="266">
        <v>3202</v>
      </c>
      <c r="F113" s="266">
        <v>558</v>
      </c>
      <c r="G113" s="266"/>
      <c r="H113" s="266"/>
      <c r="I113" s="267">
        <v>5481</v>
      </c>
      <c r="J113" s="267">
        <v>2134636</v>
      </c>
      <c r="P113" s="137"/>
      <c r="Q113" s="137"/>
      <c r="R113" s="271"/>
      <c r="S113" s="272"/>
      <c r="T113" s="137"/>
      <c r="X113" s="137"/>
      <c r="Y113" s="137"/>
      <c r="Z113" s="271"/>
      <c r="AA113" s="272"/>
      <c r="AB113" s="137"/>
      <c r="AF113" s="137"/>
      <c r="AG113" s="137"/>
      <c r="AH113" s="271"/>
      <c r="AI113" s="272"/>
      <c r="AJ113" s="137"/>
      <c r="AN113" s="137"/>
      <c r="AO113" s="137"/>
      <c r="AP113" s="271"/>
      <c r="AQ113" s="272"/>
      <c r="AR113" s="137"/>
      <c r="AV113" s="137"/>
      <c r="AW113" s="137"/>
      <c r="AX113" s="271"/>
      <c r="AY113" s="272"/>
      <c r="AZ113" s="137"/>
      <c r="BD113" s="137"/>
      <c r="BE113" s="137"/>
      <c r="BF113" s="271"/>
      <c r="BG113" s="272"/>
      <c r="BH113" s="137"/>
      <c r="BL113" s="137"/>
      <c r="BM113" s="137"/>
      <c r="BN113" s="271"/>
      <c r="BO113" s="272"/>
      <c r="BP113" s="137"/>
      <c r="BT113" s="137"/>
      <c r="BU113" s="137"/>
      <c r="BV113" s="271"/>
      <c r="BW113" s="272"/>
      <c r="BX113" s="137"/>
      <c r="CB113" s="137"/>
      <c r="CC113" s="137"/>
      <c r="CD113" s="271"/>
      <c r="CE113" s="272"/>
      <c r="CF113" s="137"/>
      <c r="CJ113" s="137"/>
      <c r="CK113" s="137"/>
      <c r="CL113" s="271"/>
      <c r="CM113" s="272"/>
      <c r="CN113" s="137"/>
      <c r="CR113" s="137"/>
      <c r="CS113" s="137"/>
      <c r="CT113" s="271"/>
      <c r="CU113" s="272"/>
      <c r="CV113" s="137"/>
      <c r="CZ113" s="137"/>
      <c r="DA113" s="137"/>
      <c r="DB113" s="271"/>
      <c r="DC113" s="272"/>
      <c r="DD113" s="137"/>
      <c r="DH113" s="137"/>
      <c r="DI113" s="137"/>
      <c r="DJ113" s="271"/>
      <c r="DK113" s="272"/>
      <c r="DL113" s="137"/>
      <c r="DP113" s="137"/>
      <c r="DQ113" s="137"/>
      <c r="DR113" s="271"/>
      <c r="DS113" s="272"/>
      <c r="DT113" s="137"/>
      <c r="DX113" s="137"/>
      <c r="DY113" s="137"/>
      <c r="DZ113" s="271"/>
      <c r="EA113" s="272"/>
      <c r="EB113" s="137"/>
      <c r="EF113" s="137"/>
      <c r="EG113" s="137"/>
      <c r="EH113" s="271"/>
      <c r="EI113" s="272"/>
      <c r="EJ113" s="137"/>
      <c r="EN113" s="137"/>
      <c r="EO113" s="137"/>
      <c r="EP113" s="271"/>
      <c r="EQ113" s="272"/>
      <c r="ER113" s="137"/>
      <c r="EV113" s="137"/>
      <c r="EW113" s="137"/>
      <c r="EX113" s="271"/>
      <c r="EY113" s="272"/>
      <c r="EZ113" s="137"/>
      <c r="FD113" s="137"/>
      <c r="FE113" s="137"/>
      <c r="FF113" s="271"/>
      <c r="FG113" s="272"/>
      <c r="FH113" s="137"/>
      <c r="FL113" s="137"/>
      <c r="FM113" s="137"/>
      <c r="FN113" s="271"/>
      <c r="FO113" s="272"/>
      <c r="FP113" s="137"/>
      <c r="FT113" s="137"/>
      <c r="FU113" s="137"/>
      <c r="FV113" s="271"/>
      <c r="FW113" s="272"/>
      <c r="FX113" s="137"/>
      <c r="GB113" s="137"/>
      <c r="GC113" s="137"/>
      <c r="GD113" s="271"/>
      <c r="GE113" s="272"/>
      <c r="GF113" s="137"/>
      <c r="GJ113" s="137"/>
      <c r="GK113" s="137"/>
      <c r="GL113" s="271"/>
      <c r="GM113" s="272"/>
      <c r="GN113" s="137"/>
      <c r="GR113" s="137"/>
      <c r="GS113" s="137"/>
      <c r="GT113" s="271"/>
      <c r="GU113" s="272"/>
      <c r="GV113" s="137"/>
      <c r="GZ113" s="137"/>
      <c r="HA113" s="137"/>
      <c r="HB113" s="271"/>
      <c r="HC113" s="272"/>
      <c r="HD113" s="137"/>
      <c r="HH113" s="137"/>
      <c r="HI113" s="137"/>
      <c r="HJ113" s="271"/>
      <c r="HK113" s="272"/>
      <c r="HL113" s="137"/>
      <c r="HP113" s="137"/>
      <c r="HQ113" s="137"/>
      <c r="HR113" s="271"/>
      <c r="HS113" s="272"/>
      <c r="HT113" s="137"/>
      <c r="HX113" s="137"/>
      <c r="HY113" s="137"/>
      <c r="HZ113" s="271"/>
      <c r="IA113" s="272"/>
      <c r="IB113" s="137"/>
      <c r="IF113" s="137"/>
      <c r="IG113" s="137"/>
      <c r="IH113" s="271"/>
    </row>
    <row r="114" spans="1:242">
      <c r="A114" s="268">
        <v>42766</v>
      </c>
      <c r="B114" s="253">
        <v>985</v>
      </c>
      <c r="D114" s="253">
        <v>602</v>
      </c>
      <c r="E114" s="253">
        <v>929</v>
      </c>
      <c r="F114" s="253">
        <v>442</v>
      </c>
      <c r="H114" s="263"/>
      <c r="I114" s="263">
        <v>2958</v>
      </c>
      <c r="J114" s="263">
        <v>2137594</v>
      </c>
      <c r="P114" s="137"/>
      <c r="Q114" s="137"/>
      <c r="R114" s="271"/>
      <c r="S114" s="272"/>
      <c r="T114" s="137"/>
      <c r="X114" s="137"/>
      <c r="Y114" s="137"/>
      <c r="Z114" s="271"/>
      <c r="AA114" s="272"/>
      <c r="AB114" s="137"/>
      <c r="AF114" s="137"/>
      <c r="AG114" s="137"/>
      <c r="AH114" s="271"/>
      <c r="AI114" s="272"/>
      <c r="AJ114" s="137"/>
      <c r="AN114" s="137"/>
      <c r="AO114" s="137"/>
      <c r="AP114" s="271"/>
      <c r="AQ114" s="272"/>
      <c r="AR114" s="137"/>
      <c r="AV114" s="137"/>
      <c r="AW114" s="137"/>
      <c r="AX114" s="271"/>
      <c r="AY114" s="272"/>
      <c r="AZ114" s="137"/>
      <c r="BD114" s="137"/>
      <c r="BE114" s="137"/>
      <c r="BF114" s="271"/>
      <c r="BG114" s="272"/>
      <c r="BH114" s="137"/>
      <c r="BL114" s="137"/>
      <c r="BM114" s="137"/>
      <c r="BN114" s="271"/>
      <c r="BO114" s="272"/>
      <c r="BP114" s="137"/>
      <c r="BT114" s="137"/>
      <c r="BU114" s="137"/>
      <c r="BV114" s="271"/>
      <c r="BW114" s="272"/>
      <c r="BX114" s="137"/>
      <c r="CB114" s="137"/>
      <c r="CC114" s="137"/>
      <c r="CD114" s="271"/>
      <c r="CE114" s="272"/>
      <c r="CF114" s="137"/>
      <c r="CJ114" s="137"/>
      <c r="CK114" s="137"/>
      <c r="CL114" s="271"/>
      <c r="CM114" s="272"/>
      <c r="CN114" s="137"/>
      <c r="CR114" s="137"/>
      <c r="CS114" s="137"/>
      <c r="CT114" s="271"/>
      <c r="CU114" s="272"/>
      <c r="CV114" s="137"/>
      <c r="CZ114" s="137"/>
      <c r="DA114" s="137"/>
      <c r="DB114" s="271"/>
      <c r="DC114" s="272"/>
      <c r="DD114" s="137"/>
      <c r="DH114" s="137"/>
      <c r="DI114" s="137"/>
      <c r="DJ114" s="271"/>
      <c r="DK114" s="272"/>
      <c r="DL114" s="137"/>
      <c r="DP114" s="137"/>
      <c r="DQ114" s="137"/>
      <c r="DR114" s="271"/>
      <c r="DS114" s="272"/>
      <c r="DT114" s="137"/>
      <c r="DX114" s="137"/>
      <c r="DY114" s="137"/>
      <c r="DZ114" s="271"/>
      <c r="EA114" s="272"/>
      <c r="EB114" s="137"/>
      <c r="EF114" s="137"/>
      <c r="EG114" s="137"/>
      <c r="EH114" s="271"/>
      <c r="EI114" s="272"/>
      <c r="EJ114" s="137"/>
      <c r="EN114" s="137"/>
      <c r="EO114" s="137"/>
      <c r="EP114" s="271"/>
      <c r="EQ114" s="272"/>
      <c r="ER114" s="137"/>
      <c r="EV114" s="137"/>
      <c r="EW114" s="137"/>
      <c r="EX114" s="271"/>
      <c r="EY114" s="272"/>
      <c r="EZ114" s="137"/>
      <c r="FD114" s="137"/>
      <c r="FE114" s="137"/>
      <c r="FF114" s="271"/>
      <c r="FG114" s="272"/>
      <c r="FH114" s="137"/>
      <c r="FL114" s="137"/>
      <c r="FM114" s="137"/>
      <c r="FN114" s="271"/>
      <c r="FO114" s="272"/>
      <c r="FP114" s="137"/>
      <c r="FT114" s="137"/>
      <c r="FU114" s="137"/>
      <c r="FV114" s="271"/>
      <c r="FW114" s="272"/>
      <c r="FX114" s="137"/>
      <c r="GB114" s="137"/>
      <c r="GC114" s="137"/>
      <c r="GD114" s="271"/>
      <c r="GE114" s="272"/>
      <c r="GF114" s="137"/>
      <c r="GJ114" s="137"/>
      <c r="GK114" s="137"/>
      <c r="GL114" s="271"/>
      <c r="GM114" s="272"/>
      <c r="GN114" s="137"/>
      <c r="GR114" s="137"/>
      <c r="GS114" s="137"/>
      <c r="GT114" s="271"/>
      <c r="GU114" s="272"/>
      <c r="GV114" s="137"/>
      <c r="GZ114" s="137"/>
      <c r="HA114" s="137"/>
      <c r="HB114" s="271"/>
      <c r="HC114" s="272"/>
      <c r="HD114" s="137"/>
      <c r="HH114" s="137"/>
      <c r="HI114" s="137"/>
      <c r="HJ114" s="271"/>
      <c r="HK114" s="272"/>
      <c r="HL114" s="137"/>
      <c r="HP114" s="137"/>
      <c r="HQ114" s="137"/>
      <c r="HR114" s="271"/>
      <c r="HS114" s="272"/>
      <c r="HT114" s="137"/>
      <c r="HX114" s="137"/>
      <c r="HY114" s="137"/>
      <c r="HZ114" s="271"/>
      <c r="IA114" s="272"/>
      <c r="IB114" s="137"/>
      <c r="IF114" s="137"/>
      <c r="IG114" s="137"/>
      <c r="IH114" s="271"/>
    </row>
    <row r="115" spans="1:242">
      <c r="A115" s="268">
        <v>42794</v>
      </c>
      <c r="B115" s="253">
        <v>821</v>
      </c>
      <c r="D115" s="253">
        <v>823</v>
      </c>
      <c r="E115" s="253">
        <v>3251</v>
      </c>
      <c r="F115" s="253">
        <v>540</v>
      </c>
      <c r="H115" s="263"/>
      <c r="I115" s="263">
        <v>5435</v>
      </c>
      <c r="J115" s="263">
        <v>2143029</v>
      </c>
      <c r="P115" s="137"/>
      <c r="Q115" s="137"/>
      <c r="R115" s="271"/>
      <c r="S115" s="272"/>
      <c r="T115" s="137"/>
      <c r="X115" s="137"/>
      <c r="Y115" s="137"/>
      <c r="Z115" s="271"/>
      <c r="AA115" s="272"/>
      <c r="AB115" s="137"/>
      <c r="AF115" s="137"/>
      <c r="AG115" s="137"/>
      <c r="AH115" s="271"/>
      <c r="AI115" s="272"/>
      <c r="AJ115" s="137"/>
      <c r="AN115" s="137"/>
      <c r="AO115" s="137"/>
      <c r="AP115" s="271"/>
      <c r="AQ115" s="272"/>
      <c r="AR115" s="137"/>
      <c r="AV115" s="137"/>
      <c r="AW115" s="137"/>
      <c r="AX115" s="271"/>
      <c r="AY115" s="272"/>
      <c r="AZ115" s="137"/>
      <c r="BD115" s="137"/>
      <c r="BE115" s="137"/>
      <c r="BF115" s="271"/>
      <c r="BG115" s="272"/>
      <c r="BH115" s="137"/>
      <c r="BL115" s="137"/>
      <c r="BM115" s="137"/>
      <c r="BN115" s="271"/>
      <c r="BO115" s="272"/>
      <c r="BP115" s="137"/>
      <c r="BT115" s="137"/>
      <c r="BU115" s="137"/>
      <c r="BV115" s="271"/>
      <c r="BW115" s="272"/>
      <c r="BX115" s="137"/>
      <c r="CB115" s="137"/>
      <c r="CC115" s="137"/>
      <c r="CD115" s="271"/>
      <c r="CE115" s="272"/>
      <c r="CF115" s="137"/>
      <c r="CJ115" s="137"/>
      <c r="CK115" s="137"/>
      <c r="CL115" s="271"/>
      <c r="CM115" s="272"/>
      <c r="CN115" s="137"/>
      <c r="CR115" s="137"/>
      <c r="CS115" s="137"/>
      <c r="CT115" s="271"/>
      <c r="CU115" s="272"/>
      <c r="CV115" s="137"/>
      <c r="CZ115" s="137"/>
      <c r="DA115" s="137"/>
      <c r="DB115" s="271"/>
      <c r="DC115" s="272"/>
      <c r="DD115" s="137"/>
      <c r="DH115" s="137"/>
      <c r="DI115" s="137"/>
      <c r="DJ115" s="271"/>
      <c r="DK115" s="272"/>
      <c r="DL115" s="137"/>
      <c r="DP115" s="137"/>
      <c r="DQ115" s="137"/>
      <c r="DR115" s="271"/>
      <c r="DS115" s="272"/>
      <c r="DT115" s="137"/>
      <c r="DX115" s="137"/>
      <c r="DY115" s="137"/>
      <c r="DZ115" s="271"/>
      <c r="EA115" s="272"/>
      <c r="EB115" s="137"/>
      <c r="EF115" s="137"/>
      <c r="EG115" s="137"/>
      <c r="EH115" s="271"/>
      <c r="EI115" s="272"/>
      <c r="EJ115" s="137"/>
      <c r="EN115" s="137"/>
      <c r="EO115" s="137"/>
      <c r="EP115" s="271"/>
      <c r="EQ115" s="272"/>
      <c r="ER115" s="137"/>
      <c r="EV115" s="137"/>
      <c r="EW115" s="137"/>
      <c r="EX115" s="271"/>
      <c r="EY115" s="272"/>
      <c r="EZ115" s="137"/>
      <c r="FD115" s="137"/>
      <c r="FE115" s="137"/>
      <c r="FF115" s="271"/>
      <c r="FG115" s="272"/>
      <c r="FH115" s="137"/>
      <c r="FL115" s="137"/>
      <c r="FM115" s="137"/>
      <c r="FN115" s="271"/>
      <c r="FO115" s="272"/>
      <c r="FP115" s="137"/>
      <c r="FT115" s="137"/>
      <c r="FU115" s="137"/>
      <c r="FV115" s="271"/>
      <c r="FW115" s="272"/>
      <c r="FX115" s="137"/>
      <c r="GB115" s="137"/>
      <c r="GC115" s="137"/>
      <c r="GD115" s="271"/>
      <c r="GE115" s="272"/>
      <c r="GF115" s="137"/>
      <c r="GJ115" s="137"/>
      <c r="GK115" s="137"/>
      <c r="GL115" s="271"/>
      <c r="GM115" s="272"/>
      <c r="GN115" s="137"/>
      <c r="GR115" s="137"/>
      <c r="GS115" s="137"/>
      <c r="GT115" s="271"/>
      <c r="GU115" s="272"/>
      <c r="GV115" s="137"/>
      <c r="GZ115" s="137"/>
      <c r="HA115" s="137"/>
      <c r="HB115" s="271"/>
      <c r="HC115" s="272"/>
      <c r="HD115" s="137"/>
      <c r="HH115" s="137"/>
      <c r="HI115" s="137"/>
      <c r="HJ115" s="271"/>
      <c r="HK115" s="272"/>
      <c r="HL115" s="137"/>
      <c r="HP115" s="137"/>
      <c r="HQ115" s="137"/>
      <c r="HR115" s="271"/>
      <c r="HS115" s="272"/>
      <c r="HT115" s="137"/>
      <c r="HX115" s="137"/>
      <c r="HY115" s="137"/>
      <c r="HZ115" s="271"/>
      <c r="IA115" s="272"/>
      <c r="IB115" s="137"/>
      <c r="IF115" s="137"/>
      <c r="IG115" s="137"/>
      <c r="IH115" s="271"/>
    </row>
    <row r="116" spans="1:242">
      <c r="A116" s="268">
        <v>42825</v>
      </c>
      <c r="B116" s="253">
        <v>925</v>
      </c>
      <c r="D116" s="253">
        <v>710</v>
      </c>
      <c r="E116" s="253">
        <v>2588</v>
      </c>
      <c r="F116" s="253">
        <v>472</v>
      </c>
      <c r="H116" s="263"/>
      <c r="I116" s="263">
        <v>4695</v>
      </c>
      <c r="J116" s="263">
        <v>2147724</v>
      </c>
      <c r="P116" s="137"/>
      <c r="Q116" s="137"/>
      <c r="R116" s="271"/>
      <c r="S116" s="272"/>
      <c r="T116" s="137"/>
      <c r="X116" s="137"/>
      <c r="Y116" s="137"/>
      <c r="Z116" s="271"/>
      <c r="AA116" s="272"/>
      <c r="AB116" s="137"/>
      <c r="AF116" s="137"/>
      <c r="AG116" s="137"/>
      <c r="AH116" s="271"/>
      <c r="AI116" s="272"/>
      <c r="AJ116" s="137"/>
      <c r="AN116" s="137"/>
      <c r="AO116" s="137"/>
      <c r="AP116" s="271"/>
      <c r="AQ116" s="272"/>
      <c r="AR116" s="137"/>
      <c r="AV116" s="137"/>
      <c r="AW116" s="137"/>
      <c r="AX116" s="271"/>
      <c r="AY116" s="272"/>
      <c r="AZ116" s="137"/>
      <c r="BD116" s="137"/>
      <c r="BE116" s="137"/>
      <c r="BF116" s="271"/>
      <c r="BG116" s="272"/>
      <c r="BH116" s="137"/>
      <c r="BL116" s="137"/>
      <c r="BM116" s="137"/>
      <c r="BN116" s="271"/>
      <c r="BO116" s="272"/>
      <c r="BP116" s="137"/>
      <c r="BT116" s="137"/>
      <c r="BU116" s="137"/>
      <c r="BV116" s="271"/>
      <c r="BW116" s="272"/>
      <c r="BX116" s="137"/>
      <c r="CB116" s="137"/>
      <c r="CC116" s="137"/>
      <c r="CD116" s="271"/>
      <c r="CE116" s="272"/>
      <c r="CF116" s="137"/>
      <c r="CJ116" s="137"/>
      <c r="CK116" s="137"/>
      <c r="CL116" s="271"/>
      <c r="CM116" s="272"/>
      <c r="CN116" s="137"/>
      <c r="CR116" s="137"/>
      <c r="CS116" s="137"/>
      <c r="CT116" s="271"/>
      <c r="CU116" s="272"/>
      <c r="CV116" s="137"/>
      <c r="CZ116" s="137"/>
      <c r="DA116" s="137"/>
      <c r="DB116" s="271"/>
      <c r="DC116" s="272"/>
      <c r="DD116" s="137"/>
      <c r="DH116" s="137"/>
      <c r="DI116" s="137"/>
      <c r="DJ116" s="271"/>
      <c r="DK116" s="272"/>
      <c r="DL116" s="137"/>
      <c r="DP116" s="137"/>
      <c r="DQ116" s="137"/>
      <c r="DR116" s="271"/>
      <c r="DS116" s="272"/>
      <c r="DT116" s="137"/>
      <c r="DX116" s="137"/>
      <c r="DY116" s="137"/>
      <c r="DZ116" s="271"/>
      <c r="EA116" s="272"/>
      <c r="EB116" s="137"/>
      <c r="EF116" s="137"/>
      <c r="EG116" s="137"/>
      <c r="EH116" s="271"/>
      <c r="EI116" s="272"/>
      <c r="EJ116" s="137"/>
      <c r="EN116" s="137"/>
      <c r="EO116" s="137"/>
      <c r="EP116" s="271"/>
      <c r="EQ116" s="272"/>
      <c r="ER116" s="137"/>
      <c r="EV116" s="137"/>
      <c r="EW116" s="137"/>
      <c r="EX116" s="271"/>
      <c r="EY116" s="272"/>
      <c r="EZ116" s="137"/>
      <c r="FD116" s="137"/>
      <c r="FE116" s="137"/>
      <c r="FF116" s="271"/>
      <c r="FG116" s="272"/>
      <c r="FH116" s="137"/>
      <c r="FL116" s="137"/>
      <c r="FM116" s="137"/>
      <c r="FN116" s="271"/>
      <c r="FO116" s="272"/>
      <c r="FP116" s="137"/>
      <c r="FT116" s="137"/>
      <c r="FU116" s="137"/>
      <c r="FV116" s="271"/>
      <c r="FW116" s="272"/>
      <c r="FX116" s="137"/>
      <c r="GB116" s="137"/>
      <c r="GC116" s="137"/>
      <c r="GD116" s="271"/>
      <c r="GE116" s="272"/>
      <c r="GF116" s="137"/>
      <c r="GJ116" s="137"/>
      <c r="GK116" s="137"/>
      <c r="GL116" s="271"/>
      <c r="GM116" s="272"/>
      <c r="GN116" s="137"/>
      <c r="GR116" s="137"/>
      <c r="GS116" s="137"/>
      <c r="GT116" s="271"/>
      <c r="GU116" s="272"/>
      <c r="GV116" s="137"/>
      <c r="GZ116" s="137"/>
      <c r="HA116" s="137"/>
      <c r="HB116" s="271"/>
      <c r="HC116" s="272"/>
      <c r="HD116" s="137"/>
      <c r="HH116" s="137"/>
      <c r="HI116" s="137"/>
      <c r="HJ116" s="271"/>
      <c r="HK116" s="272"/>
      <c r="HL116" s="137"/>
      <c r="HP116" s="137"/>
      <c r="HQ116" s="137"/>
      <c r="HR116" s="271"/>
      <c r="HS116" s="272"/>
      <c r="HT116" s="137"/>
      <c r="HX116" s="137"/>
      <c r="HY116" s="137"/>
      <c r="HZ116" s="271"/>
      <c r="IA116" s="272"/>
      <c r="IB116" s="137"/>
      <c r="IF116" s="137"/>
      <c r="IG116" s="137"/>
      <c r="IH116" s="271"/>
    </row>
    <row r="117" spans="1:242">
      <c r="A117" s="268">
        <v>42855</v>
      </c>
      <c r="B117" s="253">
        <v>769</v>
      </c>
      <c r="D117" s="253">
        <v>763</v>
      </c>
      <c r="E117" s="253">
        <v>2248</v>
      </c>
      <c r="F117" s="253">
        <v>542</v>
      </c>
      <c r="H117" s="263"/>
      <c r="I117" s="263">
        <v>4322</v>
      </c>
      <c r="J117" s="263">
        <v>2152046</v>
      </c>
      <c r="P117" s="137"/>
      <c r="Q117" s="137"/>
      <c r="R117" s="271"/>
      <c r="S117" s="272"/>
      <c r="T117" s="137"/>
      <c r="X117" s="137"/>
      <c r="Y117" s="137"/>
      <c r="Z117" s="271"/>
      <c r="AA117" s="272"/>
      <c r="AB117" s="137"/>
      <c r="AF117" s="137"/>
      <c r="AG117" s="137"/>
      <c r="AH117" s="271"/>
      <c r="AI117" s="272"/>
      <c r="AJ117" s="137"/>
      <c r="AN117" s="137"/>
      <c r="AO117" s="137"/>
      <c r="AP117" s="271"/>
      <c r="AQ117" s="272"/>
      <c r="AR117" s="137"/>
      <c r="AV117" s="137"/>
      <c r="AW117" s="137"/>
      <c r="AX117" s="271"/>
      <c r="AY117" s="272"/>
      <c r="AZ117" s="137"/>
      <c r="BD117" s="137"/>
      <c r="BE117" s="137"/>
      <c r="BF117" s="271"/>
      <c r="BG117" s="272"/>
      <c r="BH117" s="137"/>
      <c r="BL117" s="137"/>
      <c r="BM117" s="137"/>
      <c r="BN117" s="271"/>
      <c r="BO117" s="272"/>
      <c r="BP117" s="137"/>
      <c r="BT117" s="137"/>
      <c r="BU117" s="137"/>
      <c r="BV117" s="271"/>
      <c r="BW117" s="272"/>
      <c r="BX117" s="137"/>
      <c r="CB117" s="137"/>
      <c r="CC117" s="137"/>
      <c r="CD117" s="271"/>
      <c r="CE117" s="272"/>
      <c r="CF117" s="137"/>
      <c r="CJ117" s="137"/>
      <c r="CK117" s="137"/>
      <c r="CL117" s="271"/>
      <c r="CM117" s="272"/>
      <c r="CN117" s="137"/>
      <c r="CR117" s="137"/>
      <c r="CS117" s="137"/>
      <c r="CT117" s="271"/>
      <c r="CU117" s="272"/>
      <c r="CV117" s="137"/>
      <c r="CZ117" s="137"/>
      <c r="DA117" s="137"/>
      <c r="DB117" s="271"/>
      <c r="DC117" s="272"/>
      <c r="DD117" s="137"/>
      <c r="DH117" s="137"/>
      <c r="DI117" s="137"/>
      <c r="DJ117" s="271"/>
      <c r="DK117" s="272"/>
      <c r="DL117" s="137"/>
      <c r="DP117" s="137"/>
      <c r="DQ117" s="137"/>
      <c r="DR117" s="271"/>
      <c r="DS117" s="272"/>
      <c r="DT117" s="137"/>
      <c r="DX117" s="137"/>
      <c r="DY117" s="137"/>
      <c r="DZ117" s="271"/>
      <c r="EA117" s="272"/>
      <c r="EB117" s="137"/>
      <c r="EF117" s="137"/>
      <c r="EG117" s="137"/>
      <c r="EH117" s="271"/>
      <c r="EI117" s="272"/>
      <c r="EJ117" s="137"/>
      <c r="EN117" s="137"/>
      <c r="EO117" s="137"/>
      <c r="EP117" s="271"/>
      <c r="EQ117" s="272"/>
      <c r="ER117" s="137"/>
      <c r="EV117" s="137"/>
      <c r="EW117" s="137"/>
      <c r="EX117" s="271"/>
      <c r="EY117" s="272"/>
      <c r="EZ117" s="137"/>
      <c r="FD117" s="137"/>
      <c r="FE117" s="137"/>
      <c r="FF117" s="271"/>
      <c r="FG117" s="272"/>
      <c r="FH117" s="137"/>
      <c r="FL117" s="137"/>
      <c r="FM117" s="137"/>
      <c r="FN117" s="271"/>
      <c r="FO117" s="272"/>
      <c r="FP117" s="137"/>
      <c r="FT117" s="137"/>
      <c r="FU117" s="137"/>
      <c r="FV117" s="271"/>
      <c r="FW117" s="272"/>
      <c r="FX117" s="137"/>
      <c r="GB117" s="137"/>
      <c r="GC117" s="137"/>
      <c r="GD117" s="271"/>
      <c r="GE117" s="272"/>
      <c r="GF117" s="137"/>
      <c r="GJ117" s="137"/>
      <c r="GK117" s="137"/>
      <c r="GL117" s="271"/>
      <c r="GM117" s="272"/>
      <c r="GN117" s="137"/>
      <c r="GR117" s="137"/>
      <c r="GS117" s="137"/>
      <c r="GT117" s="271"/>
      <c r="GU117" s="272"/>
      <c r="GV117" s="137"/>
      <c r="GZ117" s="137"/>
      <c r="HA117" s="137"/>
      <c r="HB117" s="271"/>
      <c r="HC117" s="272"/>
      <c r="HD117" s="137"/>
      <c r="HH117" s="137"/>
      <c r="HI117" s="137"/>
      <c r="HJ117" s="271"/>
      <c r="HK117" s="272"/>
      <c r="HL117" s="137"/>
      <c r="HP117" s="137"/>
      <c r="HQ117" s="137"/>
      <c r="HR117" s="271"/>
      <c r="HS117" s="272"/>
      <c r="HT117" s="137"/>
      <c r="HX117" s="137"/>
      <c r="HY117" s="137"/>
      <c r="HZ117" s="271"/>
      <c r="IA117" s="272"/>
      <c r="IB117" s="137"/>
      <c r="IF117" s="137"/>
      <c r="IG117" s="137"/>
      <c r="IH117" s="271"/>
    </row>
    <row r="118" spans="1:242">
      <c r="A118" s="268">
        <v>42886</v>
      </c>
      <c r="B118" s="253">
        <v>745</v>
      </c>
      <c r="D118" s="253">
        <v>976</v>
      </c>
      <c r="E118" s="253">
        <v>2433</v>
      </c>
      <c r="F118" s="253">
        <v>547</v>
      </c>
      <c r="H118" s="263"/>
      <c r="I118" s="263">
        <v>4701</v>
      </c>
      <c r="J118" s="263">
        <v>2156747</v>
      </c>
      <c r="P118" s="137"/>
      <c r="Q118" s="137"/>
      <c r="R118" s="271"/>
      <c r="S118" s="272"/>
      <c r="T118" s="137"/>
      <c r="X118" s="137"/>
      <c r="Y118" s="137"/>
      <c r="Z118" s="271"/>
      <c r="AA118" s="272"/>
      <c r="AB118" s="137"/>
      <c r="AF118" s="137"/>
      <c r="AG118" s="137"/>
      <c r="AH118" s="271"/>
      <c r="AI118" s="272"/>
      <c r="AJ118" s="137"/>
      <c r="AN118" s="137"/>
      <c r="AO118" s="137"/>
      <c r="AP118" s="271"/>
      <c r="AQ118" s="272"/>
      <c r="AR118" s="137"/>
      <c r="AV118" s="137"/>
      <c r="AW118" s="137"/>
      <c r="AX118" s="271"/>
      <c r="AY118" s="272"/>
      <c r="AZ118" s="137"/>
      <c r="BD118" s="137"/>
      <c r="BE118" s="137"/>
      <c r="BF118" s="271"/>
      <c r="BG118" s="272"/>
      <c r="BH118" s="137"/>
      <c r="BL118" s="137"/>
      <c r="BM118" s="137"/>
      <c r="BN118" s="271"/>
      <c r="BO118" s="272"/>
      <c r="BP118" s="137"/>
      <c r="BT118" s="137"/>
      <c r="BU118" s="137"/>
      <c r="BV118" s="271"/>
      <c r="BW118" s="272"/>
      <c r="BX118" s="137"/>
      <c r="CB118" s="137"/>
      <c r="CC118" s="137"/>
      <c r="CD118" s="271"/>
      <c r="CE118" s="272"/>
      <c r="CF118" s="137"/>
      <c r="CJ118" s="137"/>
      <c r="CK118" s="137"/>
      <c r="CL118" s="271"/>
      <c r="CM118" s="272"/>
      <c r="CN118" s="137"/>
      <c r="CR118" s="137"/>
      <c r="CS118" s="137"/>
      <c r="CT118" s="271"/>
      <c r="CU118" s="272"/>
      <c r="CV118" s="137"/>
      <c r="CZ118" s="137"/>
      <c r="DA118" s="137"/>
      <c r="DB118" s="271"/>
      <c r="DC118" s="272"/>
      <c r="DD118" s="137"/>
      <c r="DH118" s="137"/>
      <c r="DI118" s="137"/>
      <c r="DJ118" s="271"/>
      <c r="DK118" s="272"/>
      <c r="DL118" s="137"/>
      <c r="DP118" s="137"/>
      <c r="DQ118" s="137"/>
      <c r="DR118" s="271"/>
      <c r="DS118" s="272"/>
      <c r="DT118" s="137"/>
      <c r="DX118" s="137"/>
      <c r="DY118" s="137"/>
      <c r="DZ118" s="271"/>
      <c r="EA118" s="272"/>
      <c r="EB118" s="137"/>
      <c r="EF118" s="137"/>
      <c r="EG118" s="137"/>
      <c r="EH118" s="271"/>
      <c r="EI118" s="272"/>
      <c r="EJ118" s="137"/>
      <c r="EN118" s="137"/>
      <c r="EO118" s="137"/>
      <c r="EP118" s="271"/>
      <c r="EQ118" s="272"/>
      <c r="ER118" s="137"/>
      <c r="EV118" s="137"/>
      <c r="EW118" s="137"/>
      <c r="EX118" s="271"/>
      <c r="EY118" s="272"/>
      <c r="EZ118" s="137"/>
      <c r="FD118" s="137"/>
      <c r="FE118" s="137"/>
      <c r="FF118" s="271"/>
      <c r="FG118" s="272"/>
      <c r="FH118" s="137"/>
      <c r="FL118" s="137"/>
      <c r="FM118" s="137"/>
      <c r="FN118" s="271"/>
      <c r="FO118" s="272"/>
      <c r="FP118" s="137"/>
      <c r="FT118" s="137"/>
      <c r="FU118" s="137"/>
      <c r="FV118" s="271"/>
      <c r="FW118" s="272"/>
      <c r="FX118" s="137"/>
      <c r="GB118" s="137"/>
      <c r="GC118" s="137"/>
      <c r="GD118" s="271"/>
      <c r="GE118" s="272"/>
      <c r="GF118" s="137"/>
      <c r="GJ118" s="137"/>
      <c r="GK118" s="137"/>
      <c r="GL118" s="271"/>
      <c r="GM118" s="272"/>
      <c r="GN118" s="137"/>
      <c r="GR118" s="137"/>
      <c r="GS118" s="137"/>
      <c r="GT118" s="271"/>
      <c r="GU118" s="272"/>
      <c r="GV118" s="137"/>
      <c r="GZ118" s="137"/>
      <c r="HA118" s="137"/>
      <c r="HB118" s="271"/>
      <c r="HC118" s="272"/>
      <c r="HD118" s="137"/>
      <c r="HH118" s="137"/>
      <c r="HI118" s="137"/>
      <c r="HJ118" s="271"/>
      <c r="HK118" s="272"/>
      <c r="HL118" s="137"/>
      <c r="HP118" s="137"/>
      <c r="HQ118" s="137"/>
      <c r="HR118" s="271"/>
      <c r="HS118" s="272"/>
      <c r="HT118" s="137"/>
      <c r="HX118" s="137"/>
      <c r="HY118" s="137"/>
      <c r="HZ118" s="271"/>
      <c r="IA118" s="272"/>
      <c r="IB118" s="137"/>
      <c r="IF118" s="137"/>
      <c r="IG118" s="137"/>
      <c r="IH118" s="271"/>
    </row>
    <row r="119" spans="1:242">
      <c r="A119" s="268">
        <v>42916</v>
      </c>
      <c r="B119" s="253">
        <v>833</v>
      </c>
      <c r="D119" s="253">
        <v>1008</v>
      </c>
      <c r="E119" s="253">
        <v>1710</v>
      </c>
      <c r="F119" s="253">
        <v>799</v>
      </c>
      <c r="I119" s="263">
        <v>4350</v>
      </c>
      <c r="J119" s="263">
        <v>2161097</v>
      </c>
      <c r="K119" s="264"/>
    </row>
    <row r="120" spans="1:242">
      <c r="A120" s="268">
        <v>42947</v>
      </c>
      <c r="B120" s="253">
        <v>795</v>
      </c>
      <c r="D120" s="253">
        <v>902</v>
      </c>
      <c r="E120" s="253">
        <v>774</v>
      </c>
      <c r="F120" s="253">
        <v>805</v>
      </c>
      <c r="I120" s="263">
        <v>3276</v>
      </c>
      <c r="J120" s="263">
        <v>2164373</v>
      </c>
      <c r="K120" s="264"/>
    </row>
    <row r="121" spans="1:242">
      <c r="A121" s="268">
        <v>42978</v>
      </c>
      <c r="B121" s="253">
        <v>856</v>
      </c>
      <c r="D121" s="253">
        <v>1067</v>
      </c>
      <c r="E121" s="253">
        <v>1364</v>
      </c>
      <c r="F121" s="253">
        <v>960</v>
      </c>
      <c r="I121" s="263">
        <v>4247</v>
      </c>
      <c r="J121" s="263">
        <v>2168620</v>
      </c>
    </row>
    <row r="122" spans="1:242">
      <c r="A122" s="268">
        <v>43008</v>
      </c>
      <c r="B122" s="253">
        <v>744</v>
      </c>
      <c r="D122" s="253">
        <v>1276</v>
      </c>
      <c r="E122" s="253">
        <v>1655</v>
      </c>
      <c r="F122" s="253">
        <v>1003</v>
      </c>
      <c r="I122" s="263">
        <v>4678</v>
      </c>
      <c r="J122" s="263">
        <v>2173298</v>
      </c>
    </row>
    <row r="123" spans="1:242">
      <c r="A123" s="268">
        <v>43039</v>
      </c>
      <c r="B123" s="253">
        <v>777</v>
      </c>
      <c r="D123" s="253">
        <v>1264</v>
      </c>
      <c r="E123" s="253">
        <v>1803</v>
      </c>
      <c r="F123" s="253">
        <v>746</v>
      </c>
      <c r="I123" s="263">
        <v>4590</v>
      </c>
      <c r="J123" s="263">
        <v>2177888</v>
      </c>
    </row>
    <row r="124" spans="1:242">
      <c r="A124" s="268">
        <v>43069</v>
      </c>
      <c r="B124" s="253">
        <v>828</v>
      </c>
      <c r="D124" s="253">
        <v>1319</v>
      </c>
      <c r="E124" s="253">
        <v>2000</v>
      </c>
      <c r="F124" s="253">
        <v>700</v>
      </c>
      <c r="I124" s="263">
        <v>4847</v>
      </c>
      <c r="J124" s="263">
        <v>2182735</v>
      </c>
    </row>
    <row r="125" spans="1:242">
      <c r="A125" s="268">
        <v>43100</v>
      </c>
      <c r="B125" s="266">
        <v>693</v>
      </c>
      <c r="C125" s="266"/>
      <c r="D125" s="266">
        <v>1402</v>
      </c>
      <c r="E125" s="266">
        <v>1713</v>
      </c>
      <c r="F125" s="266">
        <v>617</v>
      </c>
      <c r="G125" s="266"/>
      <c r="H125" s="266"/>
      <c r="I125" s="267">
        <v>4425</v>
      </c>
      <c r="J125" s="267">
        <v>2187160</v>
      </c>
    </row>
    <row r="126" spans="1:242">
      <c r="A126" s="268">
        <v>43131</v>
      </c>
      <c r="B126" s="253">
        <v>697</v>
      </c>
      <c r="D126" s="253">
        <v>1125</v>
      </c>
      <c r="E126" s="253">
        <v>1395</v>
      </c>
      <c r="F126" s="253">
        <v>486</v>
      </c>
      <c r="I126" s="263">
        <v>3703</v>
      </c>
      <c r="J126" s="263">
        <v>2190863</v>
      </c>
      <c r="K126" s="264"/>
    </row>
    <row r="127" spans="1:242">
      <c r="A127" s="268">
        <v>43159</v>
      </c>
      <c r="B127" s="253">
        <v>954</v>
      </c>
      <c r="D127" s="253">
        <v>1661</v>
      </c>
      <c r="E127" s="253">
        <v>2472</v>
      </c>
      <c r="F127" s="253">
        <v>697</v>
      </c>
      <c r="I127" s="263">
        <v>5784</v>
      </c>
      <c r="J127" s="263">
        <v>2196647</v>
      </c>
      <c r="K127" s="264"/>
    </row>
    <row r="128" spans="1:242">
      <c r="A128" s="268">
        <v>43190</v>
      </c>
      <c r="B128" s="253">
        <v>881</v>
      </c>
      <c r="D128" s="253">
        <v>1496</v>
      </c>
      <c r="E128" s="253">
        <v>2719</v>
      </c>
      <c r="F128" s="253">
        <v>687</v>
      </c>
      <c r="I128" s="263">
        <v>5783</v>
      </c>
      <c r="J128" s="263">
        <v>2202430</v>
      </c>
      <c r="K128" s="264"/>
    </row>
    <row r="129" spans="1:11">
      <c r="A129" s="268">
        <v>43220</v>
      </c>
      <c r="B129" s="253">
        <v>879</v>
      </c>
      <c r="D129" s="253">
        <v>1538</v>
      </c>
      <c r="E129" s="253">
        <v>2167</v>
      </c>
      <c r="F129" s="253">
        <v>441</v>
      </c>
      <c r="I129" s="263">
        <v>5025</v>
      </c>
      <c r="J129" s="263">
        <v>2207455</v>
      </c>
      <c r="K129" s="264"/>
    </row>
    <row r="130" spans="1:11">
      <c r="A130" s="268">
        <v>43251</v>
      </c>
      <c r="B130" s="253">
        <v>1053</v>
      </c>
      <c r="D130" s="253">
        <v>1518</v>
      </c>
      <c r="E130" s="253">
        <v>2680</v>
      </c>
      <c r="F130" s="253">
        <v>697</v>
      </c>
      <c r="I130" s="263">
        <v>5948</v>
      </c>
      <c r="J130" s="263">
        <v>2213403</v>
      </c>
      <c r="K130" s="264"/>
    </row>
    <row r="131" spans="1:11">
      <c r="A131" s="268">
        <v>43281</v>
      </c>
      <c r="B131" s="253">
        <v>912</v>
      </c>
      <c r="D131" s="253">
        <v>1709</v>
      </c>
      <c r="E131" s="253">
        <v>2707</v>
      </c>
      <c r="F131" s="253">
        <v>667</v>
      </c>
      <c r="I131" s="263">
        <v>5995</v>
      </c>
      <c r="J131" s="263">
        <v>2219398</v>
      </c>
    </row>
    <row r="132" spans="1:11">
      <c r="A132" s="268">
        <v>43312</v>
      </c>
      <c r="B132" s="253">
        <v>928</v>
      </c>
      <c r="D132" s="253">
        <v>1534</v>
      </c>
      <c r="E132" s="253">
        <v>3291</v>
      </c>
      <c r="F132" s="253">
        <v>580</v>
      </c>
      <c r="I132" s="263">
        <v>6333</v>
      </c>
      <c r="J132" s="263">
        <v>2225731</v>
      </c>
    </row>
    <row r="133" spans="1:11">
      <c r="A133" s="268">
        <v>43343</v>
      </c>
      <c r="B133" s="253">
        <v>1084</v>
      </c>
      <c r="D133" s="253">
        <v>1788</v>
      </c>
      <c r="E133" s="253">
        <v>3007</v>
      </c>
      <c r="F133" s="253">
        <v>629</v>
      </c>
      <c r="I133" s="263">
        <v>6508</v>
      </c>
      <c r="J133" s="263">
        <v>2232239</v>
      </c>
    </row>
    <row r="134" spans="1:11">
      <c r="A134" s="268">
        <v>43373</v>
      </c>
      <c r="B134" s="253">
        <v>886</v>
      </c>
      <c r="D134" s="253">
        <v>2229</v>
      </c>
      <c r="E134" s="253">
        <v>3092</v>
      </c>
      <c r="F134" s="253">
        <v>618</v>
      </c>
      <c r="I134" s="263">
        <v>6825</v>
      </c>
      <c r="J134" s="263">
        <v>2239064</v>
      </c>
    </row>
    <row r="135" spans="1:11">
      <c r="A135" s="268">
        <v>43404</v>
      </c>
      <c r="B135" s="253">
        <v>1077</v>
      </c>
      <c r="D135" s="253">
        <v>2586</v>
      </c>
      <c r="E135" s="253">
        <v>3749</v>
      </c>
      <c r="F135" s="253">
        <v>586</v>
      </c>
      <c r="I135" s="263">
        <v>7998</v>
      </c>
      <c r="J135" s="263">
        <v>2247062</v>
      </c>
    </row>
    <row r="136" spans="1:11">
      <c r="A136" s="268">
        <v>43434</v>
      </c>
      <c r="B136" s="253">
        <v>1121</v>
      </c>
      <c r="D136" s="253">
        <v>1984</v>
      </c>
      <c r="E136" s="253">
        <v>5982</v>
      </c>
      <c r="F136" s="253">
        <v>670</v>
      </c>
      <c r="I136" s="263">
        <v>9757</v>
      </c>
      <c r="J136" s="263">
        <v>2256819</v>
      </c>
    </row>
    <row r="137" spans="1:11">
      <c r="A137" s="268">
        <v>43465</v>
      </c>
      <c r="B137" s="266">
        <v>1114</v>
      </c>
      <c r="C137" s="266"/>
      <c r="D137" s="266">
        <v>2723</v>
      </c>
      <c r="E137" s="266">
        <v>7027</v>
      </c>
      <c r="F137" s="266">
        <v>961</v>
      </c>
      <c r="G137" s="266"/>
      <c r="H137" s="266"/>
      <c r="I137" s="267">
        <v>11825</v>
      </c>
      <c r="J137" s="267">
        <v>2268644</v>
      </c>
    </row>
    <row r="138" spans="1:11">
      <c r="A138" s="268">
        <v>43496</v>
      </c>
      <c r="B138" s="253">
        <v>875</v>
      </c>
      <c r="D138" s="253">
        <v>1854</v>
      </c>
      <c r="E138" s="253">
        <v>3832</v>
      </c>
      <c r="F138" s="253">
        <v>706</v>
      </c>
      <c r="I138" s="263">
        <v>7267</v>
      </c>
      <c r="J138" s="263">
        <v>2275911</v>
      </c>
    </row>
    <row r="139" spans="1:11">
      <c r="A139" s="268">
        <v>43524</v>
      </c>
      <c r="B139" s="253">
        <v>1287</v>
      </c>
      <c r="D139" s="253">
        <v>1819</v>
      </c>
      <c r="E139" s="253">
        <v>4441</v>
      </c>
      <c r="F139" s="253">
        <v>994</v>
      </c>
      <c r="I139" s="263">
        <v>8541</v>
      </c>
      <c r="J139" s="263">
        <v>2284452</v>
      </c>
    </row>
    <row r="140" spans="1:11">
      <c r="A140" s="268">
        <v>43555</v>
      </c>
      <c r="B140" s="253">
        <v>1067</v>
      </c>
      <c r="D140" s="253">
        <v>1785</v>
      </c>
      <c r="E140" s="253">
        <v>3893</v>
      </c>
      <c r="F140" s="253">
        <v>834</v>
      </c>
      <c r="I140" s="263">
        <v>7579</v>
      </c>
      <c r="J140" s="263">
        <v>2292031</v>
      </c>
    </row>
    <row r="141" spans="1:11">
      <c r="A141" s="268">
        <v>43585</v>
      </c>
      <c r="B141" s="253">
        <v>1114</v>
      </c>
      <c r="D141" s="253">
        <v>1720</v>
      </c>
      <c r="E141" s="253">
        <v>3789</v>
      </c>
      <c r="F141" s="253">
        <v>798</v>
      </c>
      <c r="I141" s="263">
        <v>7421</v>
      </c>
      <c r="J141" s="263">
        <v>2299452</v>
      </c>
    </row>
    <row r="142" spans="1:11">
      <c r="A142" s="268">
        <v>43616</v>
      </c>
      <c r="B142" s="253">
        <v>1455</v>
      </c>
      <c r="D142" s="253">
        <v>1872</v>
      </c>
      <c r="E142" s="253">
        <v>3393</v>
      </c>
      <c r="F142" s="253">
        <v>907</v>
      </c>
      <c r="I142" s="263">
        <v>7627</v>
      </c>
      <c r="J142" s="263">
        <v>2307079</v>
      </c>
    </row>
    <row r="143" spans="1:11">
      <c r="A143" s="268">
        <v>43646</v>
      </c>
      <c r="B143" s="253">
        <v>1420</v>
      </c>
      <c r="D143" s="253">
        <v>2479</v>
      </c>
      <c r="E143" s="253">
        <v>4750</v>
      </c>
      <c r="F143" s="253">
        <v>733</v>
      </c>
      <c r="I143" s="263">
        <v>9382</v>
      </c>
      <c r="J143" s="263">
        <v>2316461</v>
      </c>
    </row>
    <row r="144" spans="1:11">
      <c r="A144" s="268">
        <v>43677</v>
      </c>
      <c r="B144" s="253">
        <v>1840</v>
      </c>
      <c r="D144" s="253">
        <v>2936</v>
      </c>
      <c r="E144" s="253">
        <v>5544</v>
      </c>
      <c r="F144" s="253">
        <v>971</v>
      </c>
      <c r="I144" s="263">
        <v>11291</v>
      </c>
      <c r="J144" s="263">
        <v>2327752</v>
      </c>
    </row>
    <row r="145" spans="1:11">
      <c r="A145" s="268">
        <v>43708</v>
      </c>
      <c r="B145" s="253">
        <v>1864</v>
      </c>
      <c r="D145" s="253">
        <v>2701</v>
      </c>
      <c r="E145" s="253">
        <v>4817</v>
      </c>
      <c r="F145" s="253">
        <v>955</v>
      </c>
      <c r="I145" s="263">
        <v>10337</v>
      </c>
      <c r="J145" s="263">
        <v>2338089</v>
      </c>
    </row>
    <row r="146" spans="1:11">
      <c r="A146" s="268">
        <v>43738</v>
      </c>
      <c r="B146" s="253">
        <v>1763</v>
      </c>
      <c r="D146" s="253">
        <v>2527</v>
      </c>
      <c r="E146" s="253">
        <v>6032</v>
      </c>
      <c r="F146" s="253">
        <v>939</v>
      </c>
      <c r="I146" s="263">
        <v>11261</v>
      </c>
      <c r="J146" s="263">
        <v>2349350</v>
      </c>
    </row>
    <row r="147" spans="1:11">
      <c r="A147" s="268">
        <v>43769</v>
      </c>
      <c r="B147" s="253">
        <v>1848</v>
      </c>
      <c r="D147" s="253">
        <v>2790</v>
      </c>
      <c r="E147" s="253">
        <v>6378</v>
      </c>
      <c r="F147" s="253">
        <v>983</v>
      </c>
      <c r="I147" s="263">
        <v>11999</v>
      </c>
      <c r="J147" s="263">
        <v>2361349</v>
      </c>
    </row>
    <row r="148" spans="1:11">
      <c r="A148" s="268">
        <v>43799</v>
      </c>
      <c r="B148" s="253">
        <v>2058</v>
      </c>
      <c r="D148" s="253">
        <v>3117</v>
      </c>
      <c r="E148" s="253">
        <v>6188</v>
      </c>
      <c r="F148" s="253">
        <v>994</v>
      </c>
      <c r="I148" s="263">
        <v>12357</v>
      </c>
      <c r="J148" s="263">
        <v>2373706</v>
      </c>
    </row>
    <row r="149" spans="1:11">
      <c r="A149" s="268">
        <v>43830</v>
      </c>
      <c r="B149" s="253">
        <v>1842</v>
      </c>
      <c r="D149" s="253">
        <v>2844</v>
      </c>
      <c r="E149" s="253">
        <v>5364</v>
      </c>
      <c r="F149" s="253">
        <v>1043</v>
      </c>
      <c r="I149" s="263">
        <v>11093</v>
      </c>
      <c r="J149" s="263">
        <v>2384799</v>
      </c>
    </row>
    <row r="150" spans="1:11">
      <c r="A150" s="268">
        <v>43861</v>
      </c>
      <c r="B150" s="253">
        <v>1815</v>
      </c>
      <c r="D150" s="253">
        <v>2281</v>
      </c>
      <c r="E150" s="253">
        <v>4501</v>
      </c>
      <c r="F150" s="253">
        <v>731</v>
      </c>
      <c r="I150" s="263">
        <v>9328</v>
      </c>
      <c r="J150" s="263">
        <v>2394127</v>
      </c>
    </row>
    <row r="151" spans="1:11">
      <c r="A151" s="268">
        <v>43890</v>
      </c>
      <c r="B151" s="253">
        <v>2049</v>
      </c>
      <c r="D151" s="253">
        <v>2619</v>
      </c>
      <c r="E151" s="253">
        <v>4871</v>
      </c>
      <c r="F151" s="253">
        <v>963</v>
      </c>
      <c r="I151" s="263">
        <v>10502</v>
      </c>
      <c r="J151" s="263">
        <v>2404629</v>
      </c>
    </row>
    <row r="152" spans="1:11">
      <c r="A152" s="268">
        <v>43921</v>
      </c>
      <c r="B152" s="253">
        <v>1624</v>
      </c>
      <c r="D152" s="253">
        <v>1844</v>
      </c>
      <c r="E152" s="253">
        <v>3397</v>
      </c>
      <c r="F152" s="253">
        <v>618</v>
      </c>
      <c r="I152" s="263">
        <v>7483</v>
      </c>
      <c r="J152" s="263">
        <v>2412112</v>
      </c>
    </row>
    <row r="153" spans="1:11" ht="14.25" customHeight="1">
      <c r="A153" s="268">
        <v>43951</v>
      </c>
      <c r="B153" s="253">
        <v>673</v>
      </c>
      <c r="D153" s="253">
        <v>188</v>
      </c>
      <c r="E153" s="253">
        <v>382</v>
      </c>
      <c r="F153" s="253">
        <v>150</v>
      </c>
      <c r="I153" s="263">
        <v>1393</v>
      </c>
      <c r="J153" s="263">
        <v>2413505</v>
      </c>
      <c r="K153" s="264"/>
    </row>
    <row r="154" spans="1:11" ht="14.25" customHeight="1">
      <c r="A154" s="268">
        <v>43982</v>
      </c>
      <c r="B154" s="253">
        <v>795</v>
      </c>
      <c r="D154" s="253">
        <v>216</v>
      </c>
      <c r="E154" s="253">
        <v>334</v>
      </c>
      <c r="F154" s="253">
        <v>33</v>
      </c>
      <c r="I154" s="263">
        <v>1378</v>
      </c>
      <c r="J154" s="263">
        <v>2414883</v>
      </c>
      <c r="K154" s="264"/>
    </row>
    <row r="155" spans="1:11" ht="14.25" customHeight="1">
      <c r="A155" s="268">
        <v>44012</v>
      </c>
      <c r="B155" s="253">
        <v>1078</v>
      </c>
      <c r="D155" s="253">
        <v>225</v>
      </c>
      <c r="E155" s="253">
        <v>749</v>
      </c>
      <c r="F155" s="253">
        <v>326</v>
      </c>
      <c r="I155" s="263">
        <v>2378</v>
      </c>
      <c r="J155" s="263">
        <v>2417261</v>
      </c>
      <c r="K155" s="264"/>
    </row>
    <row r="156" spans="1:11" ht="14.25" customHeight="1">
      <c r="A156" s="268">
        <v>44043</v>
      </c>
      <c r="B156" s="253">
        <v>1296</v>
      </c>
      <c r="D156" s="253">
        <v>666</v>
      </c>
      <c r="E156" s="253">
        <v>962</v>
      </c>
      <c r="F156" s="253">
        <v>546</v>
      </c>
      <c r="I156" s="263">
        <v>3470</v>
      </c>
      <c r="J156" s="263">
        <v>2420731</v>
      </c>
      <c r="K156" s="264"/>
    </row>
    <row r="157" spans="1:11" ht="14.25" customHeight="1">
      <c r="A157" s="268">
        <v>44074</v>
      </c>
      <c r="B157" s="253">
        <v>1285</v>
      </c>
      <c r="D157" s="253">
        <v>1409</v>
      </c>
      <c r="E157" s="253">
        <v>826</v>
      </c>
      <c r="F157" s="253">
        <v>605</v>
      </c>
      <c r="I157" s="263">
        <v>4125</v>
      </c>
      <c r="J157" s="263">
        <v>2424856</v>
      </c>
      <c r="K157" s="264"/>
    </row>
    <row r="158" spans="1:11" ht="14.25" customHeight="1">
      <c r="A158" s="268">
        <v>44104</v>
      </c>
      <c r="B158" s="253">
        <v>1387</v>
      </c>
      <c r="D158" s="253">
        <v>1832</v>
      </c>
      <c r="E158" s="253">
        <v>1038</v>
      </c>
      <c r="F158" s="253">
        <v>684</v>
      </c>
      <c r="I158" s="263">
        <v>4941</v>
      </c>
      <c r="J158" s="263">
        <v>2429797</v>
      </c>
      <c r="K158" s="264"/>
    </row>
    <row r="159" spans="1:11" ht="14.25" customHeight="1">
      <c r="A159" s="268">
        <v>44135</v>
      </c>
      <c r="B159" s="253">
        <v>1420</v>
      </c>
      <c r="D159" s="253">
        <v>1628</v>
      </c>
      <c r="E159" s="253">
        <v>1140</v>
      </c>
      <c r="F159" s="253">
        <v>655</v>
      </c>
      <c r="I159" s="263">
        <v>4843</v>
      </c>
      <c r="J159" s="263">
        <v>2434640</v>
      </c>
      <c r="K159" s="264"/>
    </row>
    <row r="160" spans="1:11" ht="14.25" customHeight="1">
      <c r="A160" s="268">
        <v>44165</v>
      </c>
      <c r="B160" s="253">
        <v>1256</v>
      </c>
      <c r="D160" s="253">
        <v>1782</v>
      </c>
      <c r="E160" s="253">
        <v>1427</v>
      </c>
      <c r="F160" s="253">
        <v>692</v>
      </c>
      <c r="I160" s="263">
        <v>5157</v>
      </c>
      <c r="J160" s="263">
        <v>2439797</v>
      </c>
      <c r="K160" s="264"/>
    </row>
    <row r="161" spans="1:11" ht="14.25" customHeight="1">
      <c r="A161" s="268">
        <v>44196</v>
      </c>
      <c r="B161" s="253">
        <v>1348</v>
      </c>
      <c r="D161" s="253">
        <v>1994</v>
      </c>
      <c r="E161" s="253">
        <v>1205</v>
      </c>
      <c r="F161" s="253">
        <v>827</v>
      </c>
      <c r="I161" s="263">
        <v>5374</v>
      </c>
      <c r="J161" s="263">
        <v>2445171</v>
      </c>
      <c r="K161" s="264"/>
    </row>
    <row r="162" spans="1:11" ht="14.25" customHeight="1">
      <c r="A162" s="268">
        <v>44227</v>
      </c>
      <c r="B162" s="253">
        <v>1604</v>
      </c>
      <c r="D162" s="253">
        <v>1196</v>
      </c>
      <c r="E162" s="253">
        <v>853</v>
      </c>
      <c r="F162" s="253">
        <v>549</v>
      </c>
      <c r="I162" s="263">
        <v>4202</v>
      </c>
      <c r="J162" s="263">
        <v>2449373</v>
      </c>
      <c r="K162" s="264"/>
    </row>
    <row r="163" spans="1:11" ht="14.25" customHeight="1">
      <c r="A163" s="268">
        <v>44255</v>
      </c>
      <c r="B163" s="253">
        <v>1929</v>
      </c>
      <c r="D163" s="253">
        <v>1440</v>
      </c>
      <c r="E163" s="253">
        <v>1462</v>
      </c>
      <c r="F163" s="253">
        <v>792</v>
      </c>
      <c r="I163" s="263">
        <v>5623</v>
      </c>
      <c r="J163" s="263">
        <v>2454996</v>
      </c>
      <c r="K163" s="264"/>
    </row>
    <row r="164" spans="1:11" ht="14.25" customHeight="1">
      <c r="A164" s="268">
        <v>44286</v>
      </c>
      <c r="B164" s="253">
        <v>1800</v>
      </c>
      <c r="D164" s="253">
        <v>1331</v>
      </c>
      <c r="E164" s="253">
        <v>1192</v>
      </c>
      <c r="F164" s="253">
        <v>588</v>
      </c>
      <c r="I164" s="263">
        <v>4911</v>
      </c>
      <c r="J164" s="263">
        <v>2459907</v>
      </c>
      <c r="K164" s="264"/>
    </row>
    <row r="165" spans="1:11" ht="14.25" customHeight="1">
      <c r="A165" s="268">
        <v>44316</v>
      </c>
      <c r="B165" s="253">
        <v>1514</v>
      </c>
      <c r="D165" s="253">
        <v>1315</v>
      </c>
      <c r="E165" s="253">
        <v>978</v>
      </c>
      <c r="F165" s="253">
        <v>567</v>
      </c>
      <c r="I165" s="263">
        <v>4374</v>
      </c>
      <c r="J165" s="263">
        <v>2464281</v>
      </c>
      <c r="K165" s="264"/>
    </row>
    <row r="166" spans="1:11" ht="14.25" customHeight="1">
      <c r="A166" s="268">
        <v>44347</v>
      </c>
      <c r="B166" s="253">
        <v>1322</v>
      </c>
      <c r="D166" s="253">
        <v>1461</v>
      </c>
      <c r="E166" s="253">
        <v>992</v>
      </c>
      <c r="F166" s="253">
        <v>553</v>
      </c>
      <c r="I166" s="263">
        <v>4328</v>
      </c>
      <c r="J166" s="263">
        <v>2468609</v>
      </c>
      <c r="K166" s="264"/>
    </row>
    <row r="167" spans="1:11" ht="14.25" customHeight="1">
      <c r="A167" s="268">
        <v>44377</v>
      </c>
      <c r="B167" s="253">
        <v>1113</v>
      </c>
      <c r="D167" s="253">
        <v>1701</v>
      </c>
      <c r="E167" s="253">
        <v>976</v>
      </c>
      <c r="F167" s="253">
        <v>619</v>
      </c>
      <c r="I167" s="263">
        <v>4409</v>
      </c>
      <c r="J167" s="263">
        <v>2473018</v>
      </c>
      <c r="K167" s="264"/>
    </row>
    <row r="168" spans="1:11" ht="12.75" customHeight="1">
      <c r="A168" s="268">
        <v>44408</v>
      </c>
      <c r="B168" s="253">
        <v>949</v>
      </c>
      <c r="D168" s="253">
        <v>1639</v>
      </c>
      <c r="E168" s="253">
        <v>1259</v>
      </c>
      <c r="F168" s="253">
        <v>628</v>
      </c>
      <c r="I168" s="263">
        <v>4475</v>
      </c>
      <c r="J168" s="263">
        <v>2477493</v>
      </c>
    </row>
    <row r="169" spans="1:11" ht="12.75" customHeight="1">
      <c r="A169" s="268">
        <v>44439</v>
      </c>
      <c r="B169" s="253">
        <v>944</v>
      </c>
      <c r="D169" s="253">
        <v>1593</v>
      </c>
      <c r="E169" s="253">
        <v>1061</v>
      </c>
      <c r="F169" s="253">
        <v>598</v>
      </c>
      <c r="I169" s="263">
        <v>4196</v>
      </c>
      <c r="J169" s="263">
        <v>2481689</v>
      </c>
    </row>
    <row r="170" spans="1:11" ht="12.75" customHeight="1">
      <c r="A170" s="268">
        <v>44469</v>
      </c>
      <c r="B170" s="253">
        <v>1320</v>
      </c>
      <c r="D170" s="253">
        <v>1953</v>
      </c>
      <c r="E170" s="253">
        <v>1305</v>
      </c>
      <c r="F170" s="253">
        <v>749</v>
      </c>
      <c r="I170" s="263">
        <v>5327</v>
      </c>
      <c r="J170" s="263">
        <v>2487016</v>
      </c>
    </row>
    <row r="171" spans="1:11" ht="12.75" customHeight="1">
      <c r="A171" s="268">
        <v>44500</v>
      </c>
      <c r="B171" s="253">
        <v>1265</v>
      </c>
      <c r="D171" s="253">
        <v>1981</v>
      </c>
      <c r="E171" s="253">
        <v>1220</v>
      </c>
      <c r="F171" s="253">
        <v>732</v>
      </c>
      <c r="I171" s="263">
        <v>5198</v>
      </c>
      <c r="J171" s="263">
        <v>2492214</v>
      </c>
    </row>
    <row r="172" spans="1:11" ht="12.75" customHeight="1">
      <c r="A172" s="268">
        <v>44530</v>
      </c>
      <c r="B172" s="253">
        <v>1307</v>
      </c>
      <c r="D172" s="253">
        <v>1895</v>
      </c>
      <c r="E172" s="253">
        <v>1559</v>
      </c>
      <c r="F172" s="253">
        <v>761</v>
      </c>
      <c r="I172" s="263">
        <v>5522</v>
      </c>
      <c r="J172" s="263">
        <v>2497736</v>
      </c>
    </row>
    <row r="173" spans="1:11" ht="12.75" customHeight="1">
      <c r="A173" s="268">
        <v>44561</v>
      </c>
      <c r="B173" s="253">
        <v>1128</v>
      </c>
      <c r="D173" s="253">
        <v>1717</v>
      </c>
      <c r="E173" s="253">
        <v>1550</v>
      </c>
      <c r="F173" s="253">
        <v>844</v>
      </c>
      <c r="I173" s="263">
        <v>5239</v>
      </c>
      <c r="J173" s="263">
        <v>2502975</v>
      </c>
    </row>
    <row r="174" spans="1:11" ht="12.75" customHeight="1">
      <c r="A174" s="268">
        <v>44592</v>
      </c>
      <c r="B174" s="253">
        <v>868</v>
      </c>
      <c r="D174" s="253">
        <v>1269</v>
      </c>
      <c r="E174" s="253">
        <v>883</v>
      </c>
      <c r="F174" s="253">
        <v>532</v>
      </c>
      <c r="I174" s="263">
        <v>3552</v>
      </c>
      <c r="J174" s="263">
        <v>2506527</v>
      </c>
    </row>
    <row r="175" spans="1:11" ht="12.75" customHeight="1">
      <c r="A175" s="268">
        <v>44620</v>
      </c>
      <c r="B175" s="253">
        <v>1063</v>
      </c>
      <c r="D175" s="253">
        <v>1690</v>
      </c>
      <c r="E175" s="253">
        <v>1436</v>
      </c>
      <c r="F175" s="253">
        <v>792</v>
      </c>
      <c r="I175" s="263">
        <v>4981</v>
      </c>
      <c r="J175" s="263">
        <v>2511508</v>
      </c>
    </row>
    <row r="176" spans="1:11" ht="12.75" customHeight="1">
      <c r="A176" s="268">
        <v>44651</v>
      </c>
      <c r="B176" s="253">
        <v>1084</v>
      </c>
      <c r="D176" s="253">
        <v>1517</v>
      </c>
      <c r="E176" s="253">
        <v>1250</v>
      </c>
      <c r="F176" s="253">
        <v>615</v>
      </c>
      <c r="I176" s="263">
        <v>4466</v>
      </c>
      <c r="J176" s="263">
        <v>2515974</v>
      </c>
    </row>
    <row r="177" spans="1:10" ht="12.75" customHeight="1">
      <c r="A177" s="268">
        <v>44681</v>
      </c>
      <c r="B177" s="253">
        <v>1304</v>
      </c>
      <c r="D177" s="253">
        <v>1387</v>
      </c>
      <c r="E177" s="253">
        <v>1143</v>
      </c>
      <c r="F177" s="253">
        <v>619</v>
      </c>
      <c r="I177" s="263">
        <v>4453</v>
      </c>
      <c r="J177" s="263">
        <v>2520427</v>
      </c>
    </row>
    <row r="178" spans="1:10" ht="12.75" customHeight="1">
      <c r="A178" s="268">
        <v>44712</v>
      </c>
      <c r="B178" s="253">
        <v>1396</v>
      </c>
      <c r="D178" s="253">
        <v>1560</v>
      </c>
      <c r="E178" s="253">
        <v>1195</v>
      </c>
      <c r="F178" s="253">
        <v>671</v>
      </c>
      <c r="I178" s="263">
        <v>4822</v>
      </c>
      <c r="J178" s="263">
        <v>2525249</v>
      </c>
    </row>
    <row r="179" spans="1:10" ht="12.75" customHeight="1">
      <c r="A179" s="268">
        <v>44742</v>
      </c>
      <c r="B179" s="253">
        <v>1245</v>
      </c>
      <c r="D179" s="253">
        <v>1953</v>
      </c>
      <c r="E179" s="253">
        <v>1107</v>
      </c>
      <c r="F179" s="253">
        <v>633</v>
      </c>
      <c r="I179" s="263">
        <v>4938</v>
      </c>
      <c r="J179" s="263">
        <v>2530187</v>
      </c>
    </row>
    <row r="180" spans="1:10" ht="12.75" customHeight="1">
      <c r="A180" s="268">
        <v>44773</v>
      </c>
      <c r="B180" s="253">
        <v>1141</v>
      </c>
      <c r="D180" s="253">
        <v>1789</v>
      </c>
      <c r="E180" s="253">
        <v>1254</v>
      </c>
      <c r="F180" s="253">
        <v>636</v>
      </c>
      <c r="I180" s="263">
        <v>4820</v>
      </c>
      <c r="J180" s="263">
        <v>2535007</v>
      </c>
    </row>
    <row r="181" spans="1:10">
      <c r="A181" s="268">
        <v>44804</v>
      </c>
      <c r="B181" s="253">
        <v>1111</v>
      </c>
      <c r="D181" s="253">
        <v>1819</v>
      </c>
      <c r="E181" s="253">
        <v>1153</v>
      </c>
      <c r="F181" s="253">
        <v>697</v>
      </c>
      <c r="I181" s="263">
        <v>4780</v>
      </c>
      <c r="J181" s="263">
        <v>2539787</v>
      </c>
    </row>
    <row r="182" spans="1:10">
      <c r="A182" s="268">
        <v>44834</v>
      </c>
      <c r="B182" s="253">
        <v>1206</v>
      </c>
      <c r="D182" s="253">
        <v>2412</v>
      </c>
      <c r="E182" s="253">
        <v>1319</v>
      </c>
      <c r="F182" s="253">
        <v>716</v>
      </c>
      <c r="I182" s="263">
        <v>5653</v>
      </c>
      <c r="J182" s="263">
        <v>2545440</v>
      </c>
    </row>
    <row r="183" spans="1:10">
      <c r="A183" s="268">
        <v>44865</v>
      </c>
      <c r="B183" s="253">
        <v>1320</v>
      </c>
      <c r="D183" s="253">
        <v>2539</v>
      </c>
      <c r="E183" s="253">
        <v>1267</v>
      </c>
      <c r="F183" s="253">
        <v>769</v>
      </c>
      <c r="I183" s="263">
        <v>5895</v>
      </c>
      <c r="J183" s="263">
        <v>2551335</v>
      </c>
    </row>
    <row r="184" spans="1:10">
      <c r="A184" s="268">
        <v>44895</v>
      </c>
      <c r="B184" s="253">
        <v>1388</v>
      </c>
      <c r="D184" s="253">
        <v>1813</v>
      </c>
      <c r="E184" s="253">
        <v>1476</v>
      </c>
      <c r="F184" s="253">
        <v>693</v>
      </c>
      <c r="I184" s="263">
        <v>5370</v>
      </c>
      <c r="J184" s="263">
        <v>2556705</v>
      </c>
    </row>
    <row r="185" spans="1:10">
      <c r="A185" s="268">
        <v>44926</v>
      </c>
      <c r="B185" s="253">
        <v>1108</v>
      </c>
      <c r="D185" s="253">
        <v>1393</v>
      </c>
      <c r="E185" s="253">
        <v>1177</v>
      </c>
      <c r="F185" s="253">
        <v>629</v>
      </c>
      <c r="I185" s="263">
        <v>4307</v>
      </c>
      <c r="J185" s="263">
        <v>2561012</v>
      </c>
    </row>
    <row r="186" spans="1:10">
      <c r="A186" s="268">
        <v>44957</v>
      </c>
      <c r="B186" s="253">
        <v>1180</v>
      </c>
      <c r="D186" s="253">
        <v>1246</v>
      </c>
      <c r="E186" s="253">
        <v>856</v>
      </c>
      <c r="F186" s="253">
        <v>594</v>
      </c>
      <c r="I186" s="263">
        <v>3876</v>
      </c>
      <c r="J186" s="263">
        <v>2564888</v>
      </c>
    </row>
    <row r="187" spans="1:10">
      <c r="A187" s="268">
        <v>44985</v>
      </c>
      <c r="B187" s="253">
        <v>1514</v>
      </c>
      <c r="D187" s="253">
        <v>1692</v>
      </c>
      <c r="E187" s="253">
        <v>1245</v>
      </c>
      <c r="F187" s="253">
        <v>731</v>
      </c>
      <c r="I187" s="263">
        <v>5182</v>
      </c>
      <c r="J187" s="263">
        <v>2570070</v>
      </c>
    </row>
    <row r="188" spans="1:10">
      <c r="A188" s="268">
        <v>45016</v>
      </c>
      <c r="B188" s="253">
        <v>1464</v>
      </c>
      <c r="D188" s="253">
        <v>1585</v>
      </c>
      <c r="E188" s="253">
        <v>1095</v>
      </c>
      <c r="F188" s="253">
        <v>636</v>
      </c>
      <c r="I188" s="263">
        <v>4780</v>
      </c>
      <c r="J188" s="263">
        <v>2574850</v>
      </c>
    </row>
    <row r="189" spans="1:10">
      <c r="A189" s="268">
        <v>45046</v>
      </c>
      <c r="B189" s="253">
        <v>1292</v>
      </c>
      <c r="D189" s="253">
        <v>1404</v>
      </c>
      <c r="E189" s="253">
        <v>1086</v>
      </c>
      <c r="F189" s="253">
        <v>598</v>
      </c>
      <c r="I189" s="263">
        <v>4380</v>
      </c>
      <c r="J189" s="263">
        <v>2579230</v>
      </c>
    </row>
    <row r="190" spans="1:10">
      <c r="A190" s="268">
        <v>45077</v>
      </c>
      <c r="B190" s="253">
        <v>1224</v>
      </c>
      <c r="D190" s="253">
        <v>1263</v>
      </c>
      <c r="E190" s="253">
        <v>1692</v>
      </c>
      <c r="F190" s="253">
        <v>685</v>
      </c>
      <c r="I190" s="263">
        <v>4864</v>
      </c>
      <c r="J190" s="263">
        <v>2584094</v>
      </c>
    </row>
    <row r="191" spans="1:10">
      <c r="A191" s="268">
        <v>45107</v>
      </c>
      <c r="B191" s="253">
        <v>1393</v>
      </c>
      <c r="D191" s="253">
        <v>1508</v>
      </c>
      <c r="E191" s="253">
        <v>1932</v>
      </c>
      <c r="F191" s="253">
        <v>680</v>
      </c>
      <c r="I191" s="263">
        <v>5513</v>
      </c>
      <c r="J191" s="263">
        <v>2589607</v>
      </c>
    </row>
    <row r="192" spans="1:10">
      <c r="A192" s="268">
        <v>45138</v>
      </c>
      <c r="B192" s="253">
        <v>1255</v>
      </c>
      <c r="D192" s="253">
        <v>1539</v>
      </c>
      <c r="E192" s="253">
        <v>1739</v>
      </c>
      <c r="F192" s="253">
        <v>737</v>
      </c>
      <c r="I192" s="263">
        <v>5270</v>
      </c>
      <c r="J192" s="263">
        <v>2594877</v>
      </c>
    </row>
    <row r="193" spans="1:12">
      <c r="A193" s="268">
        <v>45169</v>
      </c>
      <c r="B193" s="253">
        <v>1354</v>
      </c>
      <c r="D193" s="253">
        <v>1166</v>
      </c>
      <c r="E193" s="253">
        <v>1709</v>
      </c>
      <c r="F193" s="253">
        <v>616</v>
      </c>
      <c r="I193" s="263">
        <v>4845</v>
      </c>
      <c r="J193" s="263">
        <v>2599722</v>
      </c>
    </row>
    <row r="194" spans="1:12">
      <c r="A194" s="268">
        <v>45199</v>
      </c>
      <c r="B194" s="253">
        <v>1274</v>
      </c>
      <c r="D194" s="253">
        <v>1302</v>
      </c>
      <c r="E194" s="253">
        <v>1725</v>
      </c>
      <c r="F194" s="253">
        <v>721</v>
      </c>
      <c r="I194" s="263">
        <v>5022</v>
      </c>
      <c r="J194" s="263">
        <v>2604744</v>
      </c>
    </row>
    <row r="195" spans="1:12">
      <c r="A195" s="268">
        <v>45230</v>
      </c>
      <c r="B195" s="253">
        <v>1285</v>
      </c>
      <c r="D195" s="253">
        <v>1285</v>
      </c>
      <c r="E195" s="253">
        <v>1767</v>
      </c>
      <c r="F195" s="253">
        <v>747</v>
      </c>
      <c r="I195" s="263">
        <v>5084</v>
      </c>
      <c r="J195" s="263">
        <v>2609828</v>
      </c>
    </row>
    <row r="196" spans="1:12">
      <c r="A196" s="268">
        <v>45260</v>
      </c>
      <c r="B196" s="253">
        <v>1314</v>
      </c>
      <c r="D196" s="253">
        <v>1373</v>
      </c>
      <c r="E196" s="253">
        <v>1923</v>
      </c>
      <c r="F196" s="253">
        <v>663</v>
      </c>
      <c r="I196" s="263">
        <v>5273</v>
      </c>
      <c r="J196" s="263">
        <v>2615101</v>
      </c>
    </row>
    <row r="197" spans="1:12" ht="15" customHeight="1">
      <c r="A197" s="268">
        <v>45291</v>
      </c>
      <c r="B197" s="253">
        <v>1162</v>
      </c>
      <c r="D197" s="253">
        <v>1214</v>
      </c>
      <c r="E197" s="253">
        <v>1720</v>
      </c>
      <c r="F197" s="253">
        <v>711</v>
      </c>
      <c r="I197" s="263">
        <v>4807</v>
      </c>
      <c r="J197" s="263">
        <v>2619908</v>
      </c>
    </row>
    <row r="198" spans="1:12" ht="15" customHeight="1">
      <c r="A198" s="268">
        <v>45322</v>
      </c>
      <c r="B198" s="253">
        <v>1335</v>
      </c>
      <c r="D198" s="253">
        <v>931</v>
      </c>
      <c r="E198" s="253">
        <v>1373</v>
      </c>
      <c r="F198" s="253">
        <v>552</v>
      </c>
      <c r="I198" s="263">
        <v>4191</v>
      </c>
      <c r="J198" s="263">
        <v>2624099</v>
      </c>
    </row>
    <row r="199" spans="1:12" ht="15" customHeight="1">
      <c r="A199" s="268">
        <v>45351</v>
      </c>
      <c r="B199" s="253">
        <v>1847</v>
      </c>
      <c r="D199" s="253">
        <v>1155</v>
      </c>
      <c r="E199" s="253">
        <v>1771</v>
      </c>
      <c r="F199" s="253">
        <v>694</v>
      </c>
      <c r="I199" s="263">
        <v>5467</v>
      </c>
      <c r="J199" s="263">
        <v>2629566</v>
      </c>
    </row>
    <row r="200" spans="1:12" ht="15" customHeight="1">
      <c r="A200" s="268">
        <v>45382</v>
      </c>
      <c r="B200" s="253">
        <v>1720</v>
      </c>
      <c r="D200" s="253">
        <v>1389</v>
      </c>
      <c r="E200" s="253">
        <v>1644</v>
      </c>
      <c r="F200" s="253">
        <v>592</v>
      </c>
      <c r="I200" s="263">
        <v>5345</v>
      </c>
      <c r="J200" s="263">
        <v>2634911</v>
      </c>
    </row>
    <row r="201" spans="1:12" ht="13.2" customHeight="1">
      <c r="A201" s="268">
        <v>45412</v>
      </c>
      <c r="B201" s="253">
        <v>2084</v>
      </c>
      <c r="D201" s="253">
        <v>2724</v>
      </c>
      <c r="E201" s="253">
        <v>2274</v>
      </c>
      <c r="F201" s="253">
        <v>658</v>
      </c>
      <c r="I201" s="263">
        <v>7740</v>
      </c>
      <c r="J201" s="263">
        <v>2642651</v>
      </c>
    </row>
    <row r="202" spans="1:12" ht="13.2" customHeight="1">
      <c r="A202" s="268">
        <v>45443</v>
      </c>
      <c r="B202" s="253">
        <v>1865</v>
      </c>
      <c r="D202" s="253">
        <v>2210</v>
      </c>
      <c r="E202" s="253">
        <v>2264</v>
      </c>
      <c r="F202" s="253">
        <v>616</v>
      </c>
      <c r="I202" s="263">
        <v>6955</v>
      </c>
      <c r="J202" s="263">
        <v>2649606</v>
      </c>
    </row>
    <row r="203" spans="1:12" ht="13.2" customHeight="1">
      <c r="A203" s="268">
        <v>45473</v>
      </c>
      <c r="B203" s="253">
        <v>1951</v>
      </c>
      <c r="D203" s="253">
        <v>2424</v>
      </c>
      <c r="E203" s="253">
        <v>2893</v>
      </c>
      <c r="F203" s="253">
        <v>630</v>
      </c>
      <c r="I203" s="263">
        <v>7898</v>
      </c>
      <c r="J203" s="263">
        <v>2657504</v>
      </c>
    </row>
    <row r="204" spans="1:12" ht="13.2" customHeight="1" thickBot="1">
      <c r="A204" s="268">
        <v>45504</v>
      </c>
      <c r="B204" s="273">
        <v>2081</v>
      </c>
      <c r="C204" s="273"/>
      <c r="D204" s="273">
        <v>2431</v>
      </c>
      <c r="E204" s="273">
        <v>2382</v>
      </c>
      <c r="F204" s="273">
        <v>713</v>
      </c>
      <c r="G204" s="273"/>
      <c r="H204" s="273"/>
      <c r="I204" s="274">
        <v>7607</v>
      </c>
      <c r="J204" s="274">
        <v>2665111</v>
      </c>
    </row>
    <row r="205" spans="1:12">
      <c r="A205" s="275" t="s">
        <v>220</v>
      </c>
      <c r="B205" s="276"/>
      <c r="C205" s="276"/>
      <c r="D205" s="276"/>
      <c r="E205" s="276"/>
      <c r="F205" s="276"/>
      <c r="G205" s="276"/>
      <c r="H205" s="276"/>
      <c r="I205" s="276"/>
      <c r="J205" s="276"/>
    </row>
    <row r="206" spans="1:12" ht="13.8">
      <c r="A206" s="277" t="s">
        <v>221</v>
      </c>
      <c r="B206" s="278"/>
      <c r="C206" s="278"/>
      <c r="D206" s="278"/>
      <c r="E206" s="278"/>
      <c r="F206" s="278"/>
      <c r="G206" s="278"/>
      <c r="H206" s="278"/>
      <c r="I206" s="278"/>
      <c r="J206" s="278"/>
      <c r="L206" s="279"/>
    </row>
    <row r="207" spans="1:12">
      <c r="A207" s="278" t="s">
        <v>222</v>
      </c>
      <c r="B207" s="280"/>
      <c r="C207" s="280"/>
      <c r="D207" s="280"/>
      <c r="E207" s="280"/>
      <c r="F207" s="280"/>
      <c r="G207" s="280"/>
      <c r="H207" s="280"/>
      <c r="I207" s="280"/>
      <c r="J207" s="280"/>
    </row>
    <row r="208" spans="1:12">
      <c r="A208" s="70" t="s">
        <v>223</v>
      </c>
    </row>
    <row r="209" spans="1:12">
      <c r="A209" s="281"/>
    </row>
    <row r="210" spans="1:12">
      <c r="L210" s="282"/>
    </row>
    <row r="211" spans="1:12">
      <c r="L211" s="282"/>
    </row>
    <row r="212" spans="1:12">
      <c r="L212" s="282"/>
    </row>
    <row r="213" spans="1:12">
      <c r="L213" s="282"/>
    </row>
    <row r="214" spans="1:12">
      <c r="L214" s="282"/>
    </row>
    <row r="215" spans="1:12">
      <c r="L215" s="282"/>
    </row>
    <row r="216" spans="1:12">
      <c r="L216" s="282"/>
    </row>
    <row r="217" spans="1:12">
      <c r="L217" s="282"/>
    </row>
    <row r="218" spans="1:12">
      <c r="L218" s="282"/>
    </row>
    <row r="219" spans="1:12">
      <c r="L219" s="282"/>
    </row>
    <row r="220" spans="1:12">
      <c r="L220" s="282"/>
    </row>
    <row r="221" spans="1:12">
      <c r="L221" s="282"/>
    </row>
    <row r="222" spans="1:12">
      <c r="L222" s="282"/>
    </row>
    <row r="223" spans="1:12">
      <c r="L223" s="282"/>
    </row>
    <row r="224" spans="1:12">
      <c r="L224" s="282"/>
    </row>
    <row r="225" spans="2:12">
      <c r="L225" s="282"/>
    </row>
    <row r="226" spans="2:12">
      <c r="L226" s="282"/>
    </row>
    <row r="227" spans="2:12">
      <c r="L227" s="282"/>
    </row>
    <row r="228" spans="2:12">
      <c r="L228" s="282"/>
    </row>
    <row r="229" spans="2:12">
      <c r="L229" s="282"/>
    </row>
    <row r="230" spans="2:12">
      <c r="L230" s="282"/>
    </row>
    <row r="233" spans="2:12">
      <c r="B233" s="282"/>
      <c r="C233" s="282"/>
      <c r="D233" s="282"/>
    </row>
    <row r="234" spans="2:12">
      <c r="B234" s="282"/>
      <c r="C234" s="282"/>
      <c r="D234" s="282"/>
    </row>
  </sheetData>
  <mergeCells count="1">
    <mergeCell ref="A2:J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FB39-58BE-4EA6-9ABE-DEBFF61B28E1}">
  <sheetPr>
    <pageSetUpPr fitToPage="1"/>
  </sheetPr>
  <dimension ref="A1:F27"/>
  <sheetViews>
    <sheetView zoomScaleNormal="100" workbookViewId="0">
      <pane xSplit="1" ySplit="6" topLeftCell="B10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0.8"/>
  <cols>
    <col min="1" max="2" width="13.109375" style="285" customWidth="1"/>
    <col min="3" max="6" width="11.5546875" style="284" customWidth="1"/>
    <col min="7" max="256" width="11.44140625" style="285"/>
    <col min="257" max="258" width="13.109375" style="285" customWidth="1"/>
    <col min="259" max="262" width="11.5546875" style="285" customWidth="1"/>
    <col min="263" max="512" width="11.44140625" style="285"/>
    <col min="513" max="514" width="13.109375" style="285" customWidth="1"/>
    <col min="515" max="518" width="11.5546875" style="285" customWidth="1"/>
    <col min="519" max="768" width="11.44140625" style="285"/>
    <col min="769" max="770" width="13.109375" style="285" customWidth="1"/>
    <col min="771" max="774" width="11.5546875" style="285" customWidth="1"/>
    <col min="775" max="1024" width="11.44140625" style="285"/>
    <col min="1025" max="1026" width="13.109375" style="285" customWidth="1"/>
    <col min="1027" max="1030" width="11.5546875" style="285" customWidth="1"/>
    <col min="1031" max="1280" width="11.44140625" style="285"/>
    <col min="1281" max="1282" width="13.109375" style="285" customWidth="1"/>
    <col min="1283" max="1286" width="11.5546875" style="285" customWidth="1"/>
    <col min="1287" max="1536" width="11.44140625" style="285"/>
    <col min="1537" max="1538" width="13.109375" style="285" customWidth="1"/>
    <col min="1539" max="1542" width="11.5546875" style="285" customWidth="1"/>
    <col min="1543" max="1792" width="11.44140625" style="285"/>
    <col min="1793" max="1794" width="13.109375" style="285" customWidth="1"/>
    <col min="1795" max="1798" width="11.5546875" style="285" customWidth="1"/>
    <col min="1799" max="2048" width="11.44140625" style="285"/>
    <col min="2049" max="2050" width="13.109375" style="285" customWidth="1"/>
    <col min="2051" max="2054" width="11.5546875" style="285" customWidth="1"/>
    <col min="2055" max="2304" width="11.44140625" style="285"/>
    <col min="2305" max="2306" width="13.109375" style="285" customWidth="1"/>
    <col min="2307" max="2310" width="11.5546875" style="285" customWidth="1"/>
    <col min="2311" max="2560" width="11.44140625" style="285"/>
    <col min="2561" max="2562" width="13.109375" style="285" customWidth="1"/>
    <col min="2563" max="2566" width="11.5546875" style="285" customWidth="1"/>
    <col min="2567" max="2816" width="11.44140625" style="285"/>
    <col min="2817" max="2818" width="13.109375" style="285" customWidth="1"/>
    <col min="2819" max="2822" width="11.5546875" style="285" customWidth="1"/>
    <col min="2823" max="3072" width="11.44140625" style="285"/>
    <col min="3073" max="3074" width="13.109375" style="285" customWidth="1"/>
    <col min="3075" max="3078" width="11.5546875" style="285" customWidth="1"/>
    <col min="3079" max="3328" width="11.44140625" style="285"/>
    <col min="3329" max="3330" width="13.109375" style="285" customWidth="1"/>
    <col min="3331" max="3334" width="11.5546875" style="285" customWidth="1"/>
    <col min="3335" max="3584" width="11.44140625" style="285"/>
    <col min="3585" max="3586" width="13.109375" style="285" customWidth="1"/>
    <col min="3587" max="3590" width="11.5546875" style="285" customWidth="1"/>
    <col min="3591" max="3840" width="11.44140625" style="285"/>
    <col min="3841" max="3842" width="13.109375" style="285" customWidth="1"/>
    <col min="3843" max="3846" width="11.5546875" style="285" customWidth="1"/>
    <col min="3847" max="4096" width="11.44140625" style="285"/>
    <col min="4097" max="4098" width="13.109375" style="285" customWidth="1"/>
    <col min="4099" max="4102" width="11.5546875" style="285" customWidth="1"/>
    <col min="4103" max="4352" width="11.44140625" style="285"/>
    <col min="4353" max="4354" width="13.109375" style="285" customWidth="1"/>
    <col min="4355" max="4358" width="11.5546875" style="285" customWidth="1"/>
    <col min="4359" max="4608" width="11.44140625" style="285"/>
    <col min="4609" max="4610" width="13.109375" style="285" customWidth="1"/>
    <col min="4611" max="4614" width="11.5546875" style="285" customWidth="1"/>
    <col min="4615" max="4864" width="11.44140625" style="285"/>
    <col min="4865" max="4866" width="13.109375" style="285" customWidth="1"/>
    <col min="4867" max="4870" width="11.5546875" style="285" customWidth="1"/>
    <col min="4871" max="5120" width="11.44140625" style="285"/>
    <col min="5121" max="5122" width="13.109375" style="285" customWidth="1"/>
    <col min="5123" max="5126" width="11.5546875" style="285" customWidth="1"/>
    <col min="5127" max="5376" width="11.44140625" style="285"/>
    <col min="5377" max="5378" width="13.109375" style="285" customWidth="1"/>
    <col min="5379" max="5382" width="11.5546875" style="285" customWidth="1"/>
    <col min="5383" max="5632" width="11.44140625" style="285"/>
    <col min="5633" max="5634" width="13.109375" style="285" customWidth="1"/>
    <col min="5635" max="5638" width="11.5546875" style="285" customWidth="1"/>
    <col min="5639" max="5888" width="11.44140625" style="285"/>
    <col min="5889" max="5890" width="13.109375" style="285" customWidth="1"/>
    <col min="5891" max="5894" width="11.5546875" style="285" customWidth="1"/>
    <col min="5895" max="6144" width="11.44140625" style="285"/>
    <col min="6145" max="6146" width="13.109375" style="285" customWidth="1"/>
    <col min="6147" max="6150" width="11.5546875" style="285" customWidth="1"/>
    <col min="6151" max="6400" width="11.44140625" style="285"/>
    <col min="6401" max="6402" width="13.109375" style="285" customWidth="1"/>
    <col min="6403" max="6406" width="11.5546875" style="285" customWidth="1"/>
    <col min="6407" max="6656" width="11.44140625" style="285"/>
    <col min="6657" max="6658" width="13.109375" style="285" customWidth="1"/>
    <col min="6659" max="6662" width="11.5546875" style="285" customWidth="1"/>
    <col min="6663" max="6912" width="11.44140625" style="285"/>
    <col min="6913" max="6914" width="13.109375" style="285" customWidth="1"/>
    <col min="6915" max="6918" width="11.5546875" style="285" customWidth="1"/>
    <col min="6919" max="7168" width="11.44140625" style="285"/>
    <col min="7169" max="7170" width="13.109375" style="285" customWidth="1"/>
    <col min="7171" max="7174" width="11.5546875" style="285" customWidth="1"/>
    <col min="7175" max="7424" width="11.44140625" style="285"/>
    <col min="7425" max="7426" width="13.109375" style="285" customWidth="1"/>
    <col min="7427" max="7430" width="11.5546875" style="285" customWidth="1"/>
    <col min="7431" max="7680" width="11.44140625" style="285"/>
    <col min="7681" max="7682" width="13.109375" style="285" customWidth="1"/>
    <col min="7683" max="7686" width="11.5546875" style="285" customWidth="1"/>
    <col min="7687" max="7936" width="11.44140625" style="285"/>
    <col min="7937" max="7938" width="13.109375" style="285" customWidth="1"/>
    <col min="7939" max="7942" width="11.5546875" style="285" customWidth="1"/>
    <col min="7943" max="8192" width="11.44140625" style="285"/>
    <col min="8193" max="8194" width="13.109375" style="285" customWidth="1"/>
    <col min="8195" max="8198" width="11.5546875" style="285" customWidth="1"/>
    <col min="8199" max="8448" width="11.44140625" style="285"/>
    <col min="8449" max="8450" width="13.109375" style="285" customWidth="1"/>
    <col min="8451" max="8454" width="11.5546875" style="285" customWidth="1"/>
    <col min="8455" max="8704" width="11.44140625" style="285"/>
    <col min="8705" max="8706" width="13.109375" style="285" customWidth="1"/>
    <col min="8707" max="8710" width="11.5546875" style="285" customWidth="1"/>
    <col min="8711" max="8960" width="11.44140625" style="285"/>
    <col min="8961" max="8962" width="13.109375" style="285" customWidth="1"/>
    <col min="8963" max="8966" width="11.5546875" style="285" customWidth="1"/>
    <col min="8967" max="9216" width="11.44140625" style="285"/>
    <col min="9217" max="9218" width="13.109375" style="285" customWidth="1"/>
    <col min="9219" max="9222" width="11.5546875" style="285" customWidth="1"/>
    <col min="9223" max="9472" width="11.44140625" style="285"/>
    <col min="9473" max="9474" width="13.109375" style="285" customWidth="1"/>
    <col min="9475" max="9478" width="11.5546875" style="285" customWidth="1"/>
    <col min="9479" max="9728" width="11.44140625" style="285"/>
    <col min="9729" max="9730" width="13.109375" style="285" customWidth="1"/>
    <col min="9731" max="9734" width="11.5546875" style="285" customWidth="1"/>
    <col min="9735" max="9984" width="11.44140625" style="285"/>
    <col min="9985" max="9986" width="13.109375" style="285" customWidth="1"/>
    <col min="9987" max="9990" width="11.5546875" style="285" customWidth="1"/>
    <col min="9991" max="10240" width="11.44140625" style="285"/>
    <col min="10241" max="10242" width="13.109375" style="285" customWidth="1"/>
    <col min="10243" max="10246" width="11.5546875" style="285" customWidth="1"/>
    <col min="10247" max="10496" width="11.44140625" style="285"/>
    <col min="10497" max="10498" width="13.109375" style="285" customWidth="1"/>
    <col min="10499" max="10502" width="11.5546875" style="285" customWidth="1"/>
    <col min="10503" max="10752" width="11.44140625" style="285"/>
    <col min="10753" max="10754" width="13.109375" style="285" customWidth="1"/>
    <col min="10755" max="10758" width="11.5546875" style="285" customWidth="1"/>
    <col min="10759" max="11008" width="11.44140625" style="285"/>
    <col min="11009" max="11010" width="13.109375" style="285" customWidth="1"/>
    <col min="11011" max="11014" width="11.5546875" style="285" customWidth="1"/>
    <col min="11015" max="11264" width="11.44140625" style="285"/>
    <col min="11265" max="11266" width="13.109375" style="285" customWidth="1"/>
    <col min="11267" max="11270" width="11.5546875" style="285" customWidth="1"/>
    <col min="11271" max="11520" width="11.44140625" style="285"/>
    <col min="11521" max="11522" width="13.109375" style="285" customWidth="1"/>
    <col min="11523" max="11526" width="11.5546875" style="285" customWidth="1"/>
    <col min="11527" max="11776" width="11.44140625" style="285"/>
    <col min="11777" max="11778" width="13.109375" style="285" customWidth="1"/>
    <col min="11779" max="11782" width="11.5546875" style="285" customWidth="1"/>
    <col min="11783" max="12032" width="11.44140625" style="285"/>
    <col min="12033" max="12034" width="13.109375" style="285" customWidth="1"/>
    <col min="12035" max="12038" width="11.5546875" style="285" customWidth="1"/>
    <col min="12039" max="12288" width="11.44140625" style="285"/>
    <col min="12289" max="12290" width="13.109375" style="285" customWidth="1"/>
    <col min="12291" max="12294" width="11.5546875" style="285" customWidth="1"/>
    <col min="12295" max="12544" width="11.44140625" style="285"/>
    <col min="12545" max="12546" width="13.109375" style="285" customWidth="1"/>
    <col min="12547" max="12550" width="11.5546875" style="285" customWidth="1"/>
    <col min="12551" max="12800" width="11.44140625" style="285"/>
    <col min="12801" max="12802" width="13.109375" style="285" customWidth="1"/>
    <col min="12803" max="12806" width="11.5546875" style="285" customWidth="1"/>
    <col min="12807" max="13056" width="11.44140625" style="285"/>
    <col min="13057" max="13058" width="13.109375" style="285" customWidth="1"/>
    <col min="13059" max="13062" width="11.5546875" style="285" customWidth="1"/>
    <col min="13063" max="13312" width="11.44140625" style="285"/>
    <col min="13313" max="13314" width="13.109375" style="285" customWidth="1"/>
    <col min="13315" max="13318" width="11.5546875" style="285" customWidth="1"/>
    <col min="13319" max="13568" width="11.44140625" style="285"/>
    <col min="13569" max="13570" width="13.109375" style="285" customWidth="1"/>
    <col min="13571" max="13574" width="11.5546875" style="285" customWidth="1"/>
    <col min="13575" max="13824" width="11.44140625" style="285"/>
    <col min="13825" max="13826" width="13.109375" style="285" customWidth="1"/>
    <col min="13827" max="13830" width="11.5546875" style="285" customWidth="1"/>
    <col min="13831" max="14080" width="11.44140625" style="285"/>
    <col min="14081" max="14082" width="13.109375" style="285" customWidth="1"/>
    <col min="14083" max="14086" width="11.5546875" style="285" customWidth="1"/>
    <col min="14087" max="14336" width="11.44140625" style="285"/>
    <col min="14337" max="14338" width="13.109375" style="285" customWidth="1"/>
    <col min="14339" max="14342" width="11.5546875" style="285" customWidth="1"/>
    <col min="14343" max="14592" width="11.44140625" style="285"/>
    <col min="14593" max="14594" width="13.109375" style="285" customWidth="1"/>
    <col min="14595" max="14598" width="11.5546875" style="285" customWidth="1"/>
    <col min="14599" max="14848" width="11.44140625" style="285"/>
    <col min="14849" max="14850" width="13.109375" style="285" customWidth="1"/>
    <col min="14851" max="14854" width="11.5546875" style="285" customWidth="1"/>
    <col min="14855" max="15104" width="11.44140625" style="285"/>
    <col min="15105" max="15106" width="13.109375" style="285" customWidth="1"/>
    <col min="15107" max="15110" width="11.5546875" style="285" customWidth="1"/>
    <col min="15111" max="15360" width="11.44140625" style="285"/>
    <col min="15361" max="15362" width="13.109375" style="285" customWidth="1"/>
    <col min="15363" max="15366" width="11.5546875" style="285" customWidth="1"/>
    <col min="15367" max="15616" width="11.44140625" style="285"/>
    <col min="15617" max="15618" width="13.109375" style="285" customWidth="1"/>
    <col min="15619" max="15622" width="11.5546875" style="285" customWidth="1"/>
    <col min="15623" max="15872" width="11.44140625" style="285"/>
    <col min="15873" max="15874" width="13.109375" style="285" customWidth="1"/>
    <col min="15875" max="15878" width="11.5546875" style="285" customWidth="1"/>
    <col min="15879" max="16128" width="11.44140625" style="285"/>
    <col min="16129" max="16130" width="13.109375" style="285" customWidth="1"/>
    <col min="16131" max="16134" width="11.5546875" style="285" customWidth="1"/>
    <col min="16135" max="16384" width="11.44140625" style="285"/>
  </cols>
  <sheetData>
    <row r="1" spans="1:6">
      <c r="A1" s="18"/>
      <c r="B1" s="283"/>
    </row>
    <row r="2" spans="1:6" ht="28.8" thickBot="1">
      <c r="A2" s="286" t="s">
        <v>224</v>
      </c>
      <c r="B2" s="286"/>
      <c r="C2" s="287"/>
      <c r="D2" s="287"/>
      <c r="E2" s="287"/>
      <c r="F2" s="287"/>
    </row>
    <row r="3" spans="1:6">
      <c r="A3" s="1767">
        <v>45504</v>
      </c>
      <c r="B3" s="1767"/>
      <c r="C3" s="1767"/>
      <c r="D3" s="1767"/>
      <c r="E3" s="1767"/>
      <c r="F3" s="1767"/>
    </row>
    <row r="4" spans="1:6" ht="3.9" customHeight="1" thickBot="1">
      <c r="A4" s="1768"/>
      <c r="B4" s="1768"/>
      <c r="C4" s="1768"/>
      <c r="D4" s="1768"/>
      <c r="E4" s="1768"/>
      <c r="F4" s="1768"/>
    </row>
    <row r="5" spans="1:6" ht="17.100000000000001" customHeight="1">
      <c r="A5" s="1769" t="s">
        <v>225</v>
      </c>
      <c r="B5" s="288" t="s">
        <v>226</v>
      </c>
      <c r="C5" s="289"/>
      <c r="D5" s="289"/>
      <c r="E5" s="289"/>
      <c r="F5" s="1770" t="s">
        <v>125</v>
      </c>
    </row>
    <row r="6" spans="1:6" s="291" customFormat="1" ht="17.100000000000001" customHeight="1">
      <c r="A6" s="1763"/>
      <c r="B6" s="290" t="s">
        <v>112</v>
      </c>
      <c r="C6" s="290" t="s">
        <v>115</v>
      </c>
      <c r="D6" s="290" t="s">
        <v>116</v>
      </c>
      <c r="E6" s="290" t="s">
        <v>117</v>
      </c>
      <c r="F6" s="1771"/>
    </row>
    <row r="7" spans="1:6" s="291" customFormat="1" ht="17.100000000000001" customHeight="1">
      <c r="A7" s="292" t="s">
        <v>112</v>
      </c>
      <c r="B7" s="293">
        <v>0</v>
      </c>
      <c r="C7" s="272">
        <v>646</v>
      </c>
      <c r="D7" s="272">
        <v>582</v>
      </c>
      <c r="E7" s="272">
        <v>122</v>
      </c>
      <c r="F7" s="271">
        <v>1350</v>
      </c>
    </row>
    <row r="8" spans="1:6" ht="19.5" customHeight="1">
      <c r="A8" s="292" t="s">
        <v>115</v>
      </c>
      <c r="B8" s="272">
        <v>895</v>
      </c>
      <c r="C8" s="272">
        <v>0</v>
      </c>
      <c r="D8" s="272">
        <v>1779</v>
      </c>
      <c r="E8" s="272">
        <v>240</v>
      </c>
      <c r="F8" s="271">
        <v>2914</v>
      </c>
    </row>
    <row r="9" spans="1:6" ht="19.5" customHeight="1">
      <c r="A9" s="292" t="s">
        <v>116</v>
      </c>
      <c r="B9" s="272">
        <v>694</v>
      </c>
      <c r="C9" s="272">
        <v>1196</v>
      </c>
      <c r="D9" s="272">
        <v>0</v>
      </c>
      <c r="E9" s="272">
        <v>268</v>
      </c>
      <c r="F9" s="271">
        <v>2158</v>
      </c>
    </row>
    <row r="10" spans="1:6" ht="20.100000000000001" customHeight="1">
      <c r="A10" s="294" t="s">
        <v>117</v>
      </c>
      <c r="B10" s="295">
        <v>358</v>
      </c>
      <c r="C10" s="295">
        <v>582</v>
      </c>
      <c r="D10" s="295">
        <v>528</v>
      </c>
      <c r="E10" s="295">
        <v>0</v>
      </c>
      <c r="F10" s="296">
        <v>1468</v>
      </c>
    </row>
    <row r="11" spans="1:6" ht="19.5" customHeight="1">
      <c r="A11" s="292" t="s">
        <v>125</v>
      </c>
      <c r="B11" s="296">
        <v>1947</v>
      </c>
      <c r="C11" s="296">
        <v>2424</v>
      </c>
      <c r="D11" s="296">
        <v>2889</v>
      </c>
      <c r="E11" s="296">
        <v>630</v>
      </c>
      <c r="F11" s="296">
        <v>7890</v>
      </c>
    </row>
    <row r="12" spans="1:6" ht="3.9" customHeight="1" thickBot="1">
      <c r="A12" s="297"/>
      <c r="B12" s="297"/>
      <c r="C12" s="298"/>
      <c r="D12" s="298"/>
      <c r="E12" s="298"/>
      <c r="F12" s="298"/>
    </row>
    <row r="16" spans="1:6" ht="60.75" customHeight="1" thickBot="1">
      <c r="A16" s="1760" t="s">
        <v>227</v>
      </c>
      <c r="B16" s="1760"/>
      <c r="C16" s="1772"/>
      <c r="D16" s="1772"/>
      <c r="E16" s="1772"/>
      <c r="F16" s="1772"/>
    </row>
    <row r="17" spans="1:6" ht="16.8">
      <c r="A17" s="1767">
        <v>45504</v>
      </c>
      <c r="B17" s="1767"/>
      <c r="C17" s="1767"/>
      <c r="D17" s="1767"/>
      <c r="E17" s="1767"/>
      <c r="F17" s="1767"/>
    </row>
    <row r="18" spans="1:6" ht="15.6">
      <c r="A18" s="299" t="s">
        <v>228</v>
      </c>
      <c r="B18" s="299"/>
      <c r="C18" s="287"/>
      <c r="D18" s="287"/>
      <c r="E18" s="287"/>
      <c r="F18" s="287"/>
    </row>
    <row r="19" spans="1:6" ht="4.5" customHeight="1" thickBot="1">
      <c r="A19" s="300"/>
      <c r="B19" s="300"/>
      <c r="C19" s="298"/>
      <c r="D19" s="298"/>
      <c r="E19" s="298"/>
      <c r="F19" s="298"/>
    </row>
    <row r="20" spans="1:6" ht="17.100000000000001" customHeight="1">
      <c r="A20" s="1769" t="s">
        <v>225</v>
      </c>
      <c r="B20" s="288" t="s">
        <v>226</v>
      </c>
      <c r="C20" s="289"/>
      <c r="D20" s="289"/>
      <c r="E20" s="289"/>
      <c r="F20" s="1770" t="s">
        <v>125</v>
      </c>
    </row>
    <row r="21" spans="1:6" ht="17.100000000000001" customHeight="1">
      <c r="A21" s="1763"/>
      <c r="B21" s="290" t="s">
        <v>112</v>
      </c>
      <c r="C21" s="290" t="s">
        <v>115</v>
      </c>
      <c r="D21" s="290" t="s">
        <v>116</v>
      </c>
      <c r="E21" s="290" t="s">
        <v>117</v>
      </c>
      <c r="F21" s="1771"/>
    </row>
    <row r="22" spans="1:6" ht="17.100000000000001" customHeight="1">
      <c r="A22" s="292" t="s">
        <v>112</v>
      </c>
      <c r="B22" s="293">
        <v>0</v>
      </c>
      <c r="C22" s="272">
        <v>15326.410029999999</v>
      </c>
      <c r="D22" s="272">
        <v>29541.167659999999</v>
      </c>
      <c r="E22" s="301">
        <v>26814.298000000003</v>
      </c>
      <c r="F22" s="271">
        <v>71681.875690000001</v>
      </c>
    </row>
    <row r="23" spans="1:6" ht="20.100000000000001" customHeight="1">
      <c r="A23" s="292" t="s">
        <v>115</v>
      </c>
      <c r="B23" s="272">
        <v>51911.415990000001</v>
      </c>
      <c r="C23" s="272">
        <v>0</v>
      </c>
      <c r="D23" s="272">
        <v>50273.285230000001</v>
      </c>
      <c r="E23" s="301">
        <v>27661.040079999999</v>
      </c>
      <c r="F23" s="271">
        <v>129845.74131</v>
      </c>
    </row>
    <row r="24" spans="1:6" ht="20.100000000000001" customHeight="1">
      <c r="A24" s="292" t="s">
        <v>121</v>
      </c>
      <c r="B24" s="272">
        <v>65654.135779999997</v>
      </c>
      <c r="C24" s="272">
        <v>41640.359320000003</v>
      </c>
      <c r="D24" s="272">
        <v>0</v>
      </c>
      <c r="E24" s="272">
        <v>40515.016280000003</v>
      </c>
      <c r="F24" s="271">
        <v>147809.51139</v>
      </c>
    </row>
    <row r="25" spans="1:6" ht="20.100000000000001" customHeight="1">
      <c r="A25" s="294" t="s">
        <v>117</v>
      </c>
      <c r="B25" s="295">
        <v>47096.57948</v>
      </c>
      <c r="C25" s="295">
        <v>25710.459360000001</v>
      </c>
      <c r="D25" s="295">
        <v>36143.61608</v>
      </c>
      <c r="E25" s="295">
        <v>0</v>
      </c>
      <c r="F25" s="296">
        <v>108950.65493</v>
      </c>
    </row>
    <row r="26" spans="1:6" ht="20.100000000000001" customHeight="1">
      <c r="A26" s="292" t="s">
        <v>125</v>
      </c>
      <c r="B26" s="296">
        <v>164662.13125999999</v>
      </c>
      <c r="C26" s="296">
        <v>82677.228730000003</v>
      </c>
      <c r="D26" s="296">
        <v>115958.06896999999</v>
      </c>
      <c r="E26" s="296">
        <v>94990.354359999998</v>
      </c>
      <c r="F26" s="296">
        <v>458287.78333000001</v>
      </c>
    </row>
    <row r="27" spans="1:6" ht="3.9" customHeight="1" thickBot="1">
      <c r="A27" s="302"/>
      <c r="B27" s="302"/>
      <c r="C27" s="298"/>
      <c r="D27" s="298"/>
      <c r="E27" s="298"/>
      <c r="F27" s="298"/>
    </row>
  </sheetData>
  <mergeCells count="7">
    <mergeCell ref="A20:A21"/>
    <mergeCell ref="F20:F21"/>
    <mergeCell ref="A3:F4"/>
    <mergeCell ref="A5:A6"/>
    <mergeCell ref="F5:F6"/>
    <mergeCell ref="A16:F16"/>
    <mergeCell ref="A17:F1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46014-A549-4C49-BEEC-8BCAEFBCA833}">
  <sheetPr>
    <pageSetUpPr fitToPage="1"/>
  </sheetPr>
  <dimension ref="A1:G32"/>
  <sheetViews>
    <sheetView topLeftCell="A10" zoomScaleNormal="100" workbookViewId="0"/>
  </sheetViews>
  <sheetFormatPr baseColWidth="10" defaultColWidth="11.44140625" defaultRowHeight="10.8"/>
  <cols>
    <col min="1" max="1" width="3.44140625" style="56" customWidth="1"/>
    <col min="2" max="2" width="8.88671875" style="56" customWidth="1"/>
    <col min="3" max="3" width="11.44140625" style="56" customWidth="1"/>
    <col min="4" max="7" width="12.5546875" style="56" customWidth="1"/>
    <col min="8" max="256" width="11.44140625" style="56"/>
    <col min="257" max="257" width="3.44140625" style="56" customWidth="1"/>
    <col min="258" max="258" width="8.88671875" style="56" customWidth="1"/>
    <col min="259" max="259" width="11.44140625" style="56"/>
    <col min="260" max="263" width="12.5546875" style="56" customWidth="1"/>
    <col min="264" max="512" width="11.44140625" style="56"/>
    <col min="513" max="513" width="3.44140625" style="56" customWidth="1"/>
    <col min="514" max="514" width="8.88671875" style="56" customWidth="1"/>
    <col min="515" max="515" width="11.44140625" style="56"/>
    <col min="516" max="519" width="12.5546875" style="56" customWidth="1"/>
    <col min="520" max="768" width="11.44140625" style="56"/>
    <col min="769" max="769" width="3.44140625" style="56" customWidth="1"/>
    <col min="770" max="770" width="8.88671875" style="56" customWidth="1"/>
    <col min="771" max="771" width="11.44140625" style="56"/>
    <col min="772" max="775" width="12.5546875" style="56" customWidth="1"/>
    <col min="776" max="1024" width="11.44140625" style="56"/>
    <col min="1025" max="1025" width="3.44140625" style="56" customWidth="1"/>
    <col min="1026" max="1026" width="8.88671875" style="56" customWidth="1"/>
    <col min="1027" max="1027" width="11.44140625" style="56"/>
    <col min="1028" max="1031" width="12.5546875" style="56" customWidth="1"/>
    <col min="1032" max="1280" width="11.44140625" style="56"/>
    <col min="1281" max="1281" width="3.44140625" style="56" customWidth="1"/>
    <col min="1282" max="1282" width="8.88671875" style="56" customWidth="1"/>
    <col min="1283" max="1283" width="11.44140625" style="56"/>
    <col min="1284" max="1287" width="12.5546875" style="56" customWidth="1"/>
    <col min="1288" max="1536" width="11.44140625" style="56"/>
    <col min="1537" max="1537" width="3.44140625" style="56" customWidth="1"/>
    <col min="1538" max="1538" width="8.88671875" style="56" customWidth="1"/>
    <col min="1539" max="1539" width="11.44140625" style="56"/>
    <col min="1540" max="1543" width="12.5546875" style="56" customWidth="1"/>
    <col min="1544" max="1792" width="11.44140625" style="56"/>
    <col min="1793" max="1793" width="3.44140625" style="56" customWidth="1"/>
    <col min="1794" max="1794" width="8.88671875" style="56" customWidth="1"/>
    <col min="1795" max="1795" width="11.44140625" style="56"/>
    <col min="1796" max="1799" width="12.5546875" style="56" customWidth="1"/>
    <col min="1800" max="2048" width="11.44140625" style="56"/>
    <col min="2049" max="2049" width="3.44140625" style="56" customWidth="1"/>
    <col min="2050" max="2050" width="8.88671875" style="56" customWidth="1"/>
    <col min="2051" max="2051" width="11.44140625" style="56"/>
    <col min="2052" max="2055" width="12.5546875" style="56" customWidth="1"/>
    <col min="2056" max="2304" width="11.44140625" style="56"/>
    <col min="2305" max="2305" width="3.44140625" style="56" customWidth="1"/>
    <col min="2306" max="2306" width="8.88671875" style="56" customWidth="1"/>
    <col min="2307" max="2307" width="11.44140625" style="56"/>
    <col min="2308" max="2311" width="12.5546875" style="56" customWidth="1"/>
    <col min="2312" max="2560" width="11.44140625" style="56"/>
    <col min="2561" max="2561" width="3.44140625" style="56" customWidth="1"/>
    <col min="2562" max="2562" width="8.88671875" style="56" customWidth="1"/>
    <col min="2563" max="2563" width="11.44140625" style="56"/>
    <col min="2564" max="2567" width="12.5546875" style="56" customWidth="1"/>
    <col min="2568" max="2816" width="11.44140625" style="56"/>
    <col min="2817" max="2817" width="3.44140625" style="56" customWidth="1"/>
    <col min="2818" max="2818" width="8.88671875" style="56" customWidth="1"/>
    <col min="2819" max="2819" width="11.44140625" style="56"/>
    <col min="2820" max="2823" width="12.5546875" style="56" customWidth="1"/>
    <col min="2824" max="3072" width="11.44140625" style="56"/>
    <col min="3073" max="3073" width="3.44140625" style="56" customWidth="1"/>
    <col min="3074" max="3074" width="8.88671875" style="56" customWidth="1"/>
    <col min="3075" max="3075" width="11.44140625" style="56"/>
    <col min="3076" max="3079" width="12.5546875" style="56" customWidth="1"/>
    <col min="3080" max="3328" width="11.44140625" style="56"/>
    <col min="3329" max="3329" width="3.44140625" style="56" customWidth="1"/>
    <col min="3330" max="3330" width="8.88671875" style="56" customWidth="1"/>
    <col min="3331" max="3331" width="11.44140625" style="56"/>
    <col min="3332" max="3335" width="12.5546875" style="56" customWidth="1"/>
    <col min="3336" max="3584" width="11.44140625" style="56"/>
    <col min="3585" max="3585" width="3.44140625" style="56" customWidth="1"/>
    <col min="3586" max="3586" width="8.88671875" style="56" customWidth="1"/>
    <col min="3587" max="3587" width="11.44140625" style="56"/>
    <col min="3588" max="3591" width="12.5546875" style="56" customWidth="1"/>
    <col min="3592" max="3840" width="11.44140625" style="56"/>
    <col min="3841" max="3841" width="3.44140625" style="56" customWidth="1"/>
    <col min="3842" max="3842" width="8.88671875" style="56" customWidth="1"/>
    <col min="3843" max="3843" width="11.44140625" style="56"/>
    <col min="3844" max="3847" width="12.5546875" style="56" customWidth="1"/>
    <col min="3848" max="4096" width="11.44140625" style="56"/>
    <col min="4097" max="4097" width="3.44140625" style="56" customWidth="1"/>
    <col min="4098" max="4098" width="8.88671875" style="56" customWidth="1"/>
    <col min="4099" max="4099" width="11.44140625" style="56"/>
    <col min="4100" max="4103" width="12.5546875" style="56" customWidth="1"/>
    <col min="4104" max="4352" width="11.44140625" style="56"/>
    <col min="4353" max="4353" width="3.44140625" style="56" customWidth="1"/>
    <col min="4354" max="4354" width="8.88671875" style="56" customWidth="1"/>
    <col min="4355" max="4355" width="11.44140625" style="56"/>
    <col min="4356" max="4359" width="12.5546875" style="56" customWidth="1"/>
    <col min="4360" max="4608" width="11.44140625" style="56"/>
    <col min="4609" max="4609" width="3.44140625" style="56" customWidth="1"/>
    <col min="4610" max="4610" width="8.88671875" style="56" customWidth="1"/>
    <col min="4611" max="4611" width="11.44140625" style="56"/>
    <col min="4612" max="4615" width="12.5546875" style="56" customWidth="1"/>
    <col min="4616" max="4864" width="11.44140625" style="56"/>
    <col min="4865" max="4865" width="3.44140625" style="56" customWidth="1"/>
    <col min="4866" max="4866" width="8.88671875" style="56" customWidth="1"/>
    <col min="4867" max="4867" width="11.44140625" style="56"/>
    <col min="4868" max="4871" width="12.5546875" style="56" customWidth="1"/>
    <col min="4872" max="5120" width="11.44140625" style="56"/>
    <col min="5121" max="5121" width="3.44140625" style="56" customWidth="1"/>
    <col min="5122" max="5122" width="8.88671875" style="56" customWidth="1"/>
    <col min="5123" max="5123" width="11.44140625" style="56"/>
    <col min="5124" max="5127" width="12.5546875" style="56" customWidth="1"/>
    <col min="5128" max="5376" width="11.44140625" style="56"/>
    <col min="5377" max="5377" width="3.44140625" style="56" customWidth="1"/>
    <col min="5378" max="5378" width="8.88671875" style="56" customWidth="1"/>
    <col min="5379" max="5379" width="11.44140625" style="56"/>
    <col min="5380" max="5383" width="12.5546875" style="56" customWidth="1"/>
    <col min="5384" max="5632" width="11.44140625" style="56"/>
    <col min="5633" max="5633" width="3.44140625" style="56" customWidth="1"/>
    <col min="5634" max="5634" width="8.88671875" style="56" customWidth="1"/>
    <col min="5635" max="5635" width="11.44140625" style="56"/>
    <col min="5636" max="5639" width="12.5546875" style="56" customWidth="1"/>
    <col min="5640" max="5888" width="11.44140625" style="56"/>
    <col min="5889" max="5889" width="3.44140625" style="56" customWidth="1"/>
    <col min="5890" max="5890" width="8.88671875" style="56" customWidth="1"/>
    <col min="5891" max="5891" width="11.44140625" style="56"/>
    <col min="5892" max="5895" width="12.5546875" style="56" customWidth="1"/>
    <col min="5896" max="6144" width="11.44140625" style="56"/>
    <col min="6145" max="6145" width="3.44140625" style="56" customWidth="1"/>
    <col min="6146" max="6146" width="8.88671875" style="56" customWidth="1"/>
    <col min="6147" max="6147" width="11.44140625" style="56"/>
    <col min="6148" max="6151" width="12.5546875" style="56" customWidth="1"/>
    <col min="6152" max="6400" width="11.44140625" style="56"/>
    <col min="6401" max="6401" width="3.44140625" style="56" customWidth="1"/>
    <col min="6402" max="6402" width="8.88671875" style="56" customWidth="1"/>
    <col min="6403" max="6403" width="11.44140625" style="56"/>
    <col min="6404" max="6407" width="12.5546875" style="56" customWidth="1"/>
    <col min="6408" max="6656" width="11.44140625" style="56"/>
    <col min="6657" max="6657" width="3.44140625" style="56" customWidth="1"/>
    <col min="6658" max="6658" width="8.88671875" style="56" customWidth="1"/>
    <col min="6659" max="6659" width="11.44140625" style="56"/>
    <col min="6660" max="6663" width="12.5546875" style="56" customWidth="1"/>
    <col min="6664" max="6912" width="11.44140625" style="56"/>
    <col min="6913" max="6913" width="3.44140625" style="56" customWidth="1"/>
    <col min="6914" max="6914" width="8.88671875" style="56" customWidth="1"/>
    <col min="6915" max="6915" width="11.44140625" style="56"/>
    <col min="6916" max="6919" width="12.5546875" style="56" customWidth="1"/>
    <col min="6920" max="7168" width="11.44140625" style="56"/>
    <col min="7169" max="7169" width="3.44140625" style="56" customWidth="1"/>
    <col min="7170" max="7170" width="8.88671875" style="56" customWidth="1"/>
    <col min="7171" max="7171" width="11.44140625" style="56"/>
    <col min="7172" max="7175" width="12.5546875" style="56" customWidth="1"/>
    <col min="7176" max="7424" width="11.44140625" style="56"/>
    <col min="7425" max="7425" width="3.44140625" style="56" customWidth="1"/>
    <col min="7426" max="7426" width="8.88671875" style="56" customWidth="1"/>
    <col min="7427" max="7427" width="11.44140625" style="56"/>
    <col min="7428" max="7431" width="12.5546875" style="56" customWidth="1"/>
    <col min="7432" max="7680" width="11.44140625" style="56"/>
    <col min="7681" max="7681" width="3.44140625" style="56" customWidth="1"/>
    <col min="7682" max="7682" width="8.88671875" style="56" customWidth="1"/>
    <col min="7683" max="7683" width="11.44140625" style="56"/>
    <col min="7684" max="7687" width="12.5546875" style="56" customWidth="1"/>
    <col min="7688" max="7936" width="11.44140625" style="56"/>
    <col min="7937" max="7937" width="3.44140625" style="56" customWidth="1"/>
    <col min="7938" max="7938" width="8.88671875" style="56" customWidth="1"/>
    <col min="7939" max="7939" width="11.44140625" style="56"/>
    <col min="7940" max="7943" width="12.5546875" style="56" customWidth="1"/>
    <col min="7944" max="8192" width="11.44140625" style="56"/>
    <col min="8193" max="8193" width="3.44140625" style="56" customWidth="1"/>
    <col min="8194" max="8194" width="8.88671875" style="56" customWidth="1"/>
    <col min="8195" max="8195" width="11.44140625" style="56"/>
    <col min="8196" max="8199" width="12.5546875" style="56" customWidth="1"/>
    <col min="8200" max="8448" width="11.44140625" style="56"/>
    <col min="8449" max="8449" width="3.44140625" style="56" customWidth="1"/>
    <col min="8450" max="8450" width="8.88671875" style="56" customWidth="1"/>
    <col min="8451" max="8451" width="11.44140625" style="56"/>
    <col min="8452" max="8455" width="12.5546875" style="56" customWidth="1"/>
    <col min="8456" max="8704" width="11.44140625" style="56"/>
    <col min="8705" max="8705" width="3.44140625" style="56" customWidth="1"/>
    <col min="8706" max="8706" width="8.88671875" style="56" customWidth="1"/>
    <col min="8707" max="8707" width="11.44140625" style="56"/>
    <col min="8708" max="8711" width="12.5546875" style="56" customWidth="1"/>
    <col min="8712" max="8960" width="11.44140625" style="56"/>
    <col min="8961" max="8961" width="3.44140625" style="56" customWidth="1"/>
    <col min="8962" max="8962" width="8.88671875" style="56" customWidth="1"/>
    <col min="8963" max="8963" width="11.44140625" style="56"/>
    <col min="8964" max="8967" width="12.5546875" style="56" customWidth="1"/>
    <col min="8968" max="9216" width="11.44140625" style="56"/>
    <col min="9217" max="9217" width="3.44140625" style="56" customWidth="1"/>
    <col min="9218" max="9218" width="8.88671875" style="56" customWidth="1"/>
    <col min="9219" max="9219" width="11.44140625" style="56"/>
    <col min="9220" max="9223" width="12.5546875" style="56" customWidth="1"/>
    <col min="9224" max="9472" width="11.44140625" style="56"/>
    <col min="9473" max="9473" width="3.44140625" style="56" customWidth="1"/>
    <col min="9474" max="9474" width="8.88671875" style="56" customWidth="1"/>
    <col min="9475" max="9475" width="11.44140625" style="56"/>
    <col min="9476" max="9479" width="12.5546875" style="56" customWidth="1"/>
    <col min="9480" max="9728" width="11.44140625" style="56"/>
    <col min="9729" max="9729" width="3.44140625" style="56" customWidth="1"/>
    <col min="9730" max="9730" width="8.88671875" style="56" customWidth="1"/>
    <col min="9731" max="9731" width="11.44140625" style="56"/>
    <col min="9732" max="9735" width="12.5546875" style="56" customWidth="1"/>
    <col min="9736" max="9984" width="11.44140625" style="56"/>
    <col min="9985" max="9985" width="3.44140625" style="56" customWidth="1"/>
    <col min="9986" max="9986" width="8.88671875" style="56" customWidth="1"/>
    <col min="9987" max="9987" width="11.44140625" style="56"/>
    <col min="9988" max="9991" width="12.5546875" style="56" customWidth="1"/>
    <col min="9992" max="10240" width="11.44140625" style="56"/>
    <col min="10241" max="10241" width="3.44140625" style="56" customWidth="1"/>
    <col min="10242" max="10242" width="8.88671875" style="56" customWidth="1"/>
    <col min="10243" max="10243" width="11.44140625" style="56"/>
    <col min="10244" max="10247" width="12.5546875" style="56" customWidth="1"/>
    <col min="10248" max="10496" width="11.44140625" style="56"/>
    <col min="10497" max="10497" width="3.44140625" style="56" customWidth="1"/>
    <col min="10498" max="10498" width="8.88671875" style="56" customWidth="1"/>
    <col min="10499" max="10499" width="11.44140625" style="56"/>
    <col min="10500" max="10503" width="12.5546875" style="56" customWidth="1"/>
    <col min="10504" max="10752" width="11.44140625" style="56"/>
    <col min="10753" max="10753" width="3.44140625" style="56" customWidth="1"/>
    <col min="10754" max="10754" width="8.88671875" style="56" customWidth="1"/>
    <col min="10755" max="10755" width="11.44140625" style="56"/>
    <col min="10756" max="10759" width="12.5546875" style="56" customWidth="1"/>
    <col min="10760" max="11008" width="11.44140625" style="56"/>
    <col min="11009" max="11009" width="3.44140625" style="56" customWidth="1"/>
    <col min="11010" max="11010" width="8.88671875" style="56" customWidth="1"/>
    <col min="11011" max="11011" width="11.44140625" style="56"/>
    <col min="11012" max="11015" width="12.5546875" style="56" customWidth="1"/>
    <col min="11016" max="11264" width="11.44140625" style="56"/>
    <col min="11265" max="11265" width="3.44140625" style="56" customWidth="1"/>
    <col min="11266" max="11266" width="8.88671875" style="56" customWidth="1"/>
    <col min="11267" max="11267" width="11.44140625" style="56"/>
    <col min="11268" max="11271" width="12.5546875" style="56" customWidth="1"/>
    <col min="11272" max="11520" width="11.44140625" style="56"/>
    <col min="11521" max="11521" width="3.44140625" style="56" customWidth="1"/>
    <col min="11522" max="11522" width="8.88671875" style="56" customWidth="1"/>
    <col min="11523" max="11523" width="11.44140625" style="56"/>
    <col min="11524" max="11527" width="12.5546875" style="56" customWidth="1"/>
    <col min="11528" max="11776" width="11.44140625" style="56"/>
    <col min="11777" max="11777" width="3.44140625" style="56" customWidth="1"/>
    <col min="11778" max="11778" width="8.88671875" style="56" customWidth="1"/>
    <col min="11779" max="11779" width="11.44140625" style="56"/>
    <col min="11780" max="11783" width="12.5546875" style="56" customWidth="1"/>
    <col min="11784" max="12032" width="11.44140625" style="56"/>
    <col min="12033" max="12033" width="3.44140625" style="56" customWidth="1"/>
    <col min="12034" max="12034" width="8.88671875" style="56" customWidth="1"/>
    <col min="12035" max="12035" width="11.44140625" style="56"/>
    <col min="12036" max="12039" width="12.5546875" style="56" customWidth="1"/>
    <col min="12040" max="12288" width="11.44140625" style="56"/>
    <col min="12289" max="12289" width="3.44140625" style="56" customWidth="1"/>
    <col min="12290" max="12290" width="8.88671875" style="56" customWidth="1"/>
    <col min="12291" max="12291" width="11.44140625" style="56"/>
    <col min="12292" max="12295" width="12.5546875" style="56" customWidth="1"/>
    <col min="12296" max="12544" width="11.44140625" style="56"/>
    <col min="12545" max="12545" width="3.44140625" style="56" customWidth="1"/>
    <col min="12546" max="12546" width="8.88671875" style="56" customWidth="1"/>
    <col min="12547" max="12547" width="11.44140625" style="56"/>
    <col min="12548" max="12551" width="12.5546875" style="56" customWidth="1"/>
    <col min="12552" max="12800" width="11.44140625" style="56"/>
    <col min="12801" max="12801" width="3.44140625" style="56" customWidth="1"/>
    <col min="12802" max="12802" width="8.88671875" style="56" customWidth="1"/>
    <col min="12803" max="12803" width="11.44140625" style="56"/>
    <col min="12804" max="12807" width="12.5546875" style="56" customWidth="1"/>
    <col min="12808" max="13056" width="11.44140625" style="56"/>
    <col min="13057" max="13057" width="3.44140625" style="56" customWidth="1"/>
    <col min="13058" max="13058" width="8.88671875" style="56" customWidth="1"/>
    <col min="13059" max="13059" width="11.44140625" style="56"/>
    <col min="13060" max="13063" width="12.5546875" style="56" customWidth="1"/>
    <col min="13064" max="13312" width="11.44140625" style="56"/>
    <col min="13313" max="13313" width="3.44140625" style="56" customWidth="1"/>
    <col min="13314" max="13314" width="8.88671875" style="56" customWidth="1"/>
    <col min="13315" max="13315" width="11.44140625" style="56"/>
    <col min="13316" max="13319" width="12.5546875" style="56" customWidth="1"/>
    <col min="13320" max="13568" width="11.44140625" style="56"/>
    <col min="13569" max="13569" width="3.44140625" style="56" customWidth="1"/>
    <col min="13570" max="13570" width="8.88671875" style="56" customWidth="1"/>
    <col min="13571" max="13571" width="11.44140625" style="56"/>
    <col min="13572" max="13575" width="12.5546875" style="56" customWidth="1"/>
    <col min="13576" max="13824" width="11.44140625" style="56"/>
    <col min="13825" max="13825" width="3.44140625" style="56" customWidth="1"/>
    <col min="13826" max="13826" width="8.88671875" style="56" customWidth="1"/>
    <col min="13827" max="13827" width="11.44140625" style="56"/>
    <col min="13828" max="13831" width="12.5546875" style="56" customWidth="1"/>
    <col min="13832" max="14080" width="11.44140625" style="56"/>
    <col min="14081" max="14081" width="3.44140625" style="56" customWidth="1"/>
    <col min="14082" max="14082" width="8.88671875" style="56" customWidth="1"/>
    <col min="14083" max="14083" width="11.44140625" style="56"/>
    <col min="14084" max="14087" width="12.5546875" style="56" customWidth="1"/>
    <col min="14088" max="14336" width="11.44140625" style="56"/>
    <col min="14337" max="14337" width="3.44140625" style="56" customWidth="1"/>
    <col min="14338" max="14338" width="8.88671875" style="56" customWidth="1"/>
    <col min="14339" max="14339" width="11.44140625" style="56"/>
    <col min="14340" max="14343" width="12.5546875" style="56" customWidth="1"/>
    <col min="14344" max="14592" width="11.44140625" style="56"/>
    <col min="14593" max="14593" width="3.44140625" style="56" customWidth="1"/>
    <col min="14594" max="14594" width="8.88671875" style="56" customWidth="1"/>
    <col min="14595" max="14595" width="11.44140625" style="56"/>
    <col min="14596" max="14599" width="12.5546875" style="56" customWidth="1"/>
    <col min="14600" max="14848" width="11.44140625" style="56"/>
    <col min="14849" max="14849" width="3.44140625" style="56" customWidth="1"/>
    <col min="14850" max="14850" width="8.88671875" style="56" customWidth="1"/>
    <col min="14851" max="14851" width="11.44140625" style="56"/>
    <col min="14852" max="14855" width="12.5546875" style="56" customWidth="1"/>
    <col min="14856" max="15104" width="11.44140625" style="56"/>
    <col min="15105" max="15105" width="3.44140625" style="56" customWidth="1"/>
    <col min="15106" max="15106" width="8.88671875" style="56" customWidth="1"/>
    <col min="15107" max="15107" width="11.44140625" style="56"/>
    <col min="15108" max="15111" width="12.5546875" style="56" customWidth="1"/>
    <col min="15112" max="15360" width="11.44140625" style="56"/>
    <col min="15361" max="15361" width="3.44140625" style="56" customWidth="1"/>
    <col min="15362" max="15362" width="8.88671875" style="56" customWidth="1"/>
    <col min="15363" max="15363" width="11.44140625" style="56"/>
    <col min="15364" max="15367" width="12.5546875" style="56" customWidth="1"/>
    <col min="15368" max="15616" width="11.44140625" style="56"/>
    <col min="15617" max="15617" width="3.44140625" style="56" customWidth="1"/>
    <col min="15618" max="15618" width="8.88671875" style="56" customWidth="1"/>
    <col min="15619" max="15619" width="11.44140625" style="56"/>
    <col min="15620" max="15623" width="12.5546875" style="56" customWidth="1"/>
    <col min="15624" max="15872" width="11.44140625" style="56"/>
    <col min="15873" max="15873" width="3.44140625" style="56" customWidth="1"/>
    <col min="15874" max="15874" width="8.88671875" style="56" customWidth="1"/>
    <col min="15875" max="15875" width="11.44140625" style="56"/>
    <col min="15876" max="15879" width="12.5546875" style="56" customWidth="1"/>
    <col min="15880" max="16128" width="11.44140625" style="56"/>
    <col min="16129" max="16129" width="3.44140625" style="56" customWidth="1"/>
    <col min="16130" max="16130" width="8.88671875" style="56" customWidth="1"/>
    <col min="16131" max="16131" width="11.44140625" style="56"/>
    <col min="16132" max="16135" width="12.5546875" style="56" customWidth="1"/>
    <col min="16136" max="16384" width="11.44140625" style="56"/>
  </cols>
  <sheetData>
    <row r="1" spans="1:7" ht="19.5" customHeight="1">
      <c r="A1" s="18"/>
      <c r="B1" s="241"/>
    </row>
    <row r="2" spans="1:7" ht="57.75" customHeight="1">
      <c r="A2" s="1760" t="s">
        <v>20</v>
      </c>
      <c r="B2" s="1772"/>
      <c r="C2" s="1772"/>
      <c r="D2" s="1772"/>
      <c r="E2" s="1772"/>
      <c r="F2" s="1772"/>
      <c r="G2" s="1772"/>
    </row>
    <row r="3" spans="1:7" ht="16.8">
      <c r="A3" s="25">
        <v>45504</v>
      </c>
      <c r="B3" s="303"/>
      <c r="C3" s="303"/>
      <c r="D3" s="287"/>
      <c r="E3" s="287"/>
      <c r="F3" s="287"/>
      <c r="G3" s="287"/>
    </row>
    <row r="4" spans="1:7" ht="4.5" customHeight="1" thickBot="1">
      <c r="A4" s="304"/>
      <c r="B4" s="304"/>
      <c r="C4" s="304"/>
      <c r="D4" s="304"/>
      <c r="E4" s="304"/>
      <c r="F4" s="304"/>
      <c r="G4" s="304"/>
    </row>
    <row r="5" spans="1:7" ht="18" customHeight="1">
      <c r="A5" s="1773" t="s">
        <v>209</v>
      </c>
      <c r="B5" s="1774"/>
      <c r="C5" s="305" t="s">
        <v>210</v>
      </c>
      <c r="D5" s="305"/>
      <c r="E5" s="305"/>
      <c r="F5" s="305"/>
      <c r="G5" s="305"/>
    </row>
    <row r="6" spans="1:7" ht="18" customHeight="1">
      <c r="A6" s="1775"/>
      <c r="B6" s="1775"/>
      <c r="C6" s="36" t="s">
        <v>112</v>
      </c>
      <c r="D6" s="36" t="s">
        <v>229</v>
      </c>
      <c r="E6" s="36" t="s">
        <v>115</v>
      </c>
      <c r="F6" s="36" t="s">
        <v>116</v>
      </c>
      <c r="G6" s="36" t="s">
        <v>117</v>
      </c>
    </row>
    <row r="7" spans="1:7" ht="13.5" customHeight="1">
      <c r="A7" s="306" t="s">
        <v>112</v>
      </c>
      <c r="B7" s="307"/>
      <c r="C7" s="308"/>
      <c r="D7" s="308"/>
      <c r="E7" s="308"/>
      <c r="F7" s="308"/>
      <c r="G7" s="308"/>
    </row>
    <row r="8" spans="1:7" ht="13.5" customHeight="1">
      <c r="A8" s="309"/>
      <c r="B8" s="310" t="s">
        <v>226</v>
      </c>
      <c r="C8" s="272">
        <v>0</v>
      </c>
      <c r="D8" s="272">
        <v>0</v>
      </c>
      <c r="E8" s="272">
        <v>76768</v>
      </c>
      <c r="F8" s="272">
        <v>155222</v>
      </c>
      <c r="G8" s="272">
        <v>13137</v>
      </c>
    </row>
    <row r="9" spans="1:7" ht="13.5" customHeight="1">
      <c r="A9" s="309"/>
      <c r="B9" s="310" t="s">
        <v>225</v>
      </c>
      <c r="C9" s="272">
        <v>0</v>
      </c>
      <c r="D9" s="272">
        <v>0</v>
      </c>
      <c r="E9" s="311">
        <v>-38659</v>
      </c>
      <c r="F9" s="311">
        <v>-54982</v>
      </c>
      <c r="G9" s="311">
        <v>-34973</v>
      </c>
    </row>
    <row r="10" spans="1:7" ht="13.5" customHeight="1">
      <c r="A10" s="309"/>
      <c r="B10" s="312" t="s">
        <v>230</v>
      </c>
      <c r="C10" s="295">
        <v>0</v>
      </c>
      <c r="D10" s="295">
        <v>0</v>
      </c>
      <c r="E10" s="313">
        <v>38109</v>
      </c>
      <c r="F10" s="313">
        <v>100240</v>
      </c>
      <c r="G10" s="313">
        <v>-21836</v>
      </c>
    </row>
    <row r="11" spans="1:7" ht="13.5" customHeight="1">
      <c r="A11" s="306" t="s">
        <v>229</v>
      </c>
      <c r="B11" s="307"/>
      <c r="C11" s="272"/>
      <c r="D11" s="271"/>
      <c r="E11" s="271"/>
      <c r="F11" s="271"/>
      <c r="G11" s="271"/>
    </row>
    <row r="12" spans="1:7" ht="13.5" customHeight="1">
      <c r="A12" s="47"/>
      <c r="B12" s="310" t="s">
        <v>226</v>
      </c>
      <c r="C12" s="272">
        <v>0</v>
      </c>
      <c r="D12" s="272">
        <v>0</v>
      </c>
      <c r="E12" s="272">
        <v>80321</v>
      </c>
      <c r="F12" s="272">
        <v>217870</v>
      </c>
      <c r="G12" s="272">
        <v>155346</v>
      </c>
    </row>
    <row r="13" spans="1:7" ht="13.5" customHeight="1">
      <c r="A13" s="292"/>
      <c r="B13" s="310" t="s">
        <v>225</v>
      </c>
      <c r="C13" s="272">
        <v>0</v>
      </c>
      <c r="D13" s="272">
        <v>0</v>
      </c>
      <c r="E13" s="314">
        <v>-74004</v>
      </c>
      <c r="F13" s="314">
        <v>-190066</v>
      </c>
      <c r="G13" s="314">
        <v>-183176</v>
      </c>
    </row>
    <row r="14" spans="1:7" ht="13.5" customHeight="1">
      <c r="A14" s="294"/>
      <c r="B14" s="312" t="s">
        <v>230</v>
      </c>
      <c r="C14" s="295">
        <v>0</v>
      </c>
      <c r="D14" s="313">
        <v>0</v>
      </c>
      <c r="E14" s="295">
        <v>6317</v>
      </c>
      <c r="F14" s="295">
        <v>27804</v>
      </c>
      <c r="G14" s="315">
        <v>-27830</v>
      </c>
    </row>
    <row r="15" spans="1:7" ht="13.5" customHeight="1">
      <c r="A15" s="306" t="s">
        <v>115</v>
      </c>
      <c r="B15" s="310"/>
      <c r="C15" s="310"/>
      <c r="D15" s="314"/>
      <c r="E15" s="272"/>
      <c r="F15" s="272"/>
      <c r="G15" s="314"/>
    </row>
    <row r="16" spans="1:7" ht="13.5" customHeight="1">
      <c r="A16" s="47"/>
      <c r="B16" s="310" t="s">
        <v>226</v>
      </c>
      <c r="C16" s="272">
        <v>38659</v>
      </c>
      <c r="D16" s="272">
        <v>74004</v>
      </c>
      <c r="E16" s="272">
        <v>0</v>
      </c>
      <c r="F16" s="272">
        <v>248749</v>
      </c>
      <c r="G16" s="272">
        <v>171530</v>
      </c>
    </row>
    <row r="17" spans="1:7" ht="13.5" customHeight="1">
      <c r="A17" s="292"/>
      <c r="B17" s="310" t="s">
        <v>225</v>
      </c>
      <c r="C17" s="311">
        <v>-76768</v>
      </c>
      <c r="D17" s="311">
        <v>-80321</v>
      </c>
      <c r="E17" s="272">
        <v>0</v>
      </c>
      <c r="F17" s="311">
        <v>-266214</v>
      </c>
      <c r="G17" s="314">
        <v>-241283</v>
      </c>
    </row>
    <row r="18" spans="1:7" ht="13.5" customHeight="1">
      <c r="A18" s="294"/>
      <c r="B18" s="312" t="s">
        <v>230</v>
      </c>
      <c r="C18" s="313">
        <v>-38109</v>
      </c>
      <c r="D18" s="313">
        <v>-6317</v>
      </c>
      <c r="E18" s="313">
        <v>0</v>
      </c>
      <c r="F18" s="313">
        <v>-17465</v>
      </c>
      <c r="G18" s="313">
        <v>-69753</v>
      </c>
    </row>
    <row r="19" spans="1:7" ht="13.5" customHeight="1">
      <c r="A19" s="306" t="s">
        <v>116</v>
      </c>
      <c r="B19" s="316"/>
      <c r="C19" s="316"/>
      <c r="D19" s="272"/>
      <c r="E19" s="272"/>
      <c r="F19" s="272"/>
      <c r="G19" s="314"/>
    </row>
    <row r="20" spans="1:7" ht="13.5" customHeight="1">
      <c r="A20" s="306"/>
      <c r="B20" s="316" t="s">
        <v>226</v>
      </c>
      <c r="C20" s="272">
        <v>54982</v>
      </c>
      <c r="D20" s="272">
        <v>190066</v>
      </c>
      <c r="E20" s="272">
        <v>266214</v>
      </c>
      <c r="F20" s="272">
        <v>49245</v>
      </c>
      <c r="G20" s="272">
        <v>185117</v>
      </c>
    </row>
    <row r="21" spans="1:7" ht="13.5" customHeight="1">
      <c r="A21" s="306"/>
      <c r="B21" s="316" t="s">
        <v>225</v>
      </c>
      <c r="C21" s="311">
        <v>-155222</v>
      </c>
      <c r="D21" s="314">
        <v>-217870</v>
      </c>
      <c r="E21" s="314">
        <v>-248749</v>
      </c>
      <c r="F21" s="314">
        <v>-49245</v>
      </c>
      <c r="G21" s="314">
        <v>-220887</v>
      </c>
    </row>
    <row r="22" spans="1:7" ht="13.5" customHeight="1">
      <c r="A22" s="317"/>
      <c r="B22" s="318" t="s">
        <v>230</v>
      </c>
      <c r="C22" s="313">
        <v>-100240</v>
      </c>
      <c r="D22" s="313">
        <v>-27804</v>
      </c>
      <c r="E22" s="313">
        <v>17465</v>
      </c>
      <c r="F22" s="313">
        <v>0</v>
      </c>
      <c r="G22" s="313">
        <v>-35770</v>
      </c>
    </row>
    <row r="23" spans="1:7" ht="13.5" customHeight="1">
      <c r="A23" s="306" t="s">
        <v>117</v>
      </c>
      <c r="B23" s="316"/>
      <c r="C23" s="316"/>
      <c r="D23" s="314"/>
      <c r="E23" s="314"/>
      <c r="F23" s="314"/>
      <c r="G23" s="314"/>
    </row>
    <row r="24" spans="1:7" ht="13.5" customHeight="1">
      <c r="A24" s="306"/>
      <c r="B24" s="316" t="s">
        <v>226</v>
      </c>
      <c r="C24" s="272">
        <v>34973</v>
      </c>
      <c r="D24" s="272">
        <v>183176</v>
      </c>
      <c r="E24" s="272">
        <v>241283</v>
      </c>
      <c r="F24" s="272">
        <v>220887</v>
      </c>
      <c r="G24" s="272">
        <v>186</v>
      </c>
    </row>
    <row r="25" spans="1:7" ht="13.5" customHeight="1">
      <c r="A25" s="306"/>
      <c r="B25" s="316" t="s">
        <v>225</v>
      </c>
      <c r="C25" s="311">
        <v>-13137</v>
      </c>
      <c r="D25" s="314">
        <v>-155346</v>
      </c>
      <c r="E25" s="314">
        <v>-171530</v>
      </c>
      <c r="F25" s="314">
        <v>-185117</v>
      </c>
      <c r="G25" s="314">
        <v>-186</v>
      </c>
    </row>
    <row r="26" spans="1:7" ht="13.5" customHeight="1">
      <c r="A26" s="317"/>
      <c r="B26" s="318" t="s">
        <v>230</v>
      </c>
      <c r="C26" s="313">
        <v>21836</v>
      </c>
      <c r="D26" s="313">
        <v>27830</v>
      </c>
      <c r="E26" s="313">
        <v>69753</v>
      </c>
      <c r="F26" s="313">
        <v>35770</v>
      </c>
      <c r="G26" s="313">
        <v>0</v>
      </c>
    </row>
    <row r="27" spans="1:7" ht="13.5" customHeight="1">
      <c r="A27" s="306" t="s">
        <v>125</v>
      </c>
      <c r="B27" s="70"/>
      <c r="C27" s="70"/>
      <c r="D27" s="70"/>
      <c r="E27" s="70"/>
      <c r="F27" s="70"/>
      <c r="G27" s="70"/>
    </row>
    <row r="28" spans="1:7" ht="13.5" customHeight="1">
      <c r="A28" s="319"/>
      <c r="B28" s="320" t="s">
        <v>226</v>
      </c>
      <c r="C28" s="272">
        <v>128614</v>
      </c>
      <c r="D28" s="272">
        <v>447246</v>
      </c>
      <c r="E28" s="272">
        <v>664586</v>
      </c>
      <c r="F28" s="272">
        <v>891973</v>
      </c>
      <c r="G28" s="272">
        <v>525316</v>
      </c>
    </row>
    <row r="29" spans="1:7" ht="13.5" customHeight="1">
      <c r="A29" s="321"/>
      <c r="B29" s="320" t="s">
        <v>225</v>
      </c>
      <c r="C29" s="311">
        <v>-245127</v>
      </c>
      <c r="D29" s="311">
        <v>-453537</v>
      </c>
      <c r="E29" s="311">
        <v>-532942</v>
      </c>
      <c r="F29" s="311">
        <v>-745624</v>
      </c>
      <c r="G29" s="311">
        <v>-680505</v>
      </c>
    </row>
    <row r="30" spans="1:7" ht="13.5" customHeight="1">
      <c r="A30" s="321"/>
      <c r="B30" s="320" t="s">
        <v>230</v>
      </c>
      <c r="C30" s="313">
        <v>-116513</v>
      </c>
      <c r="D30" s="313">
        <v>-6291</v>
      </c>
      <c r="E30" s="313">
        <v>131644</v>
      </c>
      <c r="F30" s="313">
        <v>146349</v>
      </c>
      <c r="G30" s="313">
        <v>-155189</v>
      </c>
    </row>
    <row r="31" spans="1:7" ht="3.9" customHeight="1" thickBot="1">
      <c r="A31" s="322"/>
      <c r="B31" s="323"/>
      <c r="C31" s="323"/>
      <c r="D31" s="40"/>
      <c r="E31" s="40"/>
      <c r="F31" s="40"/>
      <c r="G31" s="40"/>
    </row>
    <row r="32" spans="1:7" ht="64.5" customHeight="1">
      <c r="A32" s="1776" t="s">
        <v>231</v>
      </c>
      <c r="B32" s="1776"/>
      <c r="C32" s="1776"/>
      <c r="D32" s="1776"/>
      <c r="E32" s="1776"/>
      <c r="F32" s="1776"/>
      <c r="G32" s="1776"/>
    </row>
  </sheetData>
  <mergeCells count="3">
    <mergeCell ref="A2:G2"/>
    <mergeCell ref="A5:B6"/>
    <mergeCell ref="A32:G32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13A02-E85A-4C97-99D9-AF8617721134}">
  <sheetPr>
    <pageSetUpPr fitToPage="1"/>
  </sheetPr>
  <dimension ref="A1:P34"/>
  <sheetViews>
    <sheetView zoomScaleNormal="100" workbookViewId="0">
      <pane xSplit="1" ySplit="6" topLeftCell="B7" activePane="bottomRight" state="frozen"/>
      <selection activeCell="A20" sqref="A20:I20"/>
      <selection pane="topRight" activeCell="A20" sqref="A20:I20"/>
      <selection pane="bottomLeft" activeCell="A20" sqref="A20:I20"/>
      <selection pane="bottomRight"/>
    </sheetView>
  </sheetViews>
  <sheetFormatPr baseColWidth="10" defaultColWidth="11.44140625" defaultRowHeight="13.2"/>
  <cols>
    <col min="1" max="1" width="12" style="80" customWidth="1"/>
    <col min="2" max="16" width="10.5546875" style="80" customWidth="1"/>
    <col min="17" max="256" width="11.44140625" style="80"/>
    <col min="257" max="257" width="12" style="80" customWidth="1"/>
    <col min="258" max="272" width="10.5546875" style="80" customWidth="1"/>
    <col min="273" max="512" width="11.44140625" style="80"/>
    <col min="513" max="513" width="12" style="80" customWidth="1"/>
    <col min="514" max="528" width="10.5546875" style="80" customWidth="1"/>
    <col min="529" max="768" width="11.44140625" style="80"/>
    <col min="769" max="769" width="12" style="80" customWidth="1"/>
    <col min="770" max="784" width="10.5546875" style="80" customWidth="1"/>
    <col min="785" max="1024" width="11.44140625" style="80"/>
    <col min="1025" max="1025" width="12" style="80" customWidth="1"/>
    <col min="1026" max="1040" width="10.5546875" style="80" customWidth="1"/>
    <col min="1041" max="1280" width="11.44140625" style="80"/>
    <col min="1281" max="1281" width="12" style="80" customWidth="1"/>
    <col min="1282" max="1296" width="10.5546875" style="80" customWidth="1"/>
    <col min="1297" max="1536" width="11.44140625" style="80"/>
    <col min="1537" max="1537" width="12" style="80" customWidth="1"/>
    <col min="1538" max="1552" width="10.5546875" style="80" customWidth="1"/>
    <col min="1553" max="1792" width="11.44140625" style="80"/>
    <col min="1793" max="1793" width="12" style="80" customWidth="1"/>
    <col min="1794" max="1808" width="10.5546875" style="80" customWidth="1"/>
    <col min="1809" max="2048" width="11.44140625" style="80"/>
    <col min="2049" max="2049" width="12" style="80" customWidth="1"/>
    <col min="2050" max="2064" width="10.5546875" style="80" customWidth="1"/>
    <col min="2065" max="2304" width="11.44140625" style="80"/>
    <col min="2305" max="2305" width="12" style="80" customWidth="1"/>
    <col min="2306" max="2320" width="10.5546875" style="80" customWidth="1"/>
    <col min="2321" max="2560" width="11.44140625" style="80"/>
    <col min="2561" max="2561" width="12" style="80" customWidth="1"/>
    <col min="2562" max="2576" width="10.5546875" style="80" customWidth="1"/>
    <col min="2577" max="2816" width="11.44140625" style="80"/>
    <col min="2817" max="2817" width="12" style="80" customWidth="1"/>
    <col min="2818" max="2832" width="10.5546875" style="80" customWidth="1"/>
    <col min="2833" max="3072" width="11.44140625" style="80"/>
    <col min="3073" max="3073" width="12" style="80" customWidth="1"/>
    <col min="3074" max="3088" width="10.5546875" style="80" customWidth="1"/>
    <col min="3089" max="3328" width="11.44140625" style="80"/>
    <col min="3329" max="3329" width="12" style="80" customWidth="1"/>
    <col min="3330" max="3344" width="10.5546875" style="80" customWidth="1"/>
    <col min="3345" max="3584" width="11.44140625" style="80"/>
    <col min="3585" max="3585" width="12" style="80" customWidth="1"/>
    <col min="3586" max="3600" width="10.5546875" style="80" customWidth="1"/>
    <col min="3601" max="3840" width="11.44140625" style="80"/>
    <col min="3841" max="3841" width="12" style="80" customWidth="1"/>
    <col min="3842" max="3856" width="10.5546875" style="80" customWidth="1"/>
    <col min="3857" max="4096" width="11.44140625" style="80"/>
    <col min="4097" max="4097" width="12" style="80" customWidth="1"/>
    <col min="4098" max="4112" width="10.5546875" style="80" customWidth="1"/>
    <col min="4113" max="4352" width="11.44140625" style="80"/>
    <col min="4353" max="4353" width="12" style="80" customWidth="1"/>
    <col min="4354" max="4368" width="10.5546875" style="80" customWidth="1"/>
    <col min="4369" max="4608" width="11.44140625" style="80"/>
    <col min="4609" max="4609" width="12" style="80" customWidth="1"/>
    <col min="4610" max="4624" width="10.5546875" style="80" customWidth="1"/>
    <col min="4625" max="4864" width="11.44140625" style="80"/>
    <col min="4865" max="4865" width="12" style="80" customWidth="1"/>
    <col min="4866" max="4880" width="10.5546875" style="80" customWidth="1"/>
    <col min="4881" max="5120" width="11.44140625" style="80"/>
    <col min="5121" max="5121" width="12" style="80" customWidth="1"/>
    <col min="5122" max="5136" width="10.5546875" style="80" customWidth="1"/>
    <col min="5137" max="5376" width="11.44140625" style="80"/>
    <col min="5377" max="5377" width="12" style="80" customWidth="1"/>
    <col min="5378" max="5392" width="10.5546875" style="80" customWidth="1"/>
    <col min="5393" max="5632" width="11.44140625" style="80"/>
    <col min="5633" max="5633" width="12" style="80" customWidth="1"/>
    <col min="5634" max="5648" width="10.5546875" style="80" customWidth="1"/>
    <col min="5649" max="5888" width="11.44140625" style="80"/>
    <col min="5889" max="5889" width="12" style="80" customWidth="1"/>
    <col min="5890" max="5904" width="10.5546875" style="80" customWidth="1"/>
    <col min="5905" max="6144" width="11.44140625" style="80"/>
    <col min="6145" max="6145" width="12" style="80" customWidth="1"/>
    <col min="6146" max="6160" width="10.5546875" style="80" customWidth="1"/>
    <col min="6161" max="6400" width="11.44140625" style="80"/>
    <col min="6401" max="6401" width="12" style="80" customWidth="1"/>
    <col min="6402" max="6416" width="10.5546875" style="80" customWidth="1"/>
    <col min="6417" max="6656" width="11.44140625" style="80"/>
    <col min="6657" max="6657" width="12" style="80" customWidth="1"/>
    <col min="6658" max="6672" width="10.5546875" style="80" customWidth="1"/>
    <col min="6673" max="6912" width="11.44140625" style="80"/>
    <col min="6913" max="6913" width="12" style="80" customWidth="1"/>
    <col min="6914" max="6928" width="10.5546875" style="80" customWidth="1"/>
    <col min="6929" max="7168" width="11.44140625" style="80"/>
    <col min="7169" max="7169" width="12" style="80" customWidth="1"/>
    <col min="7170" max="7184" width="10.5546875" style="80" customWidth="1"/>
    <col min="7185" max="7424" width="11.44140625" style="80"/>
    <col min="7425" max="7425" width="12" style="80" customWidth="1"/>
    <col min="7426" max="7440" width="10.5546875" style="80" customWidth="1"/>
    <col min="7441" max="7680" width="11.44140625" style="80"/>
    <col min="7681" max="7681" width="12" style="80" customWidth="1"/>
    <col min="7682" max="7696" width="10.5546875" style="80" customWidth="1"/>
    <col min="7697" max="7936" width="11.44140625" style="80"/>
    <col min="7937" max="7937" width="12" style="80" customWidth="1"/>
    <col min="7938" max="7952" width="10.5546875" style="80" customWidth="1"/>
    <col min="7953" max="8192" width="11.44140625" style="80"/>
    <col min="8193" max="8193" width="12" style="80" customWidth="1"/>
    <col min="8194" max="8208" width="10.5546875" style="80" customWidth="1"/>
    <col min="8209" max="8448" width="11.44140625" style="80"/>
    <col min="8449" max="8449" width="12" style="80" customWidth="1"/>
    <col min="8450" max="8464" width="10.5546875" style="80" customWidth="1"/>
    <col min="8465" max="8704" width="11.44140625" style="80"/>
    <col min="8705" max="8705" width="12" style="80" customWidth="1"/>
    <col min="8706" max="8720" width="10.5546875" style="80" customWidth="1"/>
    <col min="8721" max="8960" width="11.44140625" style="80"/>
    <col min="8961" max="8961" width="12" style="80" customWidth="1"/>
    <col min="8962" max="8976" width="10.5546875" style="80" customWidth="1"/>
    <col min="8977" max="9216" width="11.44140625" style="80"/>
    <col min="9217" max="9217" width="12" style="80" customWidth="1"/>
    <col min="9218" max="9232" width="10.5546875" style="80" customWidth="1"/>
    <col min="9233" max="9472" width="11.44140625" style="80"/>
    <col min="9473" max="9473" width="12" style="80" customWidth="1"/>
    <col min="9474" max="9488" width="10.5546875" style="80" customWidth="1"/>
    <col min="9489" max="9728" width="11.44140625" style="80"/>
    <col min="9729" max="9729" width="12" style="80" customWidth="1"/>
    <col min="9730" max="9744" width="10.5546875" style="80" customWidth="1"/>
    <col min="9745" max="9984" width="11.44140625" style="80"/>
    <col min="9985" max="9985" width="12" style="80" customWidth="1"/>
    <col min="9986" max="10000" width="10.5546875" style="80" customWidth="1"/>
    <col min="10001" max="10240" width="11.44140625" style="80"/>
    <col min="10241" max="10241" width="12" style="80" customWidth="1"/>
    <col min="10242" max="10256" width="10.5546875" style="80" customWidth="1"/>
    <col min="10257" max="10496" width="11.44140625" style="80"/>
    <col min="10497" max="10497" width="12" style="80" customWidth="1"/>
    <col min="10498" max="10512" width="10.5546875" style="80" customWidth="1"/>
    <col min="10513" max="10752" width="11.44140625" style="80"/>
    <col min="10753" max="10753" width="12" style="80" customWidth="1"/>
    <col min="10754" max="10768" width="10.5546875" style="80" customWidth="1"/>
    <col min="10769" max="11008" width="11.44140625" style="80"/>
    <col min="11009" max="11009" width="12" style="80" customWidth="1"/>
    <col min="11010" max="11024" width="10.5546875" style="80" customWidth="1"/>
    <col min="11025" max="11264" width="11.44140625" style="80"/>
    <col min="11265" max="11265" width="12" style="80" customWidth="1"/>
    <col min="11266" max="11280" width="10.5546875" style="80" customWidth="1"/>
    <col min="11281" max="11520" width="11.44140625" style="80"/>
    <col min="11521" max="11521" width="12" style="80" customWidth="1"/>
    <col min="11522" max="11536" width="10.5546875" style="80" customWidth="1"/>
    <col min="11537" max="11776" width="11.44140625" style="80"/>
    <col min="11777" max="11777" width="12" style="80" customWidth="1"/>
    <col min="11778" max="11792" width="10.5546875" style="80" customWidth="1"/>
    <col min="11793" max="12032" width="11.44140625" style="80"/>
    <col min="12033" max="12033" width="12" style="80" customWidth="1"/>
    <col min="12034" max="12048" width="10.5546875" style="80" customWidth="1"/>
    <col min="12049" max="12288" width="11.44140625" style="80"/>
    <col min="12289" max="12289" width="12" style="80" customWidth="1"/>
    <col min="12290" max="12304" width="10.5546875" style="80" customWidth="1"/>
    <col min="12305" max="12544" width="11.44140625" style="80"/>
    <col min="12545" max="12545" width="12" style="80" customWidth="1"/>
    <col min="12546" max="12560" width="10.5546875" style="80" customWidth="1"/>
    <col min="12561" max="12800" width="11.44140625" style="80"/>
    <col min="12801" max="12801" width="12" style="80" customWidth="1"/>
    <col min="12802" max="12816" width="10.5546875" style="80" customWidth="1"/>
    <col min="12817" max="13056" width="11.44140625" style="80"/>
    <col min="13057" max="13057" width="12" style="80" customWidth="1"/>
    <col min="13058" max="13072" width="10.5546875" style="80" customWidth="1"/>
    <col min="13073" max="13312" width="11.44140625" style="80"/>
    <col min="13313" max="13313" width="12" style="80" customWidth="1"/>
    <col min="13314" max="13328" width="10.5546875" style="80" customWidth="1"/>
    <col min="13329" max="13568" width="11.44140625" style="80"/>
    <col min="13569" max="13569" width="12" style="80" customWidth="1"/>
    <col min="13570" max="13584" width="10.5546875" style="80" customWidth="1"/>
    <col min="13585" max="13824" width="11.44140625" style="80"/>
    <col min="13825" max="13825" width="12" style="80" customWidth="1"/>
    <col min="13826" max="13840" width="10.5546875" style="80" customWidth="1"/>
    <col min="13841" max="14080" width="11.44140625" style="80"/>
    <col min="14081" max="14081" width="12" style="80" customWidth="1"/>
    <col min="14082" max="14096" width="10.5546875" style="80" customWidth="1"/>
    <col min="14097" max="14336" width="11.44140625" style="80"/>
    <col min="14337" max="14337" width="12" style="80" customWidth="1"/>
    <col min="14338" max="14352" width="10.5546875" style="80" customWidth="1"/>
    <col min="14353" max="14592" width="11.44140625" style="80"/>
    <col min="14593" max="14593" width="12" style="80" customWidth="1"/>
    <col min="14594" max="14608" width="10.5546875" style="80" customWidth="1"/>
    <col min="14609" max="14848" width="11.44140625" style="80"/>
    <col min="14849" max="14849" width="12" style="80" customWidth="1"/>
    <col min="14850" max="14864" width="10.5546875" style="80" customWidth="1"/>
    <col min="14865" max="15104" width="11.44140625" style="80"/>
    <col min="15105" max="15105" width="12" style="80" customWidth="1"/>
    <col min="15106" max="15120" width="10.5546875" style="80" customWidth="1"/>
    <col min="15121" max="15360" width="11.44140625" style="80"/>
    <col min="15361" max="15361" width="12" style="80" customWidth="1"/>
    <col min="15362" max="15376" width="10.5546875" style="80" customWidth="1"/>
    <col min="15377" max="15616" width="11.44140625" style="80"/>
    <col min="15617" max="15617" width="12" style="80" customWidth="1"/>
    <col min="15618" max="15632" width="10.5546875" style="80" customWidth="1"/>
    <col min="15633" max="15872" width="11.44140625" style="80"/>
    <col min="15873" max="15873" width="12" style="80" customWidth="1"/>
    <col min="15874" max="15888" width="10.5546875" style="80" customWidth="1"/>
    <col min="15889" max="16128" width="11.44140625" style="80"/>
    <col min="16129" max="16129" width="12" style="80" customWidth="1"/>
    <col min="16130" max="16144" width="10.5546875" style="80" customWidth="1"/>
    <col min="16145" max="16384" width="11.44140625" style="80"/>
  </cols>
  <sheetData>
    <row r="1" spans="1:16" ht="20.25" customHeight="1">
      <c r="A1" s="18"/>
    </row>
    <row r="2" spans="1:16" ht="28.2">
      <c r="A2" s="23" t="s">
        <v>232</v>
      </c>
      <c r="B2" s="23"/>
      <c r="C2" s="23"/>
      <c r="D2" s="23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6" ht="16.8">
      <c r="A3" s="25">
        <v>45504</v>
      </c>
      <c r="B3" s="25"/>
      <c r="C3" s="25"/>
      <c r="D3" s="25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16" ht="3.75" customHeight="1" thickBot="1"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s="83" customFormat="1" ht="10.199999999999999">
      <c r="A5" s="1738" t="s">
        <v>124</v>
      </c>
      <c r="B5" s="82" t="s">
        <v>112</v>
      </c>
      <c r="C5" s="82"/>
      <c r="D5" s="82"/>
      <c r="E5" s="82" t="s">
        <v>115</v>
      </c>
      <c r="F5" s="82"/>
      <c r="G5" s="82"/>
      <c r="H5" s="82" t="s">
        <v>116</v>
      </c>
      <c r="I5" s="82"/>
      <c r="J5" s="82"/>
      <c r="K5" s="82" t="s">
        <v>117</v>
      </c>
      <c r="L5" s="82"/>
      <c r="M5" s="82"/>
      <c r="N5" s="82" t="s">
        <v>118</v>
      </c>
      <c r="O5" s="324"/>
      <c r="P5" s="325"/>
    </row>
    <row r="6" spans="1:16" s="83" customFormat="1" ht="10.199999999999999">
      <c r="A6" s="1739"/>
      <c r="B6" s="84" t="s">
        <v>226</v>
      </c>
      <c r="C6" s="84" t="s">
        <v>225</v>
      </c>
      <c r="D6" s="326" t="s">
        <v>230</v>
      </c>
      <c r="E6" s="84" t="s">
        <v>226</v>
      </c>
      <c r="F6" s="84" t="s">
        <v>225</v>
      </c>
      <c r="G6" s="326" t="s">
        <v>230</v>
      </c>
      <c r="H6" s="84" t="s">
        <v>226</v>
      </c>
      <c r="I6" s="84" t="s">
        <v>225</v>
      </c>
      <c r="J6" s="326" t="s">
        <v>230</v>
      </c>
      <c r="K6" s="84" t="s">
        <v>226</v>
      </c>
      <c r="L6" s="84" t="s">
        <v>225</v>
      </c>
      <c r="M6" s="326" t="s">
        <v>230</v>
      </c>
      <c r="N6" s="84" t="s">
        <v>226</v>
      </c>
      <c r="O6" s="327" t="s">
        <v>225</v>
      </c>
      <c r="P6" s="328" t="s">
        <v>230</v>
      </c>
    </row>
    <row r="7" spans="1:16" s="83" customFormat="1" ht="10.199999999999999">
      <c r="A7" s="70" t="s">
        <v>127</v>
      </c>
      <c r="B7" s="329">
        <v>13</v>
      </c>
      <c r="C7" s="329">
        <v>-12</v>
      </c>
      <c r="D7" s="330">
        <v>1</v>
      </c>
      <c r="E7" s="331">
        <v>12</v>
      </c>
      <c r="F7" s="331">
        <v>-27</v>
      </c>
      <c r="G7" s="332">
        <v>-15</v>
      </c>
      <c r="H7" s="333">
        <v>29</v>
      </c>
      <c r="I7" s="333">
        <v>-8</v>
      </c>
      <c r="J7" s="332">
        <v>21</v>
      </c>
      <c r="K7" s="331">
        <v>1</v>
      </c>
      <c r="L7" s="331">
        <v>-8</v>
      </c>
      <c r="M7" s="332">
        <v>-7</v>
      </c>
      <c r="N7" s="331">
        <v>55</v>
      </c>
      <c r="O7" s="331">
        <v>-55</v>
      </c>
      <c r="P7" s="332">
        <v>0</v>
      </c>
    </row>
    <row r="8" spans="1:16" s="83" customFormat="1" ht="10.199999999999999">
      <c r="A8" s="70" t="s">
        <v>128</v>
      </c>
      <c r="B8" s="334">
        <v>48</v>
      </c>
      <c r="C8" s="334">
        <v>-29</v>
      </c>
      <c r="D8" s="335">
        <v>19</v>
      </c>
      <c r="E8" s="331">
        <v>84</v>
      </c>
      <c r="F8" s="331">
        <v>-95</v>
      </c>
      <c r="G8" s="332">
        <v>-11</v>
      </c>
      <c r="H8" s="333">
        <v>90</v>
      </c>
      <c r="I8" s="333">
        <v>-62</v>
      </c>
      <c r="J8" s="332">
        <v>28</v>
      </c>
      <c r="K8" s="331">
        <v>9</v>
      </c>
      <c r="L8" s="331">
        <v>-45</v>
      </c>
      <c r="M8" s="332">
        <v>-36</v>
      </c>
      <c r="N8" s="331">
        <v>231</v>
      </c>
      <c r="O8" s="331">
        <v>-231</v>
      </c>
      <c r="P8" s="332">
        <v>0</v>
      </c>
    </row>
    <row r="9" spans="1:16" s="83" customFormat="1" ht="10.199999999999999">
      <c r="A9" s="70" t="s">
        <v>129</v>
      </c>
      <c r="B9" s="334">
        <v>12</v>
      </c>
      <c r="C9" s="334">
        <v>-12</v>
      </c>
      <c r="D9" s="335">
        <v>0</v>
      </c>
      <c r="E9" s="331">
        <v>13</v>
      </c>
      <c r="F9" s="331">
        <v>-20</v>
      </c>
      <c r="G9" s="332">
        <v>-7</v>
      </c>
      <c r="H9" s="333">
        <v>16</v>
      </c>
      <c r="I9" s="333">
        <v>-5</v>
      </c>
      <c r="J9" s="332">
        <v>11</v>
      </c>
      <c r="K9" s="331">
        <v>2</v>
      </c>
      <c r="L9" s="331">
        <v>-6</v>
      </c>
      <c r="M9" s="332">
        <v>-4</v>
      </c>
      <c r="N9" s="331">
        <v>43</v>
      </c>
      <c r="O9" s="331">
        <v>-43</v>
      </c>
      <c r="P9" s="332">
        <v>0</v>
      </c>
    </row>
    <row r="10" spans="1:16" s="83" customFormat="1" ht="10.199999999999999">
      <c r="A10" s="70" t="s">
        <v>130</v>
      </c>
      <c r="B10" s="336">
        <v>75</v>
      </c>
      <c r="C10" s="336">
        <v>-53</v>
      </c>
      <c r="D10" s="335">
        <v>22</v>
      </c>
      <c r="E10" s="337">
        <v>71</v>
      </c>
      <c r="F10" s="337">
        <v>-129</v>
      </c>
      <c r="G10" s="332">
        <v>-58</v>
      </c>
      <c r="H10" s="333">
        <v>124</v>
      </c>
      <c r="I10" s="333">
        <v>-83</v>
      </c>
      <c r="J10" s="332">
        <v>41</v>
      </c>
      <c r="K10" s="337">
        <v>45</v>
      </c>
      <c r="L10" s="337">
        <v>-50</v>
      </c>
      <c r="M10" s="332">
        <v>-5</v>
      </c>
      <c r="N10" s="337">
        <v>315</v>
      </c>
      <c r="O10" s="337">
        <v>-315</v>
      </c>
      <c r="P10" s="332">
        <v>0</v>
      </c>
    </row>
    <row r="11" spans="1:16" s="83" customFormat="1" ht="10.199999999999999">
      <c r="A11" s="70" t="s">
        <v>131</v>
      </c>
      <c r="B11" s="334">
        <v>19</v>
      </c>
      <c r="C11" s="334">
        <v>-21</v>
      </c>
      <c r="D11" s="335">
        <v>-2</v>
      </c>
      <c r="E11" s="331">
        <v>44</v>
      </c>
      <c r="F11" s="331">
        <v>-35</v>
      </c>
      <c r="G11" s="332">
        <v>9</v>
      </c>
      <c r="H11" s="333">
        <v>36</v>
      </c>
      <c r="I11" s="333">
        <v>-19</v>
      </c>
      <c r="J11" s="332">
        <v>17</v>
      </c>
      <c r="K11" s="338">
        <v>1</v>
      </c>
      <c r="L11" s="331">
        <v>-25</v>
      </c>
      <c r="M11" s="332">
        <v>-24</v>
      </c>
      <c r="N11" s="338">
        <v>100</v>
      </c>
      <c r="O11" s="331">
        <v>-100</v>
      </c>
      <c r="P11" s="332">
        <v>0</v>
      </c>
    </row>
    <row r="12" spans="1:16" s="83" customFormat="1" ht="10.199999999999999">
      <c r="A12" s="70" t="s">
        <v>132</v>
      </c>
      <c r="B12" s="334">
        <v>53</v>
      </c>
      <c r="C12" s="334">
        <v>-44</v>
      </c>
      <c r="D12" s="335">
        <v>9</v>
      </c>
      <c r="E12" s="331">
        <v>74</v>
      </c>
      <c r="F12" s="331">
        <v>-91</v>
      </c>
      <c r="G12" s="332">
        <v>-17</v>
      </c>
      <c r="H12" s="333">
        <v>89</v>
      </c>
      <c r="I12" s="333">
        <v>-62</v>
      </c>
      <c r="J12" s="332">
        <v>27</v>
      </c>
      <c r="K12" s="331">
        <v>12</v>
      </c>
      <c r="L12" s="331">
        <v>-31</v>
      </c>
      <c r="M12" s="332">
        <v>-19</v>
      </c>
      <c r="N12" s="331">
        <v>228</v>
      </c>
      <c r="O12" s="331">
        <v>-228</v>
      </c>
      <c r="P12" s="332">
        <v>0</v>
      </c>
    </row>
    <row r="13" spans="1:16" s="83" customFormat="1" ht="10.199999999999999">
      <c r="A13" s="70" t="s">
        <v>133</v>
      </c>
      <c r="B13" s="334">
        <v>73</v>
      </c>
      <c r="C13" s="334">
        <v>-40</v>
      </c>
      <c r="D13" s="335">
        <v>33</v>
      </c>
      <c r="E13" s="331">
        <v>74</v>
      </c>
      <c r="F13" s="331">
        <v>-94</v>
      </c>
      <c r="G13" s="332">
        <v>-20</v>
      </c>
      <c r="H13" s="333">
        <v>96</v>
      </c>
      <c r="I13" s="333">
        <v>-77</v>
      </c>
      <c r="J13" s="332">
        <v>19</v>
      </c>
      <c r="K13" s="331">
        <v>22</v>
      </c>
      <c r="L13" s="331">
        <v>-54</v>
      </c>
      <c r="M13" s="332">
        <v>-32</v>
      </c>
      <c r="N13" s="331">
        <v>265</v>
      </c>
      <c r="O13" s="331">
        <v>-265</v>
      </c>
      <c r="P13" s="332">
        <v>0</v>
      </c>
    </row>
    <row r="14" spans="1:16" s="83" customFormat="1" ht="10.199999999999999">
      <c r="A14" s="70" t="s">
        <v>134</v>
      </c>
      <c r="B14" s="334">
        <v>80</v>
      </c>
      <c r="C14" s="334">
        <v>-68</v>
      </c>
      <c r="D14" s="335">
        <v>12</v>
      </c>
      <c r="E14" s="331">
        <v>76</v>
      </c>
      <c r="F14" s="331">
        <v>-106</v>
      </c>
      <c r="G14" s="332">
        <v>-30</v>
      </c>
      <c r="H14" s="333">
        <v>113</v>
      </c>
      <c r="I14" s="333">
        <v>-52</v>
      </c>
      <c r="J14" s="332">
        <v>61</v>
      </c>
      <c r="K14" s="331">
        <v>2</v>
      </c>
      <c r="L14" s="331">
        <v>-45</v>
      </c>
      <c r="M14" s="332">
        <v>-43</v>
      </c>
      <c r="N14" s="331">
        <v>271</v>
      </c>
      <c r="O14" s="331">
        <v>-271</v>
      </c>
      <c r="P14" s="332">
        <v>0</v>
      </c>
    </row>
    <row r="15" spans="1:16" s="83" customFormat="1" ht="10.199999999999999">
      <c r="A15" s="70" t="s">
        <v>135</v>
      </c>
      <c r="B15" s="334">
        <v>18</v>
      </c>
      <c r="C15" s="334">
        <v>-24</v>
      </c>
      <c r="D15" s="335">
        <v>-6</v>
      </c>
      <c r="E15" s="331">
        <v>28</v>
      </c>
      <c r="F15" s="331">
        <v>-24</v>
      </c>
      <c r="G15" s="332">
        <v>4</v>
      </c>
      <c r="H15" s="331">
        <v>29</v>
      </c>
      <c r="I15" s="331">
        <v>-17</v>
      </c>
      <c r="J15" s="332">
        <v>12</v>
      </c>
      <c r="K15" s="331">
        <v>0</v>
      </c>
      <c r="L15" s="331">
        <v>-10</v>
      </c>
      <c r="M15" s="332">
        <v>-10</v>
      </c>
      <c r="N15" s="331">
        <v>75</v>
      </c>
      <c r="O15" s="331">
        <v>-75</v>
      </c>
      <c r="P15" s="332">
        <v>0</v>
      </c>
    </row>
    <row r="16" spans="1:16" s="83" customFormat="1" ht="10.199999999999999">
      <c r="A16" s="70" t="s">
        <v>136</v>
      </c>
      <c r="B16" s="334">
        <v>19</v>
      </c>
      <c r="C16" s="334">
        <v>-13</v>
      </c>
      <c r="D16" s="335">
        <v>6</v>
      </c>
      <c r="E16" s="331">
        <v>35</v>
      </c>
      <c r="F16" s="331">
        <v>-38</v>
      </c>
      <c r="G16" s="332">
        <v>-3</v>
      </c>
      <c r="H16" s="333">
        <v>36</v>
      </c>
      <c r="I16" s="333">
        <v>-24</v>
      </c>
      <c r="J16" s="332">
        <v>12</v>
      </c>
      <c r="K16" s="331">
        <v>1</v>
      </c>
      <c r="L16" s="331">
        <v>-16</v>
      </c>
      <c r="M16" s="332">
        <v>-15</v>
      </c>
      <c r="N16" s="331">
        <v>91</v>
      </c>
      <c r="O16" s="331">
        <v>-91</v>
      </c>
      <c r="P16" s="332">
        <v>0</v>
      </c>
    </row>
    <row r="17" spans="1:16" s="83" customFormat="1" ht="10.199999999999999">
      <c r="A17" s="70" t="s">
        <v>137</v>
      </c>
      <c r="B17" s="334">
        <v>64</v>
      </c>
      <c r="C17" s="334">
        <v>-45</v>
      </c>
      <c r="D17" s="335">
        <v>19</v>
      </c>
      <c r="E17" s="331">
        <v>99</v>
      </c>
      <c r="F17" s="331">
        <v>-88</v>
      </c>
      <c r="G17" s="332">
        <v>11</v>
      </c>
      <c r="H17" s="333">
        <v>91</v>
      </c>
      <c r="I17" s="333">
        <v>-75</v>
      </c>
      <c r="J17" s="332">
        <v>16</v>
      </c>
      <c r="K17" s="331">
        <v>5</v>
      </c>
      <c r="L17" s="331">
        <v>-51</v>
      </c>
      <c r="M17" s="332">
        <v>-46</v>
      </c>
      <c r="N17" s="331">
        <v>259</v>
      </c>
      <c r="O17" s="331">
        <v>-259</v>
      </c>
      <c r="P17" s="332">
        <v>0</v>
      </c>
    </row>
    <row r="18" spans="1:16" s="83" customFormat="1" ht="10.199999999999999">
      <c r="A18" s="70" t="s">
        <v>138</v>
      </c>
      <c r="B18" s="334">
        <v>34</v>
      </c>
      <c r="C18" s="334">
        <v>-21</v>
      </c>
      <c r="D18" s="335">
        <v>13</v>
      </c>
      <c r="E18" s="331">
        <v>53</v>
      </c>
      <c r="F18" s="331">
        <v>-62</v>
      </c>
      <c r="G18" s="332">
        <v>-9</v>
      </c>
      <c r="H18" s="333">
        <v>71</v>
      </c>
      <c r="I18" s="333">
        <v>-57</v>
      </c>
      <c r="J18" s="332">
        <v>14</v>
      </c>
      <c r="K18" s="331">
        <v>13</v>
      </c>
      <c r="L18" s="331">
        <v>-31</v>
      </c>
      <c r="M18" s="332">
        <v>-18</v>
      </c>
      <c r="N18" s="331">
        <v>171</v>
      </c>
      <c r="O18" s="331">
        <v>-171</v>
      </c>
      <c r="P18" s="332">
        <v>0</v>
      </c>
    </row>
    <row r="19" spans="1:16" s="83" customFormat="1" ht="10.199999999999999">
      <c r="A19" s="70" t="s">
        <v>139</v>
      </c>
      <c r="B19" s="334">
        <v>132</v>
      </c>
      <c r="C19" s="334">
        <v>-67</v>
      </c>
      <c r="D19" s="335">
        <v>65</v>
      </c>
      <c r="E19" s="331">
        <v>198</v>
      </c>
      <c r="F19" s="331">
        <v>-234</v>
      </c>
      <c r="G19" s="332">
        <v>-36</v>
      </c>
      <c r="H19" s="333">
        <v>206</v>
      </c>
      <c r="I19" s="333">
        <v>-162</v>
      </c>
      <c r="J19" s="332">
        <v>44</v>
      </c>
      <c r="K19" s="331">
        <v>16</v>
      </c>
      <c r="L19" s="331">
        <v>-89</v>
      </c>
      <c r="M19" s="332">
        <v>-73</v>
      </c>
      <c r="N19" s="331">
        <v>552</v>
      </c>
      <c r="O19" s="331">
        <v>-552</v>
      </c>
      <c r="P19" s="332">
        <v>0</v>
      </c>
    </row>
    <row r="20" spans="1:16" s="83" customFormat="1" ht="14.25" customHeight="1">
      <c r="A20" s="70" t="s">
        <v>140</v>
      </c>
      <c r="B20" s="334">
        <v>80</v>
      </c>
      <c r="C20" s="334">
        <v>-57</v>
      </c>
      <c r="D20" s="335">
        <v>23</v>
      </c>
      <c r="E20" s="331">
        <v>114</v>
      </c>
      <c r="F20" s="331">
        <v>-162</v>
      </c>
      <c r="G20" s="332">
        <v>-48</v>
      </c>
      <c r="H20" s="333">
        <v>145</v>
      </c>
      <c r="I20" s="333">
        <v>-91</v>
      </c>
      <c r="J20" s="332">
        <v>54</v>
      </c>
      <c r="K20" s="331">
        <v>11</v>
      </c>
      <c r="L20" s="331">
        <v>-40</v>
      </c>
      <c r="M20" s="332">
        <v>-29</v>
      </c>
      <c r="N20" s="331">
        <v>350</v>
      </c>
      <c r="O20" s="331">
        <v>-350</v>
      </c>
      <c r="P20" s="332">
        <v>0</v>
      </c>
    </row>
    <row r="21" spans="1:16" s="83" customFormat="1" ht="10.199999999999999">
      <c r="A21" s="70" t="s">
        <v>141</v>
      </c>
      <c r="B21" s="334">
        <v>973</v>
      </c>
      <c r="C21" s="334">
        <v>-574</v>
      </c>
      <c r="D21" s="335">
        <v>399</v>
      </c>
      <c r="E21" s="331">
        <v>957</v>
      </c>
      <c r="F21" s="331">
        <v>-1246</v>
      </c>
      <c r="G21" s="332">
        <v>-289</v>
      </c>
      <c r="H21" s="333">
        <v>1199</v>
      </c>
      <c r="I21" s="333">
        <v>-1046</v>
      </c>
      <c r="J21" s="332">
        <v>153</v>
      </c>
      <c r="K21" s="331">
        <v>440</v>
      </c>
      <c r="L21" s="331">
        <v>-703</v>
      </c>
      <c r="M21" s="332">
        <v>-263</v>
      </c>
      <c r="N21" s="331">
        <v>3569</v>
      </c>
      <c r="O21" s="331">
        <v>-3569</v>
      </c>
      <c r="P21" s="332">
        <v>0</v>
      </c>
    </row>
    <row r="22" spans="1:16" s="83" customFormat="1" ht="10.199999999999999">
      <c r="A22" s="70" t="s">
        <v>142</v>
      </c>
      <c r="B22" s="334">
        <v>25</v>
      </c>
      <c r="C22" s="334">
        <v>-68</v>
      </c>
      <c r="D22" s="335">
        <v>-43</v>
      </c>
      <c r="E22" s="331">
        <v>94</v>
      </c>
      <c r="F22" s="331">
        <v>-71</v>
      </c>
      <c r="G22" s="332">
        <v>23</v>
      </c>
      <c r="H22" s="333">
        <v>96</v>
      </c>
      <c r="I22" s="333">
        <v>-38</v>
      </c>
      <c r="J22" s="332">
        <v>58</v>
      </c>
      <c r="K22" s="331">
        <v>7</v>
      </c>
      <c r="L22" s="331">
        <v>-45</v>
      </c>
      <c r="M22" s="332">
        <v>-38</v>
      </c>
      <c r="N22" s="331">
        <v>222</v>
      </c>
      <c r="O22" s="331">
        <v>-222</v>
      </c>
      <c r="P22" s="332">
        <v>0</v>
      </c>
    </row>
    <row r="23" spans="1:16" s="83" customFormat="1" ht="12" customHeight="1">
      <c r="A23" s="70" t="s">
        <v>143</v>
      </c>
      <c r="B23" s="334">
        <v>6</v>
      </c>
      <c r="C23" s="334">
        <v>-7</v>
      </c>
      <c r="D23" s="335">
        <v>-1</v>
      </c>
      <c r="E23" s="331">
        <v>5</v>
      </c>
      <c r="F23" s="331">
        <v>-7</v>
      </c>
      <c r="G23" s="332">
        <v>-2</v>
      </c>
      <c r="H23" s="333">
        <v>8</v>
      </c>
      <c r="I23" s="333">
        <v>-2</v>
      </c>
      <c r="J23" s="332">
        <v>6</v>
      </c>
      <c r="K23" s="331">
        <v>0</v>
      </c>
      <c r="L23" s="331">
        <v>-3</v>
      </c>
      <c r="M23" s="332">
        <v>-3</v>
      </c>
      <c r="N23" s="331">
        <v>19</v>
      </c>
      <c r="O23" s="331">
        <v>-19</v>
      </c>
      <c r="P23" s="332">
        <v>0</v>
      </c>
    </row>
    <row r="24" spans="1:16" s="83" customFormat="1" ht="10.199999999999999">
      <c r="A24" s="70" t="s">
        <v>144</v>
      </c>
      <c r="B24" s="334">
        <v>7</v>
      </c>
      <c r="C24" s="334">
        <v>-12</v>
      </c>
      <c r="D24" s="335">
        <v>-5</v>
      </c>
      <c r="E24" s="338">
        <v>35</v>
      </c>
      <c r="F24" s="331">
        <v>-20</v>
      </c>
      <c r="G24" s="332">
        <v>15</v>
      </c>
      <c r="H24" s="333">
        <v>18</v>
      </c>
      <c r="I24" s="333">
        <v>-16</v>
      </c>
      <c r="J24" s="332">
        <v>2</v>
      </c>
      <c r="K24" s="331">
        <v>3</v>
      </c>
      <c r="L24" s="331">
        <v>-15</v>
      </c>
      <c r="M24" s="332">
        <v>-12</v>
      </c>
      <c r="N24" s="331">
        <v>63</v>
      </c>
      <c r="O24" s="331">
        <v>-63</v>
      </c>
      <c r="P24" s="332">
        <v>0</v>
      </c>
    </row>
    <row r="25" spans="1:16" s="83" customFormat="1" ht="10.199999999999999">
      <c r="A25" s="70" t="s">
        <v>145</v>
      </c>
      <c r="B25" s="334">
        <v>7</v>
      </c>
      <c r="C25" s="334">
        <v>-3</v>
      </c>
      <c r="D25" s="335">
        <v>4</v>
      </c>
      <c r="E25" s="331">
        <v>7</v>
      </c>
      <c r="F25" s="331">
        <v>-9</v>
      </c>
      <c r="G25" s="332">
        <v>-2</v>
      </c>
      <c r="H25" s="333">
        <v>8</v>
      </c>
      <c r="I25" s="333">
        <v>-11</v>
      </c>
      <c r="J25" s="332">
        <v>-3</v>
      </c>
      <c r="K25" s="331">
        <v>2</v>
      </c>
      <c r="L25" s="331">
        <v>-1</v>
      </c>
      <c r="M25" s="332">
        <v>1</v>
      </c>
      <c r="N25" s="331">
        <v>24</v>
      </c>
      <c r="O25" s="331">
        <v>-24</v>
      </c>
      <c r="P25" s="332">
        <v>0</v>
      </c>
    </row>
    <row r="26" spans="1:16" s="83" customFormat="1" ht="10.199999999999999">
      <c r="A26" s="70" t="s">
        <v>146</v>
      </c>
      <c r="B26" s="334">
        <v>106</v>
      </c>
      <c r="C26" s="334">
        <v>-76</v>
      </c>
      <c r="D26" s="335">
        <v>30</v>
      </c>
      <c r="E26" s="338">
        <v>164</v>
      </c>
      <c r="F26" s="331">
        <v>-171</v>
      </c>
      <c r="G26" s="332">
        <v>-7</v>
      </c>
      <c r="H26" s="333">
        <v>173</v>
      </c>
      <c r="I26" s="333">
        <v>-128</v>
      </c>
      <c r="J26" s="332">
        <v>45</v>
      </c>
      <c r="K26" s="331">
        <v>22</v>
      </c>
      <c r="L26" s="331">
        <v>-90</v>
      </c>
      <c r="M26" s="332">
        <v>-68</v>
      </c>
      <c r="N26" s="331">
        <v>465</v>
      </c>
      <c r="O26" s="331">
        <v>-465</v>
      </c>
      <c r="P26" s="332">
        <v>0</v>
      </c>
    </row>
    <row r="27" spans="1:16" s="83" customFormat="1" ht="10.199999999999999">
      <c r="A27" s="70" t="s">
        <v>147</v>
      </c>
      <c r="B27" s="334">
        <v>27</v>
      </c>
      <c r="C27" s="334">
        <v>-19</v>
      </c>
      <c r="D27" s="335">
        <v>8</v>
      </c>
      <c r="E27" s="338">
        <v>53</v>
      </c>
      <c r="F27" s="331">
        <v>-38</v>
      </c>
      <c r="G27" s="332">
        <v>15</v>
      </c>
      <c r="H27" s="333">
        <v>33</v>
      </c>
      <c r="I27" s="333">
        <v>-35</v>
      </c>
      <c r="J27" s="332">
        <v>-2</v>
      </c>
      <c r="K27" s="331">
        <v>3</v>
      </c>
      <c r="L27" s="331">
        <v>-24</v>
      </c>
      <c r="M27" s="332">
        <v>-21</v>
      </c>
      <c r="N27" s="331">
        <v>116</v>
      </c>
      <c r="O27" s="331">
        <v>-116</v>
      </c>
      <c r="P27" s="332">
        <v>0</v>
      </c>
    </row>
    <row r="28" spans="1:16" s="83" customFormat="1" ht="10.199999999999999">
      <c r="A28" s="70" t="s">
        <v>148</v>
      </c>
      <c r="B28" s="334">
        <v>38</v>
      </c>
      <c r="C28" s="334">
        <v>-39</v>
      </c>
      <c r="D28" s="335">
        <v>-1</v>
      </c>
      <c r="E28" s="338">
        <v>50</v>
      </c>
      <c r="F28" s="331">
        <v>-49</v>
      </c>
      <c r="G28" s="332">
        <v>1</v>
      </c>
      <c r="H28" s="333">
        <v>69</v>
      </c>
      <c r="I28" s="333">
        <v>-37</v>
      </c>
      <c r="J28" s="332">
        <v>32</v>
      </c>
      <c r="K28" s="331">
        <v>2</v>
      </c>
      <c r="L28" s="331">
        <v>-34</v>
      </c>
      <c r="M28" s="332">
        <v>-32</v>
      </c>
      <c r="N28" s="331">
        <v>159</v>
      </c>
      <c r="O28" s="331">
        <v>-159</v>
      </c>
      <c r="P28" s="332">
        <v>0</v>
      </c>
    </row>
    <row r="29" spans="1:16" s="83" customFormat="1" ht="10.199999999999999">
      <c r="A29" s="70" t="s">
        <v>149</v>
      </c>
      <c r="B29" s="334">
        <v>4</v>
      </c>
      <c r="C29" s="334">
        <v>-7</v>
      </c>
      <c r="D29" s="335">
        <v>-3</v>
      </c>
      <c r="E29" s="338">
        <v>15</v>
      </c>
      <c r="F29" s="331">
        <v>-23</v>
      </c>
      <c r="G29" s="332">
        <v>-8</v>
      </c>
      <c r="H29" s="333">
        <v>24</v>
      </c>
      <c r="I29" s="333">
        <v>-10</v>
      </c>
      <c r="J29" s="332">
        <v>14</v>
      </c>
      <c r="K29" s="331">
        <v>9</v>
      </c>
      <c r="L29" s="331">
        <v>-12</v>
      </c>
      <c r="M29" s="332">
        <v>-3</v>
      </c>
      <c r="N29" s="331">
        <v>52</v>
      </c>
      <c r="O29" s="331">
        <v>-52</v>
      </c>
      <c r="P29" s="332">
        <v>0</v>
      </c>
    </row>
    <row r="30" spans="1:16" s="83" customFormat="1" ht="10.199999999999999">
      <c r="A30" s="70" t="s">
        <v>150</v>
      </c>
      <c r="B30" s="334">
        <v>14</v>
      </c>
      <c r="C30" s="334">
        <v>-13</v>
      </c>
      <c r="D30" s="335">
        <v>1</v>
      </c>
      <c r="E30" s="338">
        <v>22</v>
      </c>
      <c r="F30" s="331">
        <v>-16</v>
      </c>
      <c r="G30" s="332">
        <v>6</v>
      </c>
      <c r="H30" s="333">
        <v>18</v>
      </c>
      <c r="I30" s="331">
        <v>-8</v>
      </c>
      <c r="J30" s="332">
        <v>10</v>
      </c>
      <c r="K30" s="331">
        <v>0</v>
      </c>
      <c r="L30" s="331">
        <v>-17</v>
      </c>
      <c r="M30" s="332">
        <v>-17</v>
      </c>
      <c r="N30" s="331">
        <v>54</v>
      </c>
      <c r="O30" s="331">
        <v>-54</v>
      </c>
      <c r="P30" s="332">
        <v>0</v>
      </c>
    </row>
    <row r="31" spans="1:16" s="83" customFormat="1" ht="10.199999999999999">
      <c r="A31" s="70" t="s">
        <v>151</v>
      </c>
      <c r="B31" s="334">
        <v>16</v>
      </c>
      <c r="C31" s="334">
        <v>-25</v>
      </c>
      <c r="D31" s="335">
        <v>-9</v>
      </c>
      <c r="E31" s="338">
        <v>43</v>
      </c>
      <c r="F31" s="331">
        <v>-51</v>
      </c>
      <c r="G31" s="332">
        <v>-8</v>
      </c>
      <c r="H31" s="333">
        <v>64</v>
      </c>
      <c r="I31" s="331">
        <v>-26</v>
      </c>
      <c r="J31" s="332">
        <v>38</v>
      </c>
      <c r="K31" s="331">
        <v>2</v>
      </c>
      <c r="L31" s="331">
        <v>-23</v>
      </c>
      <c r="M31" s="332">
        <v>-21</v>
      </c>
      <c r="N31" s="331">
        <v>125</v>
      </c>
      <c r="O31" s="331">
        <v>-125</v>
      </c>
      <c r="P31" s="332">
        <v>0</v>
      </c>
    </row>
    <row r="32" spans="1:16" s="83" customFormat="1" ht="10.199999999999999">
      <c r="A32" s="70" t="s">
        <v>152</v>
      </c>
      <c r="B32" s="331">
        <v>0</v>
      </c>
      <c r="C32" s="331">
        <v>0</v>
      </c>
      <c r="D32" s="332">
        <v>0</v>
      </c>
      <c r="E32" s="331">
        <v>0</v>
      </c>
      <c r="F32" s="331">
        <v>0</v>
      </c>
      <c r="G32" s="332">
        <v>0</v>
      </c>
      <c r="H32" s="331">
        <v>0</v>
      </c>
      <c r="I32" s="331">
        <v>0</v>
      </c>
      <c r="J32" s="332">
        <v>0</v>
      </c>
      <c r="K32" s="331">
        <v>0</v>
      </c>
      <c r="L32" s="331">
        <v>0</v>
      </c>
      <c r="M32" s="332">
        <v>0</v>
      </c>
      <c r="N32" s="331">
        <v>0</v>
      </c>
      <c r="O32" s="331">
        <v>0</v>
      </c>
      <c r="P32" s="332">
        <v>0</v>
      </c>
    </row>
    <row r="33" spans="1:16" s="83" customFormat="1" ht="17.25" customHeight="1">
      <c r="A33" s="203" t="s">
        <v>233</v>
      </c>
      <c r="B33" s="339">
        <v>4</v>
      </c>
      <c r="C33" s="339">
        <v>-1</v>
      </c>
      <c r="D33" s="340">
        <v>3</v>
      </c>
      <c r="E33" s="339">
        <v>4</v>
      </c>
      <c r="F33" s="339">
        <v>-8</v>
      </c>
      <c r="G33" s="340">
        <v>-4</v>
      </c>
      <c r="H33" s="339">
        <v>8</v>
      </c>
      <c r="I33" s="339">
        <v>-7</v>
      </c>
      <c r="J33" s="340">
        <v>1</v>
      </c>
      <c r="K33" s="339">
        <v>0</v>
      </c>
      <c r="L33" s="339">
        <v>0</v>
      </c>
      <c r="M33" s="340">
        <v>0</v>
      </c>
      <c r="N33" s="339">
        <v>16</v>
      </c>
      <c r="O33" s="339">
        <v>-16</v>
      </c>
      <c r="P33" s="340">
        <v>0</v>
      </c>
    </row>
    <row r="34" spans="1:16" s="83" customFormat="1" ht="10.8" thickBot="1">
      <c r="A34" s="341" t="s">
        <v>125</v>
      </c>
      <c r="B34" s="342">
        <v>1947</v>
      </c>
      <c r="C34" s="342">
        <v>-1350</v>
      </c>
      <c r="D34" s="342">
        <v>597</v>
      </c>
      <c r="E34" s="342">
        <v>2424</v>
      </c>
      <c r="F34" s="342">
        <v>-2914</v>
      </c>
      <c r="G34" s="342">
        <v>-490</v>
      </c>
      <c r="H34" s="342">
        <v>2889</v>
      </c>
      <c r="I34" s="342">
        <v>-2158</v>
      </c>
      <c r="J34" s="342">
        <v>731</v>
      </c>
      <c r="K34" s="342">
        <v>630</v>
      </c>
      <c r="L34" s="342">
        <v>-1468</v>
      </c>
      <c r="M34" s="342">
        <v>-838</v>
      </c>
      <c r="N34" s="342">
        <v>7890</v>
      </c>
      <c r="O34" s="342">
        <v>-7890</v>
      </c>
      <c r="P34" s="342">
        <v>0</v>
      </c>
    </row>
  </sheetData>
  <mergeCells count="1">
    <mergeCell ref="A5:A6"/>
  </mergeCells>
  <printOptions horizontalCentered="1" verticalCentered="1"/>
  <pageMargins left="0.78740157480314965" right="0.78740157480314965" top="0.78740157480314965" bottom="0.78740157480314965" header="0" footer="0"/>
  <pageSetup scale="44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9C4A-226D-4D1A-A737-60C2CEFC0C90}">
  <dimension ref="A2:P200"/>
  <sheetViews>
    <sheetView zoomScaleNormal="100" workbookViewId="0"/>
  </sheetViews>
  <sheetFormatPr baseColWidth="10" defaultColWidth="11.44140625" defaultRowHeight="13.2"/>
  <cols>
    <col min="1" max="1" width="2.5546875" style="80" customWidth="1"/>
    <col min="2" max="2" width="18.33203125" style="80" customWidth="1"/>
    <col min="3" max="15" width="10.33203125" style="80" customWidth="1"/>
    <col min="16" max="256" width="11.44140625" style="80"/>
    <col min="257" max="257" width="2.5546875" style="80" customWidth="1"/>
    <col min="258" max="258" width="18.33203125" style="80" customWidth="1"/>
    <col min="259" max="271" width="10.33203125" style="80" customWidth="1"/>
    <col min="272" max="512" width="11.44140625" style="80"/>
    <col min="513" max="513" width="2.5546875" style="80" customWidth="1"/>
    <col min="514" max="514" width="18.33203125" style="80" customWidth="1"/>
    <col min="515" max="527" width="10.33203125" style="80" customWidth="1"/>
    <col min="528" max="768" width="11.44140625" style="80"/>
    <col min="769" max="769" width="2.5546875" style="80" customWidth="1"/>
    <col min="770" max="770" width="18.33203125" style="80" customWidth="1"/>
    <col min="771" max="783" width="10.33203125" style="80" customWidth="1"/>
    <col min="784" max="1024" width="11.44140625" style="80"/>
    <col min="1025" max="1025" width="2.5546875" style="80" customWidth="1"/>
    <col min="1026" max="1026" width="18.33203125" style="80" customWidth="1"/>
    <col min="1027" max="1039" width="10.33203125" style="80" customWidth="1"/>
    <col min="1040" max="1280" width="11.44140625" style="80"/>
    <col min="1281" max="1281" width="2.5546875" style="80" customWidth="1"/>
    <col min="1282" max="1282" width="18.33203125" style="80" customWidth="1"/>
    <col min="1283" max="1295" width="10.33203125" style="80" customWidth="1"/>
    <col min="1296" max="1536" width="11.44140625" style="80"/>
    <col min="1537" max="1537" width="2.5546875" style="80" customWidth="1"/>
    <col min="1538" max="1538" width="18.33203125" style="80" customWidth="1"/>
    <col min="1539" max="1551" width="10.33203125" style="80" customWidth="1"/>
    <col min="1552" max="1792" width="11.44140625" style="80"/>
    <col min="1793" max="1793" width="2.5546875" style="80" customWidth="1"/>
    <col min="1794" max="1794" width="18.33203125" style="80" customWidth="1"/>
    <col min="1795" max="1807" width="10.33203125" style="80" customWidth="1"/>
    <col min="1808" max="2048" width="11.44140625" style="80"/>
    <col min="2049" max="2049" width="2.5546875" style="80" customWidth="1"/>
    <col min="2050" max="2050" width="18.33203125" style="80" customWidth="1"/>
    <col min="2051" max="2063" width="10.33203125" style="80" customWidth="1"/>
    <col min="2064" max="2304" width="11.44140625" style="80"/>
    <col min="2305" max="2305" width="2.5546875" style="80" customWidth="1"/>
    <col min="2306" max="2306" width="18.33203125" style="80" customWidth="1"/>
    <col min="2307" max="2319" width="10.33203125" style="80" customWidth="1"/>
    <col min="2320" max="2560" width="11.44140625" style="80"/>
    <col min="2561" max="2561" width="2.5546875" style="80" customWidth="1"/>
    <col min="2562" max="2562" width="18.33203125" style="80" customWidth="1"/>
    <col min="2563" max="2575" width="10.33203125" style="80" customWidth="1"/>
    <col min="2576" max="2816" width="11.44140625" style="80"/>
    <col min="2817" max="2817" width="2.5546875" style="80" customWidth="1"/>
    <col min="2818" max="2818" width="18.33203125" style="80" customWidth="1"/>
    <col min="2819" max="2831" width="10.33203125" style="80" customWidth="1"/>
    <col min="2832" max="3072" width="11.44140625" style="80"/>
    <col min="3073" max="3073" width="2.5546875" style="80" customWidth="1"/>
    <col min="3074" max="3074" width="18.33203125" style="80" customWidth="1"/>
    <col min="3075" max="3087" width="10.33203125" style="80" customWidth="1"/>
    <col min="3088" max="3328" width="11.44140625" style="80"/>
    <col min="3329" max="3329" width="2.5546875" style="80" customWidth="1"/>
    <col min="3330" max="3330" width="18.33203125" style="80" customWidth="1"/>
    <col min="3331" max="3343" width="10.33203125" style="80" customWidth="1"/>
    <col min="3344" max="3584" width="11.44140625" style="80"/>
    <col min="3585" max="3585" width="2.5546875" style="80" customWidth="1"/>
    <col min="3586" max="3586" width="18.33203125" style="80" customWidth="1"/>
    <col min="3587" max="3599" width="10.33203125" style="80" customWidth="1"/>
    <col min="3600" max="3840" width="11.44140625" style="80"/>
    <col min="3841" max="3841" width="2.5546875" style="80" customWidth="1"/>
    <col min="3842" max="3842" width="18.33203125" style="80" customWidth="1"/>
    <col min="3843" max="3855" width="10.33203125" style="80" customWidth="1"/>
    <col min="3856" max="4096" width="11.44140625" style="80"/>
    <col min="4097" max="4097" width="2.5546875" style="80" customWidth="1"/>
    <col min="4098" max="4098" width="18.33203125" style="80" customWidth="1"/>
    <col min="4099" max="4111" width="10.33203125" style="80" customWidth="1"/>
    <col min="4112" max="4352" width="11.44140625" style="80"/>
    <col min="4353" max="4353" width="2.5546875" style="80" customWidth="1"/>
    <col min="4354" max="4354" width="18.33203125" style="80" customWidth="1"/>
    <col min="4355" max="4367" width="10.33203125" style="80" customWidth="1"/>
    <col min="4368" max="4608" width="11.44140625" style="80"/>
    <col min="4609" max="4609" width="2.5546875" style="80" customWidth="1"/>
    <col min="4610" max="4610" width="18.33203125" style="80" customWidth="1"/>
    <col min="4611" max="4623" width="10.33203125" style="80" customWidth="1"/>
    <col min="4624" max="4864" width="11.44140625" style="80"/>
    <col min="4865" max="4865" width="2.5546875" style="80" customWidth="1"/>
    <col min="4866" max="4866" width="18.33203125" style="80" customWidth="1"/>
    <col min="4867" max="4879" width="10.33203125" style="80" customWidth="1"/>
    <col min="4880" max="5120" width="11.44140625" style="80"/>
    <col min="5121" max="5121" width="2.5546875" style="80" customWidth="1"/>
    <col min="5122" max="5122" width="18.33203125" style="80" customWidth="1"/>
    <col min="5123" max="5135" width="10.33203125" style="80" customWidth="1"/>
    <col min="5136" max="5376" width="11.44140625" style="80"/>
    <col min="5377" max="5377" width="2.5546875" style="80" customWidth="1"/>
    <col min="5378" max="5378" width="18.33203125" style="80" customWidth="1"/>
    <col min="5379" max="5391" width="10.33203125" style="80" customWidth="1"/>
    <col min="5392" max="5632" width="11.44140625" style="80"/>
    <col min="5633" max="5633" width="2.5546875" style="80" customWidth="1"/>
    <col min="5634" max="5634" width="18.33203125" style="80" customWidth="1"/>
    <col min="5635" max="5647" width="10.33203125" style="80" customWidth="1"/>
    <col min="5648" max="5888" width="11.44140625" style="80"/>
    <col min="5889" max="5889" width="2.5546875" style="80" customWidth="1"/>
    <col min="5890" max="5890" width="18.33203125" style="80" customWidth="1"/>
    <col min="5891" max="5903" width="10.33203125" style="80" customWidth="1"/>
    <col min="5904" max="6144" width="11.44140625" style="80"/>
    <col min="6145" max="6145" width="2.5546875" style="80" customWidth="1"/>
    <col min="6146" max="6146" width="18.33203125" style="80" customWidth="1"/>
    <col min="6147" max="6159" width="10.33203125" style="80" customWidth="1"/>
    <col min="6160" max="6400" width="11.44140625" style="80"/>
    <col min="6401" max="6401" width="2.5546875" style="80" customWidth="1"/>
    <col min="6402" max="6402" width="18.33203125" style="80" customWidth="1"/>
    <col min="6403" max="6415" width="10.33203125" style="80" customWidth="1"/>
    <col min="6416" max="6656" width="11.44140625" style="80"/>
    <col min="6657" max="6657" width="2.5546875" style="80" customWidth="1"/>
    <col min="6658" max="6658" width="18.33203125" style="80" customWidth="1"/>
    <col min="6659" max="6671" width="10.33203125" style="80" customWidth="1"/>
    <col min="6672" max="6912" width="11.44140625" style="80"/>
    <col min="6913" max="6913" width="2.5546875" style="80" customWidth="1"/>
    <col min="6914" max="6914" width="18.33203125" style="80" customWidth="1"/>
    <col min="6915" max="6927" width="10.33203125" style="80" customWidth="1"/>
    <col min="6928" max="7168" width="11.44140625" style="80"/>
    <col min="7169" max="7169" width="2.5546875" style="80" customWidth="1"/>
    <col min="7170" max="7170" width="18.33203125" style="80" customWidth="1"/>
    <col min="7171" max="7183" width="10.33203125" style="80" customWidth="1"/>
    <col min="7184" max="7424" width="11.44140625" style="80"/>
    <col min="7425" max="7425" width="2.5546875" style="80" customWidth="1"/>
    <col min="7426" max="7426" width="18.33203125" style="80" customWidth="1"/>
    <col min="7427" max="7439" width="10.33203125" style="80" customWidth="1"/>
    <col min="7440" max="7680" width="11.44140625" style="80"/>
    <col min="7681" max="7681" width="2.5546875" style="80" customWidth="1"/>
    <col min="7682" max="7682" width="18.33203125" style="80" customWidth="1"/>
    <col min="7683" max="7695" width="10.33203125" style="80" customWidth="1"/>
    <col min="7696" max="7936" width="11.44140625" style="80"/>
    <col min="7937" max="7937" width="2.5546875" style="80" customWidth="1"/>
    <col min="7938" max="7938" width="18.33203125" style="80" customWidth="1"/>
    <col min="7939" max="7951" width="10.33203125" style="80" customWidth="1"/>
    <col min="7952" max="8192" width="11.44140625" style="80"/>
    <col min="8193" max="8193" width="2.5546875" style="80" customWidth="1"/>
    <col min="8194" max="8194" width="18.33203125" style="80" customWidth="1"/>
    <col min="8195" max="8207" width="10.33203125" style="80" customWidth="1"/>
    <col min="8208" max="8448" width="11.44140625" style="80"/>
    <col min="8449" max="8449" width="2.5546875" style="80" customWidth="1"/>
    <col min="8450" max="8450" width="18.33203125" style="80" customWidth="1"/>
    <col min="8451" max="8463" width="10.33203125" style="80" customWidth="1"/>
    <col min="8464" max="8704" width="11.44140625" style="80"/>
    <col min="8705" max="8705" width="2.5546875" style="80" customWidth="1"/>
    <col min="8706" max="8706" width="18.33203125" style="80" customWidth="1"/>
    <col min="8707" max="8719" width="10.33203125" style="80" customWidth="1"/>
    <col min="8720" max="8960" width="11.44140625" style="80"/>
    <col min="8961" max="8961" width="2.5546875" style="80" customWidth="1"/>
    <col min="8962" max="8962" width="18.33203125" style="80" customWidth="1"/>
    <col min="8963" max="8975" width="10.33203125" style="80" customWidth="1"/>
    <col min="8976" max="9216" width="11.44140625" style="80"/>
    <col min="9217" max="9217" width="2.5546875" style="80" customWidth="1"/>
    <col min="9218" max="9218" width="18.33203125" style="80" customWidth="1"/>
    <col min="9219" max="9231" width="10.33203125" style="80" customWidth="1"/>
    <col min="9232" max="9472" width="11.44140625" style="80"/>
    <col min="9473" max="9473" width="2.5546875" style="80" customWidth="1"/>
    <col min="9474" max="9474" width="18.33203125" style="80" customWidth="1"/>
    <col min="9475" max="9487" width="10.33203125" style="80" customWidth="1"/>
    <col min="9488" max="9728" width="11.44140625" style="80"/>
    <col min="9729" max="9729" width="2.5546875" style="80" customWidth="1"/>
    <col min="9730" max="9730" width="18.33203125" style="80" customWidth="1"/>
    <col min="9731" max="9743" width="10.33203125" style="80" customWidth="1"/>
    <col min="9744" max="9984" width="11.44140625" style="80"/>
    <col min="9985" max="9985" width="2.5546875" style="80" customWidth="1"/>
    <col min="9986" max="9986" width="18.33203125" style="80" customWidth="1"/>
    <col min="9987" max="9999" width="10.33203125" style="80" customWidth="1"/>
    <col min="10000" max="10240" width="11.44140625" style="80"/>
    <col min="10241" max="10241" width="2.5546875" style="80" customWidth="1"/>
    <col min="10242" max="10242" width="18.33203125" style="80" customWidth="1"/>
    <col min="10243" max="10255" width="10.33203125" style="80" customWidth="1"/>
    <col min="10256" max="10496" width="11.44140625" style="80"/>
    <col min="10497" max="10497" width="2.5546875" style="80" customWidth="1"/>
    <col min="10498" max="10498" width="18.33203125" style="80" customWidth="1"/>
    <col min="10499" max="10511" width="10.33203125" style="80" customWidth="1"/>
    <col min="10512" max="10752" width="11.44140625" style="80"/>
    <col min="10753" max="10753" width="2.5546875" style="80" customWidth="1"/>
    <col min="10754" max="10754" width="18.33203125" style="80" customWidth="1"/>
    <col min="10755" max="10767" width="10.33203125" style="80" customWidth="1"/>
    <col min="10768" max="11008" width="11.44140625" style="80"/>
    <col min="11009" max="11009" width="2.5546875" style="80" customWidth="1"/>
    <col min="11010" max="11010" width="18.33203125" style="80" customWidth="1"/>
    <col min="11011" max="11023" width="10.33203125" style="80" customWidth="1"/>
    <col min="11024" max="11264" width="11.44140625" style="80"/>
    <col min="11265" max="11265" width="2.5546875" style="80" customWidth="1"/>
    <col min="11266" max="11266" width="18.33203125" style="80" customWidth="1"/>
    <col min="11267" max="11279" width="10.33203125" style="80" customWidth="1"/>
    <col min="11280" max="11520" width="11.44140625" style="80"/>
    <col min="11521" max="11521" width="2.5546875" style="80" customWidth="1"/>
    <col min="11522" max="11522" width="18.33203125" style="80" customWidth="1"/>
    <col min="11523" max="11535" width="10.33203125" style="80" customWidth="1"/>
    <col min="11536" max="11776" width="11.44140625" style="80"/>
    <col min="11777" max="11777" width="2.5546875" style="80" customWidth="1"/>
    <col min="11778" max="11778" width="18.33203125" style="80" customWidth="1"/>
    <col min="11779" max="11791" width="10.33203125" style="80" customWidth="1"/>
    <col min="11792" max="12032" width="11.44140625" style="80"/>
    <col min="12033" max="12033" width="2.5546875" style="80" customWidth="1"/>
    <col min="12034" max="12034" width="18.33203125" style="80" customWidth="1"/>
    <col min="12035" max="12047" width="10.33203125" style="80" customWidth="1"/>
    <col min="12048" max="12288" width="11.44140625" style="80"/>
    <col min="12289" max="12289" width="2.5546875" style="80" customWidth="1"/>
    <col min="12290" max="12290" width="18.33203125" style="80" customWidth="1"/>
    <col min="12291" max="12303" width="10.33203125" style="80" customWidth="1"/>
    <col min="12304" max="12544" width="11.44140625" style="80"/>
    <col min="12545" max="12545" width="2.5546875" style="80" customWidth="1"/>
    <col min="12546" max="12546" width="18.33203125" style="80" customWidth="1"/>
    <col min="12547" max="12559" width="10.33203125" style="80" customWidth="1"/>
    <col min="12560" max="12800" width="11.44140625" style="80"/>
    <col min="12801" max="12801" width="2.5546875" style="80" customWidth="1"/>
    <col min="12802" max="12802" width="18.33203125" style="80" customWidth="1"/>
    <col min="12803" max="12815" width="10.33203125" style="80" customWidth="1"/>
    <col min="12816" max="13056" width="11.44140625" style="80"/>
    <col min="13057" max="13057" width="2.5546875" style="80" customWidth="1"/>
    <col min="13058" max="13058" width="18.33203125" style="80" customWidth="1"/>
    <col min="13059" max="13071" width="10.33203125" style="80" customWidth="1"/>
    <col min="13072" max="13312" width="11.44140625" style="80"/>
    <col min="13313" max="13313" width="2.5546875" style="80" customWidth="1"/>
    <col min="13314" max="13314" width="18.33203125" style="80" customWidth="1"/>
    <col min="13315" max="13327" width="10.33203125" style="80" customWidth="1"/>
    <col min="13328" max="13568" width="11.44140625" style="80"/>
    <col min="13569" max="13569" width="2.5546875" style="80" customWidth="1"/>
    <col min="13570" max="13570" width="18.33203125" style="80" customWidth="1"/>
    <col min="13571" max="13583" width="10.33203125" style="80" customWidth="1"/>
    <col min="13584" max="13824" width="11.44140625" style="80"/>
    <col min="13825" max="13825" width="2.5546875" style="80" customWidth="1"/>
    <col min="13826" max="13826" width="18.33203125" style="80" customWidth="1"/>
    <col min="13827" max="13839" width="10.33203125" style="80" customWidth="1"/>
    <col min="13840" max="14080" width="11.44140625" style="80"/>
    <col min="14081" max="14081" width="2.5546875" style="80" customWidth="1"/>
    <col min="14082" max="14082" width="18.33203125" style="80" customWidth="1"/>
    <col min="14083" max="14095" width="10.33203125" style="80" customWidth="1"/>
    <col min="14096" max="14336" width="11.44140625" style="80"/>
    <col min="14337" max="14337" width="2.5546875" style="80" customWidth="1"/>
    <col min="14338" max="14338" width="18.33203125" style="80" customWidth="1"/>
    <col min="14339" max="14351" width="10.33203125" style="80" customWidth="1"/>
    <col min="14352" max="14592" width="11.44140625" style="80"/>
    <col min="14593" max="14593" width="2.5546875" style="80" customWidth="1"/>
    <col min="14594" max="14594" width="18.33203125" style="80" customWidth="1"/>
    <col min="14595" max="14607" width="10.33203125" style="80" customWidth="1"/>
    <col min="14608" max="14848" width="11.44140625" style="80"/>
    <col min="14849" max="14849" width="2.5546875" style="80" customWidth="1"/>
    <col min="14850" max="14850" width="18.33203125" style="80" customWidth="1"/>
    <col min="14851" max="14863" width="10.33203125" style="80" customWidth="1"/>
    <col min="14864" max="15104" width="11.44140625" style="80"/>
    <col min="15105" max="15105" width="2.5546875" style="80" customWidth="1"/>
    <col min="15106" max="15106" width="18.33203125" style="80" customWidth="1"/>
    <col min="15107" max="15119" width="10.33203125" style="80" customWidth="1"/>
    <col min="15120" max="15360" width="11.44140625" style="80"/>
    <col min="15361" max="15361" width="2.5546875" style="80" customWidth="1"/>
    <col min="15362" max="15362" width="18.33203125" style="80" customWidth="1"/>
    <col min="15363" max="15375" width="10.33203125" style="80" customWidth="1"/>
    <col min="15376" max="15616" width="11.44140625" style="80"/>
    <col min="15617" max="15617" width="2.5546875" style="80" customWidth="1"/>
    <col min="15618" max="15618" width="18.33203125" style="80" customWidth="1"/>
    <col min="15619" max="15631" width="10.33203125" style="80" customWidth="1"/>
    <col min="15632" max="15872" width="11.44140625" style="80"/>
    <col min="15873" max="15873" width="2.5546875" style="80" customWidth="1"/>
    <col min="15874" max="15874" width="18.33203125" style="80" customWidth="1"/>
    <col min="15875" max="15887" width="10.33203125" style="80" customWidth="1"/>
    <col min="15888" max="16128" width="11.44140625" style="80"/>
    <col min="16129" max="16129" width="2.5546875" style="80" customWidth="1"/>
    <col min="16130" max="16130" width="18.33203125" style="80" customWidth="1"/>
    <col min="16131" max="16143" width="10.33203125" style="80" customWidth="1"/>
    <col min="16144" max="16384" width="11.44140625" style="80"/>
  </cols>
  <sheetData>
    <row r="2" spans="1:16" ht="35.4" customHeight="1">
      <c r="A2" s="98" t="s">
        <v>234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8"/>
    </row>
    <row r="3" spans="1:16" ht="6.75" customHeight="1" thickBot="1">
      <c r="A3" s="343"/>
      <c r="B3" s="344"/>
    </row>
    <row r="4" spans="1:16">
      <c r="A4" s="345"/>
      <c r="B4" s="345"/>
      <c r="C4" s="346">
        <v>45107</v>
      </c>
      <c r="D4" s="346">
        <v>45138</v>
      </c>
      <c r="E4" s="346">
        <v>45169</v>
      </c>
      <c r="F4" s="346">
        <v>45199</v>
      </c>
      <c r="G4" s="346">
        <v>45230</v>
      </c>
      <c r="H4" s="346">
        <v>45260</v>
      </c>
      <c r="I4" s="346">
        <v>45291</v>
      </c>
      <c r="J4" s="346">
        <v>45322</v>
      </c>
      <c r="K4" s="346">
        <v>45351</v>
      </c>
      <c r="L4" s="346">
        <v>45382</v>
      </c>
      <c r="M4" s="346">
        <v>45412</v>
      </c>
      <c r="N4" s="346">
        <v>45443</v>
      </c>
      <c r="O4" s="346">
        <v>45473</v>
      </c>
      <c r="P4" s="347"/>
    </row>
    <row r="5" spans="1:16">
      <c r="A5" s="55" t="s">
        <v>235</v>
      </c>
      <c r="B5" s="348"/>
      <c r="C5" s="349"/>
      <c r="D5" s="349"/>
      <c r="E5" s="349"/>
      <c r="F5" s="349"/>
      <c r="G5" s="349"/>
      <c r="H5" s="349"/>
      <c r="I5" s="349"/>
      <c r="J5" s="349"/>
      <c r="K5" s="349"/>
      <c r="L5" s="350"/>
      <c r="M5" s="350"/>
      <c r="N5" s="350"/>
      <c r="O5" s="350"/>
      <c r="P5" s="350"/>
    </row>
    <row r="6" spans="1:16">
      <c r="A6" s="55"/>
      <c r="B6" s="351" t="s">
        <v>112</v>
      </c>
      <c r="C6" s="350">
        <v>396121</v>
      </c>
      <c r="D6" s="350">
        <v>420622</v>
      </c>
      <c r="E6" s="350">
        <v>406379</v>
      </c>
      <c r="F6" s="350">
        <v>413199</v>
      </c>
      <c r="G6" s="350">
        <v>413162</v>
      </c>
      <c r="H6" s="350">
        <v>412066</v>
      </c>
      <c r="I6" s="350">
        <v>417667</v>
      </c>
      <c r="J6" s="350">
        <v>395070</v>
      </c>
      <c r="K6" s="350">
        <v>394826</v>
      </c>
      <c r="L6" s="350">
        <v>420252</v>
      </c>
      <c r="M6" s="350">
        <v>437719</v>
      </c>
      <c r="N6" s="350">
        <v>404336</v>
      </c>
      <c r="O6" s="350">
        <v>412358</v>
      </c>
      <c r="P6" s="350"/>
    </row>
    <row r="7" spans="1:16">
      <c r="A7" s="352"/>
      <c r="B7" s="351" t="s">
        <v>115</v>
      </c>
      <c r="C7" s="350">
        <v>1646395</v>
      </c>
      <c r="D7" s="350">
        <v>1810167</v>
      </c>
      <c r="E7" s="350">
        <v>1780780</v>
      </c>
      <c r="F7" s="350">
        <v>1834023</v>
      </c>
      <c r="G7" s="350">
        <v>1845047</v>
      </c>
      <c r="H7" s="350">
        <v>1814150</v>
      </c>
      <c r="I7" s="350">
        <v>1917422</v>
      </c>
      <c r="J7" s="350">
        <v>1809790</v>
      </c>
      <c r="K7" s="350">
        <v>1781337</v>
      </c>
      <c r="L7" s="350">
        <v>1973942</v>
      </c>
      <c r="M7" s="350">
        <v>2029400</v>
      </c>
      <c r="N7" s="350">
        <v>1816991</v>
      </c>
      <c r="O7" s="350">
        <v>1899661</v>
      </c>
      <c r="P7" s="350"/>
    </row>
    <row r="8" spans="1:16">
      <c r="A8" s="352"/>
      <c r="B8" s="351" t="s">
        <v>116</v>
      </c>
      <c r="C8" s="350">
        <v>914467</v>
      </c>
      <c r="D8" s="350">
        <v>983419</v>
      </c>
      <c r="E8" s="350">
        <v>946821</v>
      </c>
      <c r="F8" s="350">
        <v>983897</v>
      </c>
      <c r="G8" s="350">
        <v>973534</v>
      </c>
      <c r="H8" s="350">
        <v>980996</v>
      </c>
      <c r="I8" s="350">
        <v>979924</v>
      </c>
      <c r="J8" s="350">
        <v>933793</v>
      </c>
      <c r="K8" s="350">
        <v>917261</v>
      </c>
      <c r="L8" s="350">
        <v>966555</v>
      </c>
      <c r="M8" s="350">
        <v>1002774</v>
      </c>
      <c r="N8" s="350">
        <v>1031314</v>
      </c>
      <c r="O8" s="350">
        <v>930941</v>
      </c>
      <c r="P8" s="350"/>
    </row>
    <row r="9" spans="1:16">
      <c r="A9" s="352"/>
      <c r="B9" s="351" t="s">
        <v>236</v>
      </c>
      <c r="C9" s="350">
        <v>565902</v>
      </c>
      <c r="D9" s="350">
        <v>632484</v>
      </c>
      <c r="E9" s="350">
        <v>582773</v>
      </c>
      <c r="F9" s="350">
        <v>584671</v>
      </c>
      <c r="G9" s="350">
        <v>607804</v>
      </c>
      <c r="H9" s="350">
        <v>579878</v>
      </c>
      <c r="I9" s="350">
        <v>595319</v>
      </c>
      <c r="J9" s="350">
        <v>581523</v>
      </c>
      <c r="K9" s="350">
        <v>570196</v>
      </c>
      <c r="L9" s="350">
        <v>618908</v>
      </c>
      <c r="M9" s="350">
        <v>626607</v>
      </c>
      <c r="N9" s="350">
        <v>553435</v>
      </c>
      <c r="O9" s="350">
        <v>591862</v>
      </c>
      <c r="P9" s="350"/>
    </row>
    <row r="10" spans="1:16">
      <c r="A10" s="352"/>
      <c r="B10" s="351" t="s">
        <v>118</v>
      </c>
      <c r="C10" s="353">
        <v>3522885</v>
      </c>
      <c r="D10" s="353">
        <v>3846692</v>
      </c>
      <c r="E10" s="353">
        <v>3716753</v>
      </c>
      <c r="F10" s="353">
        <v>3815790</v>
      </c>
      <c r="G10" s="353">
        <v>3839547</v>
      </c>
      <c r="H10" s="353">
        <v>3787090</v>
      </c>
      <c r="I10" s="353">
        <v>3910332</v>
      </c>
      <c r="J10" s="353">
        <v>3720176</v>
      </c>
      <c r="K10" s="353">
        <v>3663620</v>
      </c>
      <c r="L10" s="353">
        <v>3979657</v>
      </c>
      <c r="M10" s="353">
        <v>4096500</v>
      </c>
      <c r="N10" s="353">
        <v>3806076</v>
      </c>
      <c r="O10" s="353">
        <v>3834822</v>
      </c>
      <c r="P10" s="353"/>
    </row>
    <row r="11" spans="1:16">
      <c r="A11" s="354"/>
      <c r="B11" s="355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49"/>
    </row>
    <row r="12" spans="1:16">
      <c r="A12" s="55" t="s">
        <v>237</v>
      </c>
      <c r="B12" s="348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57"/>
      <c r="P12" s="349"/>
    </row>
    <row r="13" spans="1:16" ht="13.5" customHeight="1">
      <c r="A13" s="55"/>
      <c r="B13" s="351" t="s">
        <v>112</v>
      </c>
      <c r="C13" s="358">
        <v>39.050899999999999</v>
      </c>
      <c r="D13" s="358">
        <v>41.4634</v>
      </c>
      <c r="E13" s="358">
        <v>40.060900000000004</v>
      </c>
      <c r="F13" s="358">
        <v>40.719700000000003</v>
      </c>
      <c r="G13" s="358">
        <v>40.701799999999999</v>
      </c>
      <c r="H13" s="358">
        <v>40.578600000000002</v>
      </c>
      <c r="I13" s="358">
        <v>41.114600000000003</v>
      </c>
      <c r="J13" s="358">
        <v>38.882400000000004</v>
      </c>
      <c r="K13" s="358">
        <v>38.833200000000005</v>
      </c>
      <c r="L13" s="358">
        <v>41.288900000000005</v>
      </c>
      <c r="M13" s="358">
        <v>42.962299999999999</v>
      </c>
      <c r="N13" s="358">
        <v>39.657299999999999</v>
      </c>
      <c r="O13" s="359">
        <v>40.398777724329612</v>
      </c>
      <c r="P13" s="360"/>
    </row>
    <row r="14" spans="1:16">
      <c r="A14" s="352"/>
      <c r="B14" s="351" t="s">
        <v>115</v>
      </c>
      <c r="C14" s="358">
        <v>41.473500000000001</v>
      </c>
      <c r="D14" s="358">
        <v>45.18</v>
      </c>
      <c r="E14" s="358">
        <v>43.984100000000005</v>
      </c>
      <c r="F14" s="358">
        <v>44.827600000000004</v>
      </c>
      <c r="G14" s="358">
        <v>44.688099999999999</v>
      </c>
      <c r="H14" s="358">
        <v>43.586500000000001</v>
      </c>
      <c r="I14" s="358">
        <v>45.705100000000002</v>
      </c>
      <c r="J14" s="358">
        <v>42.681200000000004</v>
      </c>
      <c r="K14" s="358">
        <v>41.618900000000004</v>
      </c>
      <c r="L14" s="358">
        <v>45.698800000000006</v>
      </c>
      <c r="M14" s="358">
        <v>46.432100000000005</v>
      </c>
      <c r="N14" s="358">
        <v>41.081099999999999</v>
      </c>
      <c r="O14" s="359">
        <v>42.530263443640706</v>
      </c>
      <c r="P14" s="360"/>
    </row>
    <row r="15" spans="1:16">
      <c r="A15" s="352"/>
      <c r="B15" s="351" t="s">
        <v>116</v>
      </c>
      <c r="C15" s="358">
        <v>39.052</v>
      </c>
      <c r="D15" s="358">
        <v>41.990900000000003</v>
      </c>
      <c r="E15" s="358">
        <v>40.4268</v>
      </c>
      <c r="F15" s="358">
        <v>42.007200000000005</v>
      </c>
      <c r="G15" s="358">
        <v>41.564399999999999</v>
      </c>
      <c r="H15" s="358">
        <v>41.8827</v>
      </c>
      <c r="I15" s="358">
        <v>41.8337</v>
      </c>
      <c r="J15" s="358">
        <v>39.8613</v>
      </c>
      <c r="K15" s="358">
        <v>39.155000000000001</v>
      </c>
      <c r="L15" s="358">
        <v>41.2624</v>
      </c>
      <c r="M15" s="358">
        <v>42.811300000000003</v>
      </c>
      <c r="N15" s="358">
        <v>44.036200000000001</v>
      </c>
      <c r="O15" s="359">
        <v>39.735865662920332</v>
      </c>
      <c r="P15" s="360"/>
    </row>
    <row r="16" spans="1:16">
      <c r="A16" s="352"/>
      <c r="B16" s="351" t="s">
        <v>117</v>
      </c>
      <c r="C16" s="358">
        <v>32.562800000000003</v>
      </c>
      <c r="D16" s="358">
        <v>36.414200000000001</v>
      </c>
      <c r="E16" s="358">
        <v>33.569400000000002</v>
      </c>
      <c r="F16" s="358">
        <v>33.6967</v>
      </c>
      <c r="G16" s="358">
        <v>35.0488</v>
      </c>
      <c r="H16" s="358">
        <v>33.455100000000002</v>
      </c>
      <c r="I16" s="358">
        <v>34.365700000000004</v>
      </c>
      <c r="J16" s="358">
        <v>33.584800000000001</v>
      </c>
      <c r="K16" s="358">
        <v>32.945399999999999</v>
      </c>
      <c r="L16" s="358">
        <v>35.777799999999999</v>
      </c>
      <c r="M16" s="358">
        <v>36.244700000000002</v>
      </c>
      <c r="N16" s="358">
        <v>32.032200000000003</v>
      </c>
      <c r="O16" s="359">
        <v>34.290465085963412</v>
      </c>
      <c r="P16" s="360"/>
    </row>
    <row r="17" spans="1:16">
      <c r="A17" s="361"/>
      <c r="B17" s="351" t="s">
        <v>118</v>
      </c>
      <c r="C17" s="362">
        <v>38.868200000000002</v>
      </c>
      <c r="D17" s="362">
        <v>42.271799999999999</v>
      </c>
      <c r="E17" s="362">
        <v>40.659500000000001</v>
      </c>
      <c r="F17" s="362">
        <v>41.551300000000005</v>
      </c>
      <c r="G17" s="362">
        <v>41.642700000000005</v>
      </c>
      <c r="H17" s="362">
        <v>40.927300000000002</v>
      </c>
      <c r="I17" s="362">
        <v>42.110900000000001</v>
      </c>
      <c r="J17" s="362">
        <v>39.871500000000005</v>
      </c>
      <c r="K17" s="362">
        <v>39.098600000000005</v>
      </c>
      <c r="L17" s="362">
        <v>42.293500000000002</v>
      </c>
      <c r="M17" s="362">
        <v>43.3003</v>
      </c>
      <c r="N17" s="362">
        <v>40.012500000000003</v>
      </c>
      <c r="O17" s="363">
        <v>40.129248338535376</v>
      </c>
      <c r="P17" s="364"/>
    </row>
    <row r="18" spans="1:16">
      <c r="A18" s="354"/>
      <c r="B18" s="355"/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65"/>
      <c r="P18" s="349"/>
    </row>
    <row r="19" spans="1:16">
      <c r="A19" s="55" t="s">
        <v>238</v>
      </c>
      <c r="B19" s="348"/>
      <c r="C19" s="349"/>
      <c r="D19" s="349"/>
      <c r="E19" s="349"/>
      <c r="F19" s="349"/>
      <c r="G19" s="349"/>
      <c r="H19" s="349"/>
      <c r="I19" s="349"/>
      <c r="J19" s="349"/>
      <c r="K19" s="349"/>
      <c r="L19" s="349"/>
      <c r="M19" s="349"/>
      <c r="N19" s="349"/>
      <c r="O19" s="366"/>
      <c r="P19" s="349"/>
    </row>
    <row r="20" spans="1:16">
      <c r="A20" s="55"/>
      <c r="B20" s="351" t="s">
        <v>112</v>
      </c>
      <c r="C20" s="358">
        <v>57.981700000000004</v>
      </c>
      <c r="D20" s="358">
        <v>61.212000000000003</v>
      </c>
      <c r="E20" s="358">
        <v>58.834700000000005</v>
      </c>
      <c r="F20" s="358">
        <v>59.4422</v>
      </c>
      <c r="G20" s="358">
        <v>47.111699999999999</v>
      </c>
      <c r="H20" s="358">
        <v>46.895500000000006</v>
      </c>
      <c r="I20" s="358">
        <v>47.445599999999999</v>
      </c>
      <c r="J20" s="358">
        <v>44.8506</v>
      </c>
      <c r="K20" s="358">
        <v>44.787800000000004</v>
      </c>
      <c r="L20" s="358">
        <v>47.5747</v>
      </c>
      <c r="M20" s="358">
        <v>49.432500000000005</v>
      </c>
      <c r="N20" s="358">
        <v>45.508500000000005</v>
      </c>
      <c r="O20" s="367">
        <v>47.242169420067363</v>
      </c>
      <c r="P20" s="368"/>
    </row>
    <row r="21" spans="1:16">
      <c r="A21" s="352"/>
      <c r="B21" s="351" t="s">
        <v>115</v>
      </c>
      <c r="C21" s="358">
        <v>52.037600000000005</v>
      </c>
      <c r="D21" s="358">
        <v>56.527300000000004</v>
      </c>
      <c r="E21" s="358">
        <v>54.931699999999999</v>
      </c>
      <c r="F21" s="358">
        <v>55.804400000000001</v>
      </c>
      <c r="G21" s="358">
        <v>55.436900000000001</v>
      </c>
      <c r="H21" s="358">
        <v>53.811100000000003</v>
      </c>
      <c r="I21" s="358">
        <v>56.244900000000001</v>
      </c>
      <c r="J21" s="358">
        <v>52.546800000000005</v>
      </c>
      <c r="K21" s="358">
        <v>51.093200000000003</v>
      </c>
      <c r="L21" s="358">
        <v>55.9848</v>
      </c>
      <c r="M21" s="358">
        <v>57.045900000000003</v>
      </c>
      <c r="N21" s="358">
        <v>50.314600000000006</v>
      </c>
      <c r="O21" s="367">
        <v>53.887132831942274</v>
      </c>
      <c r="P21" s="369"/>
    </row>
    <row r="22" spans="1:16">
      <c r="A22" s="352"/>
      <c r="B22" s="351" t="s">
        <v>116</v>
      </c>
      <c r="C22" s="358">
        <v>53.553400000000003</v>
      </c>
      <c r="D22" s="358">
        <v>57.4373</v>
      </c>
      <c r="E22" s="358">
        <v>55.166800000000002</v>
      </c>
      <c r="F22" s="358">
        <v>57.149900000000002</v>
      </c>
      <c r="G22" s="358">
        <v>56.387500000000003</v>
      </c>
      <c r="H22" s="358">
        <v>56.676900000000003</v>
      </c>
      <c r="I22" s="358">
        <v>56.468900000000005</v>
      </c>
      <c r="J22" s="358">
        <v>53.718400000000003</v>
      </c>
      <c r="K22" s="358">
        <v>52.678100000000001</v>
      </c>
      <c r="L22" s="358">
        <v>55.4161</v>
      </c>
      <c r="M22" s="358">
        <v>57.413900000000005</v>
      </c>
      <c r="N22" s="358">
        <v>58.928900000000006</v>
      </c>
      <c r="O22" s="367">
        <v>55.865767236821654</v>
      </c>
      <c r="P22" s="369"/>
    </row>
    <row r="23" spans="1:16">
      <c r="A23" s="352"/>
      <c r="B23" s="351" t="s">
        <v>117</v>
      </c>
      <c r="C23" s="358">
        <v>47.527900000000002</v>
      </c>
      <c r="D23" s="358">
        <v>53.075900000000004</v>
      </c>
      <c r="E23" s="358">
        <v>48.870000000000005</v>
      </c>
      <c r="F23" s="358">
        <v>48.989600000000003</v>
      </c>
      <c r="G23" s="358">
        <v>50.901800000000001</v>
      </c>
      <c r="H23" s="358">
        <v>48.523600000000002</v>
      </c>
      <c r="I23" s="358">
        <v>49.7941</v>
      </c>
      <c r="J23" s="358">
        <v>48.623600000000003</v>
      </c>
      <c r="K23" s="358">
        <v>47.664500000000004</v>
      </c>
      <c r="L23" s="358">
        <v>51.722200000000001</v>
      </c>
      <c r="M23" s="358">
        <v>52.365900000000003</v>
      </c>
      <c r="N23" s="358">
        <v>46.235700000000001</v>
      </c>
      <c r="O23" s="370">
        <v>50.676066757311212</v>
      </c>
      <c r="P23" s="369"/>
    </row>
    <row r="24" spans="1:16" ht="13.8" thickBot="1">
      <c r="A24" s="371"/>
      <c r="B24" s="372" t="s">
        <v>118</v>
      </c>
      <c r="C24" s="373">
        <v>52.2273</v>
      </c>
      <c r="D24" s="373">
        <v>56.625100000000003</v>
      </c>
      <c r="E24" s="373">
        <v>54.328200000000002</v>
      </c>
      <c r="F24" s="373">
        <v>55.3277</v>
      </c>
      <c r="G24" s="373">
        <v>53.8827</v>
      </c>
      <c r="H24" s="373">
        <v>52.775000000000006</v>
      </c>
      <c r="I24" s="373">
        <v>54.157700000000006</v>
      </c>
      <c r="J24" s="373">
        <v>51.247100000000003</v>
      </c>
      <c r="K24" s="373">
        <v>50.148600000000002</v>
      </c>
      <c r="L24" s="373">
        <v>54.145099999999999</v>
      </c>
      <c r="M24" s="373">
        <v>55.462000000000003</v>
      </c>
      <c r="N24" s="373">
        <v>51.11</v>
      </c>
      <c r="O24" s="374">
        <v>53.022520753715206</v>
      </c>
      <c r="P24" s="375"/>
    </row>
    <row r="25" spans="1:16" ht="6.6" customHeight="1">
      <c r="A25" s="352"/>
      <c r="B25" s="351"/>
      <c r="O25" s="376"/>
      <c r="P25" s="377"/>
    </row>
    <row r="26" spans="1:16">
      <c r="A26" s="56" t="s">
        <v>239</v>
      </c>
      <c r="B26" s="56"/>
      <c r="O26" s="376"/>
    </row>
    <row r="27" spans="1:16">
      <c r="A27" s="56" t="s">
        <v>240</v>
      </c>
      <c r="B27" s="56"/>
    </row>
    <row r="28" spans="1:16">
      <c r="A28" s="56" t="s">
        <v>241</v>
      </c>
      <c r="B28" s="56"/>
      <c r="L28" s="378"/>
      <c r="N28" s="379"/>
      <c r="O28" s="379"/>
    </row>
    <row r="29" spans="1:16">
      <c r="N29" s="379"/>
      <c r="O29" s="379"/>
      <c r="P29" s="380"/>
    </row>
    <row r="30" spans="1:16">
      <c r="N30" s="379"/>
      <c r="O30" s="379"/>
    </row>
    <row r="31" spans="1:16" ht="13.8">
      <c r="M31" s="381"/>
      <c r="N31" s="379"/>
      <c r="P31" s="382"/>
    </row>
    <row r="32" spans="1:16" ht="13.8">
      <c r="M32" s="350"/>
      <c r="N32" s="381"/>
      <c r="O32" s="379"/>
    </row>
    <row r="33" spans="1:16">
      <c r="A33" s="383"/>
      <c r="H33" s="384"/>
      <c r="I33" s="384"/>
      <c r="M33" s="350"/>
      <c r="N33" s="350"/>
      <c r="O33" s="380"/>
      <c r="P33" s="380"/>
    </row>
    <row r="34" spans="1:16">
      <c r="A34" s="383"/>
      <c r="E34" s="385"/>
      <c r="F34" s="385"/>
      <c r="G34" s="385"/>
      <c r="I34" s="385"/>
      <c r="J34" s="385"/>
      <c r="M34" s="350"/>
      <c r="N34" s="350"/>
    </row>
    <row r="35" spans="1:16">
      <c r="A35" s="383"/>
      <c r="F35" s="385"/>
      <c r="G35" s="385"/>
      <c r="H35" s="385"/>
      <c r="I35" s="385"/>
      <c r="J35" s="385"/>
      <c r="K35" s="385"/>
      <c r="L35" s="385"/>
      <c r="M35" s="350"/>
      <c r="N35" s="350"/>
      <c r="O35" s="386"/>
      <c r="P35" s="386"/>
    </row>
    <row r="36" spans="1:16">
      <c r="A36" s="383"/>
      <c r="K36" s="385"/>
      <c r="L36" s="385"/>
      <c r="O36" s="378"/>
      <c r="P36" s="378"/>
    </row>
    <row r="37" spans="1:16">
      <c r="A37" s="383"/>
      <c r="J37" s="386"/>
      <c r="N37" s="386"/>
    </row>
    <row r="38" spans="1:16" ht="13.8">
      <c r="A38" s="383"/>
      <c r="E38" s="385"/>
      <c r="F38" s="387"/>
      <c r="H38" s="385"/>
      <c r="I38" s="385"/>
      <c r="J38" s="387"/>
      <c r="K38" s="385"/>
      <c r="M38" s="385"/>
      <c r="N38" s="388"/>
      <c r="O38" s="387"/>
      <c r="P38" s="385"/>
    </row>
    <row r="39" spans="1:16" ht="13.8">
      <c r="A39" s="383"/>
      <c r="E39" s="385"/>
      <c r="F39" s="387"/>
      <c r="H39" s="385"/>
      <c r="I39" s="385"/>
      <c r="J39" s="387"/>
      <c r="K39" s="385"/>
      <c r="M39" s="385"/>
      <c r="N39" s="388"/>
      <c r="O39" s="387"/>
      <c r="P39" s="385"/>
    </row>
    <row r="40" spans="1:16" ht="13.8">
      <c r="A40" s="383"/>
      <c r="E40" s="385"/>
      <c r="F40" s="387"/>
      <c r="H40" s="385"/>
      <c r="I40" s="385"/>
      <c r="J40" s="387"/>
      <c r="K40" s="385"/>
      <c r="M40" s="385"/>
      <c r="N40" s="388"/>
      <c r="O40" s="387"/>
      <c r="P40" s="385"/>
    </row>
    <row r="41" spans="1:16" ht="13.8">
      <c r="A41" s="383"/>
      <c r="E41" s="385"/>
      <c r="F41" s="387"/>
      <c r="H41" s="385"/>
      <c r="I41" s="385"/>
      <c r="J41" s="387"/>
      <c r="K41" s="385"/>
      <c r="M41" s="385"/>
      <c r="N41" s="388"/>
      <c r="O41" s="387"/>
      <c r="P41" s="385"/>
    </row>
    <row r="42" spans="1:16" ht="13.8">
      <c r="A42" s="383"/>
      <c r="E42" s="385"/>
      <c r="F42" s="387"/>
      <c r="H42" s="385"/>
      <c r="I42" s="385"/>
      <c r="J42" s="387"/>
      <c r="K42" s="385"/>
      <c r="M42" s="385"/>
      <c r="N42" s="388"/>
      <c r="O42" s="387"/>
      <c r="P42" s="385"/>
    </row>
    <row r="43" spans="1:16">
      <c r="A43" s="383"/>
      <c r="E43" s="385"/>
      <c r="F43" s="385"/>
      <c r="G43" s="385"/>
      <c r="H43" s="385"/>
      <c r="I43" s="385"/>
      <c r="J43" s="387"/>
      <c r="K43" s="385"/>
      <c r="L43" s="385"/>
      <c r="M43" s="362"/>
      <c r="N43" s="353"/>
      <c r="O43" s="385"/>
    </row>
    <row r="44" spans="1:16">
      <c r="A44" s="383"/>
      <c r="N44" s="386"/>
    </row>
    <row r="45" spans="1:16">
      <c r="A45" s="383"/>
      <c r="N45" s="386"/>
    </row>
    <row r="46" spans="1:16">
      <c r="A46" s="383"/>
      <c r="M46" s="358"/>
      <c r="N46" s="358"/>
    </row>
    <row r="47" spans="1:16">
      <c r="M47" s="350"/>
      <c r="N47" s="350"/>
    </row>
    <row r="48" spans="1:16">
      <c r="M48" s="358"/>
      <c r="N48" s="358"/>
    </row>
    <row r="49" spans="13:14">
      <c r="M49" s="358"/>
      <c r="N49" s="358"/>
    </row>
    <row r="50" spans="13:14">
      <c r="M50" s="358"/>
      <c r="N50" s="358"/>
    </row>
    <row r="51" spans="13:14">
      <c r="M51" s="358"/>
      <c r="N51" s="358"/>
    </row>
    <row r="200" spans="3:3">
      <c r="C200" s="80" t="s">
        <v>190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116F2-C777-4B94-9381-2C5106CD1693}">
  <dimension ref="A2:N122"/>
  <sheetViews>
    <sheetView zoomScale="90" zoomScaleNormal="90" workbookViewId="0"/>
  </sheetViews>
  <sheetFormatPr baseColWidth="10" defaultRowHeight="13.2"/>
  <cols>
    <col min="1" max="1" width="10.44140625" style="80" customWidth="1"/>
    <col min="2" max="2" width="11.5546875" style="80"/>
    <col min="3" max="13" width="10.33203125" style="80" customWidth="1"/>
    <col min="14" max="14" width="11.44140625" style="80" customWidth="1"/>
    <col min="15" max="256" width="11.5546875" style="80"/>
    <col min="257" max="257" width="10.44140625" style="80" customWidth="1"/>
    <col min="258" max="258" width="11.5546875" style="80"/>
    <col min="259" max="269" width="10.33203125" style="80" customWidth="1"/>
    <col min="270" max="270" width="11.44140625" style="80" customWidth="1"/>
    <col min="271" max="512" width="11.5546875" style="80"/>
    <col min="513" max="513" width="10.44140625" style="80" customWidth="1"/>
    <col min="514" max="514" width="11.5546875" style="80"/>
    <col min="515" max="525" width="10.33203125" style="80" customWidth="1"/>
    <col min="526" max="526" width="11.44140625" style="80" customWidth="1"/>
    <col min="527" max="768" width="11.5546875" style="80"/>
    <col min="769" max="769" width="10.44140625" style="80" customWidth="1"/>
    <col min="770" max="770" width="11.5546875" style="80"/>
    <col min="771" max="781" width="10.33203125" style="80" customWidth="1"/>
    <col min="782" max="782" width="11.44140625" style="80" customWidth="1"/>
    <col min="783" max="1024" width="11.5546875" style="80"/>
    <col min="1025" max="1025" width="10.44140625" style="80" customWidth="1"/>
    <col min="1026" max="1026" width="11.5546875" style="80"/>
    <col min="1027" max="1037" width="10.33203125" style="80" customWidth="1"/>
    <col min="1038" max="1038" width="11.44140625" style="80" customWidth="1"/>
    <col min="1039" max="1280" width="11.5546875" style="80"/>
    <col min="1281" max="1281" width="10.44140625" style="80" customWidth="1"/>
    <col min="1282" max="1282" width="11.5546875" style="80"/>
    <col min="1283" max="1293" width="10.33203125" style="80" customWidth="1"/>
    <col min="1294" max="1294" width="11.44140625" style="80" customWidth="1"/>
    <col min="1295" max="1536" width="11.5546875" style="80"/>
    <col min="1537" max="1537" width="10.44140625" style="80" customWidth="1"/>
    <col min="1538" max="1538" width="11.5546875" style="80"/>
    <col min="1539" max="1549" width="10.33203125" style="80" customWidth="1"/>
    <col min="1550" max="1550" width="11.44140625" style="80" customWidth="1"/>
    <col min="1551" max="1792" width="11.5546875" style="80"/>
    <col min="1793" max="1793" width="10.44140625" style="80" customWidth="1"/>
    <col min="1794" max="1794" width="11.5546875" style="80"/>
    <col min="1795" max="1805" width="10.33203125" style="80" customWidth="1"/>
    <col min="1806" max="1806" width="11.44140625" style="80" customWidth="1"/>
    <col min="1807" max="2048" width="11.5546875" style="80"/>
    <col min="2049" max="2049" width="10.44140625" style="80" customWidth="1"/>
    <col min="2050" max="2050" width="11.5546875" style="80"/>
    <col min="2051" max="2061" width="10.33203125" style="80" customWidth="1"/>
    <col min="2062" max="2062" width="11.44140625" style="80" customWidth="1"/>
    <col min="2063" max="2304" width="11.5546875" style="80"/>
    <col min="2305" max="2305" width="10.44140625" style="80" customWidth="1"/>
    <col min="2306" max="2306" width="11.5546875" style="80"/>
    <col min="2307" max="2317" width="10.33203125" style="80" customWidth="1"/>
    <col min="2318" max="2318" width="11.44140625" style="80" customWidth="1"/>
    <col min="2319" max="2560" width="11.5546875" style="80"/>
    <col min="2561" max="2561" width="10.44140625" style="80" customWidth="1"/>
    <col min="2562" max="2562" width="11.5546875" style="80"/>
    <col min="2563" max="2573" width="10.33203125" style="80" customWidth="1"/>
    <col min="2574" max="2574" width="11.44140625" style="80" customWidth="1"/>
    <col min="2575" max="2816" width="11.5546875" style="80"/>
    <col min="2817" max="2817" width="10.44140625" style="80" customWidth="1"/>
    <col min="2818" max="2818" width="11.5546875" style="80"/>
    <col min="2819" max="2829" width="10.33203125" style="80" customWidth="1"/>
    <col min="2830" max="2830" width="11.44140625" style="80" customWidth="1"/>
    <col min="2831" max="3072" width="11.5546875" style="80"/>
    <col min="3073" max="3073" width="10.44140625" style="80" customWidth="1"/>
    <col min="3074" max="3074" width="11.5546875" style="80"/>
    <col min="3075" max="3085" width="10.33203125" style="80" customWidth="1"/>
    <col min="3086" max="3086" width="11.44140625" style="80" customWidth="1"/>
    <col min="3087" max="3328" width="11.5546875" style="80"/>
    <col min="3329" max="3329" width="10.44140625" style="80" customWidth="1"/>
    <col min="3330" max="3330" width="11.5546875" style="80"/>
    <col min="3331" max="3341" width="10.33203125" style="80" customWidth="1"/>
    <col min="3342" max="3342" width="11.44140625" style="80" customWidth="1"/>
    <col min="3343" max="3584" width="11.5546875" style="80"/>
    <col min="3585" max="3585" width="10.44140625" style="80" customWidth="1"/>
    <col min="3586" max="3586" width="11.5546875" style="80"/>
    <col min="3587" max="3597" width="10.33203125" style="80" customWidth="1"/>
    <col min="3598" max="3598" width="11.44140625" style="80" customWidth="1"/>
    <col min="3599" max="3840" width="11.5546875" style="80"/>
    <col min="3841" max="3841" width="10.44140625" style="80" customWidth="1"/>
    <col min="3842" max="3842" width="11.5546875" style="80"/>
    <col min="3843" max="3853" width="10.33203125" style="80" customWidth="1"/>
    <col min="3854" max="3854" width="11.44140625" style="80" customWidth="1"/>
    <col min="3855" max="4096" width="11.5546875" style="80"/>
    <col min="4097" max="4097" width="10.44140625" style="80" customWidth="1"/>
    <col min="4098" max="4098" width="11.5546875" style="80"/>
    <col min="4099" max="4109" width="10.33203125" style="80" customWidth="1"/>
    <col min="4110" max="4110" width="11.44140625" style="80" customWidth="1"/>
    <col min="4111" max="4352" width="11.5546875" style="80"/>
    <col min="4353" max="4353" width="10.44140625" style="80" customWidth="1"/>
    <col min="4354" max="4354" width="11.5546875" style="80"/>
    <col min="4355" max="4365" width="10.33203125" style="80" customWidth="1"/>
    <col min="4366" max="4366" width="11.44140625" style="80" customWidth="1"/>
    <col min="4367" max="4608" width="11.5546875" style="80"/>
    <col min="4609" max="4609" width="10.44140625" style="80" customWidth="1"/>
    <col min="4610" max="4610" width="11.5546875" style="80"/>
    <col min="4611" max="4621" width="10.33203125" style="80" customWidth="1"/>
    <col min="4622" max="4622" width="11.44140625" style="80" customWidth="1"/>
    <col min="4623" max="4864" width="11.5546875" style="80"/>
    <col min="4865" max="4865" width="10.44140625" style="80" customWidth="1"/>
    <col min="4866" max="4866" width="11.5546875" style="80"/>
    <col min="4867" max="4877" width="10.33203125" style="80" customWidth="1"/>
    <col min="4878" max="4878" width="11.44140625" style="80" customWidth="1"/>
    <col min="4879" max="5120" width="11.5546875" style="80"/>
    <col min="5121" max="5121" width="10.44140625" style="80" customWidth="1"/>
    <col min="5122" max="5122" width="11.5546875" style="80"/>
    <col min="5123" max="5133" width="10.33203125" style="80" customWidth="1"/>
    <col min="5134" max="5134" width="11.44140625" style="80" customWidth="1"/>
    <col min="5135" max="5376" width="11.5546875" style="80"/>
    <col min="5377" max="5377" width="10.44140625" style="80" customWidth="1"/>
    <col min="5378" max="5378" width="11.5546875" style="80"/>
    <col min="5379" max="5389" width="10.33203125" style="80" customWidth="1"/>
    <col min="5390" max="5390" width="11.44140625" style="80" customWidth="1"/>
    <col min="5391" max="5632" width="11.5546875" style="80"/>
    <col min="5633" max="5633" width="10.44140625" style="80" customWidth="1"/>
    <col min="5634" max="5634" width="11.5546875" style="80"/>
    <col min="5635" max="5645" width="10.33203125" style="80" customWidth="1"/>
    <col min="5646" max="5646" width="11.44140625" style="80" customWidth="1"/>
    <col min="5647" max="5888" width="11.5546875" style="80"/>
    <col min="5889" max="5889" width="10.44140625" style="80" customWidth="1"/>
    <col min="5890" max="5890" width="11.5546875" style="80"/>
    <col min="5891" max="5901" width="10.33203125" style="80" customWidth="1"/>
    <col min="5902" max="5902" width="11.44140625" style="80" customWidth="1"/>
    <col min="5903" max="6144" width="11.5546875" style="80"/>
    <col min="6145" max="6145" width="10.44140625" style="80" customWidth="1"/>
    <col min="6146" max="6146" width="11.5546875" style="80"/>
    <col min="6147" max="6157" width="10.33203125" style="80" customWidth="1"/>
    <col min="6158" max="6158" width="11.44140625" style="80" customWidth="1"/>
    <col min="6159" max="6400" width="11.5546875" style="80"/>
    <col min="6401" max="6401" width="10.44140625" style="80" customWidth="1"/>
    <col min="6402" max="6402" width="11.5546875" style="80"/>
    <col min="6403" max="6413" width="10.33203125" style="80" customWidth="1"/>
    <col min="6414" max="6414" width="11.44140625" style="80" customWidth="1"/>
    <col min="6415" max="6656" width="11.5546875" style="80"/>
    <col min="6657" max="6657" width="10.44140625" style="80" customWidth="1"/>
    <col min="6658" max="6658" width="11.5546875" style="80"/>
    <col min="6659" max="6669" width="10.33203125" style="80" customWidth="1"/>
    <col min="6670" max="6670" width="11.44140625" style="80" customWidth="1"/>
    <col min="6671" max="6912" width="11.5546875" style="80"/>
    <col min="6913" max="6913" width="10.44140625" style="80" customWidth="1"/>
    <col min="6914" max="6914" width="11.5546875" style="80"/>
    <col min="6915" max="6925" width="10.33203125" style="80" customWidth="1"/>
    <col min="6926" max="6926" width="11.44140625" style="80" customWidth="1"/>
    <col min="6927" max="7168" width="11.5546875" style="80"/>
    <col min="7169" max="7169" width="10.44140625" style="80" customWidth="1"/>
    <col min="7170" max="7170" width="11.5546875" style="80"/>
    <col min="7171" max="7181" width="10.33203125" style="80" customWidth="1"/>
    <col min="7182" max="7182" width="11.44140625" style="80" customWidth="1"/>
    <col min="7183" max="7424" width="11.5546875" style="80"/>
    <col min="7425" max="7425" width="10.44140625" style="80" customWidth="1"/>
    <col min="7426" max="7426" width="11.5546875" style="80"/>
    <col min="7427" max="7437" width="10.33203125" style="80" customWidth="1"/>
    <col min="7438" max="7438" width="11.44140625" style="80" customWidth="1"/>
    <col min="7439" max="7680" width="11.5546875" style="80"/>
    <col min="7681" max="7681" width="10.44140625" style="80" customWidth="1"/>
    <col min="7682" max="7682" width="11.5546875" style="80"/>
    <col min="7683" max="7693" width="10.33203125" style="80" customWidth="1"/>
    <col min="7694" max="7694" width="11.44140625" style="80" customWidth="1"/>
    <col min="7695" max="7936" width="11.5546875" style="80"/>
    <col min="7937" max="7937" width="10.44140625" style="80" customWidth="1"/>
    <col min="7938" max="7938" width="11.5546875" style="80"/>
    <col min="7939" max="7949" width="10.33203125" style="80" customWidth="1"/>
    <col min="7950" max="7950" width="11.44140625" style="80" customWidth="1"/>
    <col min="7951" max="8192" width="11.5546875" style="80"/>
    <col min="8193" max="8193" width="10.44140625" style="80" customWidth="1"/>
    <col min="8194" max="8194" width="11.5546875" style="80"/>
    <col min="8195" max="8205" width="10.33203125" style="80" customWidth="1"/>
    <col min="8206" max="8206" width="11.44140625" style="80" customWidth="1"/>
    <col min="8207" max="8448" width="11.5546875" style="80"/>
    <col min="8449" max="8449" width="10.44140625" style="80" customWidth="1"/>
    <col min="8450" max="8450" width="11.5546875" style="80"/>
    <col min="8451" max="8461" width="10.33203125" style="80" customWidth="1"/>
    <col min="8462" max="8462" width="11.44140625" style="80" customWidth="1"/>
    <col min="8463" max="8704" width="11.5546875" style="80"/>
    <col min="8705" max="8705" width="10.44140625" style="80" customWidth="1"/>
    <col min="8706" max="8706" width="11.5546875" style="80"/>
    <col min="8707" max="8717" width="10.33203125" style="80" customWidth="1"/>
    <col min="8718" max="8718" width="11.44140625" style="80" customWidth="1"/>
    <col min="8719" max="8960" width="11.5546875" style="80"/>
    <col min="8961" max="8961" width="10.44140625" style="80" customWidth="1"/>
    <col min="8962" max="8962" width="11.5546875" style="80"/>
    <col min="8963" max="8973" width="10.33203125" style="80" customWidth="1"/>
    <col min="8974" max="8974" width="11.44140625" style="80" customWidth="1"/>
    <col min="8975" max="9216" width="11.5546875" style="80"/>
    <col min="9217" max="9217" width="10.44140625" style="80" customWidth="1"/>
    <col min="9218" max="9218" width="11.5546875" style="80"/>
    <col min="9219" max="9229" width="10.33203125" style="80" customWidth="1"/>
    <col min="9230" max="9230" width="11.44140625" style="80" customWidth="1"/>
    <col min="9231" max="9472" width="11.5546875" style="80"/>
    <col min="9473" max="9473" width="10.44140625" style="80" customWidth="1"/>
    <col min="9474" max="9474" width="11.5546875" style="80"/>
    <col min="9475" max="9485" width="10.33203125" style="80" customWidth="1"/>
    <col min="9486" max="9486" width="11.44140625" style="80" customWidth="1"/>
    <col min="9487" max="9728" width="11.5546875" style="80"/>
    <col min="9729" max="9729" width="10.44140625" style="80" customWidth="1"/>
    <col min="9730" max="9730" width="11.5546875" style="80"/>
    <col min="9731" max="9741" width="10.33203125" style="80" customWidth="1"/>
    <col min="9742" max="9742" width="11.44140625" style="80" customWidth="1"/>
    <col min="9743" max="9984" width="11.5546875" style="80"/>
    <col min="9985" max="9985" width="10.44140625" style="80" customWidth="1"/>
    <col min="9986" max="9986" width="11.5546875" style="80"/>
    <col min="9987" max="9997" width="10.33203125" style="80" customWidth="1"/>
    <col min="9998" max="9998" width="11.44140625" style="80" customWidth="1"/>
    <col min="9999" max="10240" width="11.5546875" style="80"/>
    <col min="10241" max="10241" width="10.44140625" style="80" customWidth="1"/>
    <col min="10242" max="10242" width="11.5546875" style="80"/>
    <col min="10243" max="10253" width="10.33203125" style="80" customWidth="1"/>
    <col min="10254" max="10254" width="11.44140625" style="80" customWidth="1"/>
    <col min="10255" max="10496" width="11.5546875" style="80"/>
    <col min="10497" max="10497" width="10.44140625" style="80" customWidth="1"/>
    <col min="10498" max="10498" width="11.5546875" style="80"/>
    <col min="10499" max="10509" width="10.33203125" style="80" customWidth="1"/>
    <col min="10510" max="10510" width="11.44140625" style="80" customWidth="1"/>
    <col min="10511" max="10752" width="11.5546875" style="80"/>
    <col min="10753" max="10753" width="10.44140625" style="80" customWidth="1"/>
    <col min="10754" max="10754" width="11.5546875" style="80"/>
    <col min="10755" max="10765" width="10.33203125" style="80" customWidth="1"/>
    <col min="10766" max="10766" width="11.44140625" style="80" customWidth="1"/>
    <col min="10767" max="11008" width="11.5546875" style="80"/>
    <col min="11009" max="11009" width="10.44140625" style="80" customWidth="1"/>
    <col min="11010" max="11010" width="11.5546875" style="80"/>
    <col min="11011" max="11021" width="10.33203125" style="80" customWidth="1"/>
    <col min="11022" max="11022" width="11.44140625" style="80" customWidth="1"/>
    <col min="11023" max="11264" width="11.5546875" style="80"/>
    <col min="11265" max="11265" width="10.44140625" style="80" customWidth="1"/>
    <col min="11266" max="11266" width="11.5546875" style="80"/>
    <col min="11267" max="11277" width="10.33203125" style="80" customWidth="1"/>
    <col min="11278" max="11278" width="11.44140625" style="80" customWidth="1"/>
    <col min="11279" max="11520" width="11.5546875" style="80"/>
    <col min="11521" max="11521" width="10.44140625" style="80" customWidth="1"/>
    <col min="11522" max="11522" width="11.5546875" style="80"/>
    <col min="11523" max="11533" width="10.33203125" style="80" customWidth="1"/>
    <col min="11534" max="11534" width="11.44140625" style="80" customWidth="1"/>
    <col min="11535" max="11776" width="11.5546875" style="80"/>
    <col min="11777" max="11777" width="10.44140625" style="80" customWidth="1"/>
    <col min="11778" max="11778" width="11.5546875" style="80"/>
    <col min="11779" max="11789" width="10.33203125" style="80" customWidth="1"/>
    <col min="11790" max="11790" width="11.44140625" style="80" customWidth="1"/>
    <col min="11791" max="12032" width="11.5546875" style="80"/>
    <col min="12033" max="12033" width="10.44140625" style="80" customWidth="1"/>
    <col min="12034" max="12034" width="11.5546875" style="80"/>
    <col min="12035" max="12045" width="10.33203125" style="80" customWidth="1"/>
    <col min="12046" max="12046" width="11.44140625" style="80" customWidth="1"/>
    <col min="12047" max="12288" width="11.5546875" style="80"/>
    <col min="12289" max="12289" width="10.44140625" style="80" customWidth="1"/>
    <col min="12290" max="12290" width="11.5546875" style="80"/>
    <col min="12291" max="12301" width="10.33203125" style="80" customWidth="1"/>
    <col min="12302" max="12302" width="11.44140625" style="80" customWidth="1"/>
    <col min="12303" max="12544" width="11.5546875" style="80"/>
    <col min="12545" max="12545" width="10.44140625" style="80" customWidth="1"/>
    <col min="12546" max="12546" width="11.5546875" style="80"/>
    <col min="12547" max="12557" width="10.33203125" style="80" customWidth="1"/>
    <col min="12558" max="12558" width="11.44140625" style="80" customWidth="1"/>
    <col min="12559" max="12800" width="11.5546875" style="80"/>
    <col min="12801" max="12801" width="10.44140625" style="80" customWidth="1"/>
    <col min="12802" max="12802" width="11.5546875" style="80"/>
    <col min="12803" max="12813" width="10.33203125" style="80" customWidth="1"/>
    <col min="12814" max="12814" width="11.44140625" style="80" customWidth="1"/>
    <col min="12815" max="13056" width="11.5546875" style="80"/>
    <col min="13057" max="13057" width="10.44140625" style="80" customWidth="1"/>
    <col min="13058" max="13058" width="11.5546875" style="80"/>
    <col min="13059" max="13069" width="10.33203125" style="80" customWidth="1"/>
    <col min="13070" max="13070" width="11.44140625" style="80" customWidth="1"/>
    <col min="13071" max="13312" width="11.5546875" style="80"/>
    <col min="13313" max="13313" width="10.44140625" style="80" customWidth="1"/>
    <col min="13314" max="13314" width="11.5546875" style="80"/>
    <col min="13315" max="13325" width="10.33203125" style="80" customWidth="1"/>
    <col min="13326" max="13326" width="11.44140625" style="80" customWidth="1"/>
    <col min="13327" max="13568" width="11.5546875" style="80"/>
    <col min="13569" max="13569" width="10.44140625" style="80" customWidth="1"/>
    <col min="13570" max="13570" width="11.5546875" style="80"/>
    <col min="13571" max="13581" width="10.33203125" style="80" customWidth="1"/>
    <col min="13582" max="13582" width="11.44140625" style="80" customWidth="1"/>
    <col min="13583" max="13824" width="11.5546875" style="80"/>
    <col min="13825" max="13825" width="10.44140625" style="80" customWidth="1"/>
    <col min="13826" max="13826" width="11.5546875" style="80"/>
    <col min="13827" max="13837" width="10.33203125" style="80" customWidth="1"/>
    <col min="13838" max="13838" width="11.44140625" style="80" customWidth="1"/>
    <col min="13839" max="14080" width="11.5546875" style="80"/>
    <col min="14081" max="14081" width="10.44140625" style="80" customWidth="1"/>
    <col min="14082" max="14082" width="11.5546875" style="80"/>
    <col min="14083" max="14093" width="10.33203125" style="80" customWidth="1"/>
    <col min="14094" max="14094" width="11.44140625" style="80" customWidth="1"/>
    <col min="14095" max="14336" width="11.5546875" style="80"/>
    <col min="14337" max="14337" width="10.44140625" style="80" customWidth="1"/>
    <col min="14338" max="14338" width="11.5546875" style="80"/>
    <col min="14339" max="14349" width="10.33203125" style="80" customWidth="1"/>
    <col min="14350" max="14350" width="11.44140625" style="80" customWidth="1"/>
    <col min="14351" max="14592" width="11.5546875" style="80"/>
    <col min="14593" max="14593" width="10.44140625" style="80" customWidth="1"/>
    <col min="14594" max="14594" width="11.5546875" style="80"/>
    <col min="14595" max="14605" width="10.33203125" style="80" customWidth="1"/>
    <col min="14606" max="14606" width="11.44140625" style="80" customWidth="1"/>
    <col min="14607" max="14848" width="11.5546875" style="80"/>
    <col min="14849" max="14849" width="10.44140625" style="80" customWidth="1"/>
    <col min="14850" max="14850" width="11.5546875" style="80"/>
    <col min="14851" max="14861" width="10.33203125" style="80" customWidth="1"/>
    <col min="14862" max="14862" width="11.44140625" style="80" customWidth="1"/>
    <col min="14863" max="15104" width="11.5546875" style="80"/>
    <col min="15105" max="15105" width="10.44140625" style="80" customWidth="1"/>
    <col min="15106" max="15106" width="11.5546875" style="80"/>
    <col min="15107" max="15117" width="10.33203125" style="80" customWidth="1"/>
    <col min="15118" max="15118" width="11.44140625" style="80" customWidth="1"/>
    <col min="15119" max="15360" width="11.5546875" style="80"/>
    <col min="15361" max="15361" width="10.44140625" style="80" customWidth="1"/>
    <col min="15362" max="15362" width="11.5546875" style="80"/>
    <col min="15363" max="15373" width="10.33203125" style="80" customWidth="1"/>
    <col min="15374" max="15374" width="11.44140625" style="80" customWidth="1"/>
    <col min="15375" max="15616" width="11.5546875" style="80"/>
    <col min="15617" max="15617" width="10.44140625" style="80" customWidth="1"/>
    <col min="15618" max="15618" width="11.5546875" style="80"/>
    <col min="15619" max="15629" width="10.33203125" style="80" customWidth="1"/>
    <col min="15630" max="15630" width="11.44140625" style="80" customWidth="1"/>
    <col min="15631" max="15872" width="11.5546875" style="80"/>
    <col min="15873" max="15873" width="10.44140625" style="80" customWidth="1"/>
    <col min="15874" max="15874" width="11.5546875" style="80"/>
    <col min="15875" max="15885" width="10.33203125" style="80" customWidth="1"/>
    <col min="15886" max="15886" width="11.44140625" style="80" customWidth="1"/>
    <col min="15887" max="16128" width="11.5546875" style="80"/>
    <col min="16129" max="16129" width="10.44140625" style="80" customWidth="1"/>
    <col min="16130" max="16130" width="11.5546875" style="80"/>
    <col min="16131" max="16141" width="10.33203125" style="80" customWidth="1"/>
    <col min="16142" max="16142" width="11.44140625" style="80" customWidth="1"/>
    <col min="16143" max="16384" width="11.5546875" style="80"/>
  </cols>
  <sheetData>
    <row r="2" spans="1:14" ht="28.2">
      <c r="A2" s="98" t="s">
        <v>24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4" ht="17.399999999999999" thickBot="1">
      <c r="A3" s="1777" t="s">
        <v>242</v>
      </c>
      <c r="B3" s="1777"/>
      <c r="C3" s="1777"/>
      <c r="D3" s="1777"/>
      <c r="E3" s="1777"/>
      <c r="F3" s="1777"/>
      <c r="G3" s="1777"/>
      <c r="H3" s="1777"/>
      <c r="I3" s="1777"/>
      <c r="J3" s="1777"/>
      <c r="K3" s="1777"/>
      <c r="L3" s="1777"/>
      <c r="M3" s="1777"/>
      <c r="N3" s="1777"/>
    </row>
    <row r="4" spans="1:14" ht="13.8">
      <c r="A4" s="219"/>
      <c r="B4" s="219"/>
      <c r="C4" s="220"/>
      <c r="D4" s="221"/>
      <c r="E4" s="221"/>
      <c r="F4" s="220"/>
      <c r="G4" s="220"/>
      <c r="H4" s="220"/>
      <c r="I4" s="220"/>
      <c r="J4" s="220"/>
      <c r="K4" s="220"/>
      <c r="L4" s="222"/>
      <c r="M4" s="222"/>
      <c r="N4" s="1758" t="s">
        <v>125</v>
      </c>
    </row>
    <row r="5" spans="1:14" ht="13.8">
      <c r="A5" s="223"/>
      <c r="B5" s="223"/>
      <c r="C5" s="224" t="s">
        <v>243</v>
      </c>
      <c r="D5" s="224" t="s">
        <v>244</v>
      </c>
      <c r="E5" s="224" t="s">
        <v>245</v>
      </c>
      <c r="F5" s="224" t="s">
        <v>246</v>
      </c>
      <c r="G5" s="224" t="s">
        <v>247</v>
      </c>
      <c r="H5" s="224" t="s">
        <v>248</v>
      </c>
      <c r="I5" s="224" t="s">
        <v>249</v>
      </c>
      <c r="J5" s="224" t="s">
        <v>250</v>
      </c>
      <c r="K5" s="224" t="s">
        <v>251</v>
      </c>
      <c r="L5" s="224" t="s">
        <v>252</v>
      </c>
      <c r="M5" s="224" t="s">
        <v>253</v>
      </c>
      <c r="N5" s="1778" t="s">
        <v>125</v>
      </c>
    </row>
    <row r="6" spans="1:14" ht="13.8">
      <c r="A6" s="225" t="s">
        <v>112</v>
      </c>
      <c r="B6" s="226"/>
      <c r="C6" s="76">
        <v>60</v>
      </c>
      <c r="D6" s="76">
        <v>4841</v>
      </c>
      <c r="E6" s="76">
        <v>121974</v>
      </c>
      <c r="F6" s="76">
        <v>134980</v>
      </c>
      <c r="G6" s="76">
        <v>67691</v>
      </c>
      <c r="H6" s="76">
        <v>35212</v>
      </c>
      <c r="I6" s="76">
        <v>22613</v>
      </c>
      <c r="J6" s="76">
        <v>12581</v>
      </c>
      <c r="K6" s="76">
        <v>7090</v>
      </c>
      <c r="L6" s="76">
        <v>3853</v>
      </c>
      <c r="M6" s="76">
        <v>1463</v>
      </c>
      <c r="N6" s="76">
        <v>412358</v>
      </c>
    </row>
    <row r="7" spans="1:14" ht="13.8">
      <c r="A7" s="219"/>
      <c r="B7" s="226" t="s">
        <v>113</v>
      </c>
      <c r="C7" s="49">
        <v>46</v>
      </c>
      <c r="D7" s="49">
        <v>2974</v>
      </c>
      <c r="E7" s="49">
        <v>70743</v>
      </c>
      <c r="F7" s="49">
        <v>74905</v>
      </c>
      <c r="G7" s="49">
        <v>40201</v>
      </c>
      <c r="H7" s="49">
        <v>21509</v>
      </c>
      <c r="I7" s="49">
        <v>13931</v>
      </c>
      <c r="J7" s="49">
        <v>7931</v>
      </c>
      <c r="K7" s="49">
        <v>4468</v>
      </c>
      <c r="L7" s="49">
        <v>2429</v>
      </c>
      <c r="M7" s="49">
        <v>856</v>
      </c>
      <c r="N7" s="49">
        <v>239993</v>
      </c>
    </row>
    <row r="8" spans="1:14" ht="13.8">
      <c r="A8" s="227"/>
      <c r="B8" s="228" t="s">
        <v>114</v>
      </c>
      <c r="C8" s="228">
        <v>14</v>
      </c>
      <c r="D8" s="228">
        <v>1867</v>
      </c>
      <c r="E8" s="228">
        <v>51231</v>
      </c>
      <c r="F8" s="228">
        <v>60075</v>
      </c>
      <c r="G8" s="228">
        <v>27490</v>
      </c>
      <c r="H8" s="228">
        <v>13703</v>
      </c>
      <c r="I8" s="228">
        <v>8682</v>
      </c>
      <c r="J8" s="228">
        <v>4650</v>
      </c>
      <c r="K8" s="228">
        <v>2622</v>
      </c>
      <c r="L8" s="228">
        <v>1424</v>
      </c>
      <c r="M8" s="228">
        <v>607</v>
      </c>
      <c r="N8" s="228">
        <v>172365</v>
      </c>
    </row>
    <row r="9" spans="1:14" ht="13.8">
      <c r="A9" s="225" t="s">
        <v>115</v>
      </c>
      <c r="B9" s="226"/>
      <c r="C9" s="76">
        <v>97146</v>
      </c>
      <c r="D9" s="76">
        <v>347012</v>
      </c>
      <c r="E9" s="76">
        <v>322093</v>
      </c>
      <c r="F9" s="76">
        <v>233206</v>
      </c>
      <c r="G9" s="76">
        <v>200269</v>
      </c>
      <c r="H9" s="76">
        <v>191653</v>
      </c>
      <c r="I9" s="76">
        <v>180856</v>
      </c>
      <c r="J9" s="76">
        <v>143477</v>
      </c>
      <c r="K9" s="76">
        <v>101334</v>
      </c>
      <c r="L9" s="76">
        <v>60825</v>
      </c>
      <c r="M9" s="76">
        <v>21790</v>
      </c>
      <c r="N9" s="76">
        <v>1899661</v>
      </c>
    </row>
    <row r="10" spans="1:14" ht="13.8">
      <c r="A10" s="219"/>
      <c r="B10" s="226" t="s">
        <v>113</v>
      </c>
      <c r="C10" s="49">
        <v>59678</v>
      </c>
      <c r="D10" s="49">
        <v>197868</v>
      </c>
      <c r="E10" s="49">
        <v>174793</v>
      </c>
      <c r="F10" s="49">
        <v>133613</v>
      </c>
      <c r="G10" s="49">
        <v>117459</v>
      </c>
      <c r="H10" s="49">
        <v>113266</v>
      </c>
      <c r="I10" s="49">
        <v>105747</v>
      </c>
      <c r="J10" s="49">
        <v>83270</v>
      </c>
      <c r="K10" s="49">
        <v>60341</v>
      </c>
      <c r="L10" s="49">
        <v>37269</v>
      </c>
      <c r="M10" s="49">
        <v>14385</v>
      </c>
      <c r="N10" s="49">
        <v>1097689</v>
      </c>
    </row>
    <row r="11" spans="1:14" ht="13.8">
      <c r="A11" s="227"/>
      <c r="B11" s="228" t="s">
        <v>114</v>
      </c>
      <c r="C11" s="228">
        <v>37468</v>
      </c>
      <c r="D11" s="228">
        <v>149144</v>
      </c>
      <c r="E11" s="228">
        <v>147300</v>
      </c>
      <c r="F11" s="228">
        <v>99593</v>
      </c>
      <c r="G11" s="228">
        <v>82810</v>
      </c>
      <c r="H11" s="228">
        <v>78387</v>
      </c>
      <c r="I11" s="228">
        <v>75109</v>
      </c>
      <c r="J11" s="228">
        <v>60207</v>
      </c>
      <c r="K11" s="228">
        <v>40993</v>
      </c>
      <c r="L11" s="228">
        <v>23556</v>
      </c>
      <c r="M11" s="228">
        <v>7405</v>
      </c>
      <c r="N11" s="228">
        <v>801972</v>
      </c>
    </row>
    <row r="12" spans="1:14" ht="13.8">
      <c r="A12" s="229" t="s">
        <v>121</v>
      </c>
      <c r="B12" s="226"/>
      <c r="C12" s="76">
        <v>85</v>
      </c>
      <c r="D12" s="76">
        <v>53496</v>
      </c>
      <c r="E12" s="76">
        <v>162955</v>
      </c>
      <c r="F12" s="76">
        <v>160965</v>
      </c>
      <c r="G12" s="76">
        <v>145548</v>
      </c>
      <c r="H12" s="76">
        <v>127535</v>
      </c>
      <c r="I12" s="76">
        <v>107445</v>
      </c>
      <c r="J12" s="76">
        <v>78984</v>
      </c>
      <c r="K12" s="76">
        <v>52611</v>
      </c>
      <c r="L12" s="76">
        <v>30646</v>
      </c>
      <c r="M12" s="76">
        <v>10671</v>
      </c>
      <c r="N12" s="76">
        <v>930941</v>
      </c>
    </row>
    <row r="13" spans="1:14" ht="13.8">
      <c r="A13" s="219"/>
      <c r="B13" s="226" t="s">
        <v>113</v>
      </c>
      <c r="C13" s="49">
        <v>48</v>
      </c>
      <c r="D13" s="49">
        <v>32603</v>
      </c>
      <c r="E13" s="49">
        <v>94361</v>
      </c>
      <c r="F13" s="49">
        <v>93061</v>
      </c>
      <c r="G13" s="49">
        <v>84970</v>
      </c>
      <c r="H13" s="49">
        <v>76522</v>
      </c>
      <c r="I13" s="49">
        <v>66904</v>
      </c>
      <c r="J13" s="49">
        <v>49697</v>
      </c>
      <c r="K13" s="49">
        <v>34125</v>
      </c>
      <c r="L13" s="49">
        <v>20050</v>
      </c>
      <c r="M13" s="49">
        <v>7493</v>
      </c>
      <c r="N13" s="49">
        <v>559834</v>
      </c>
    </row>
    <row r="14" spans="1:14" ht="13.8">
      <c r="A14" s="227"/>
      <c r="B14" s="228" t="s">
        <v>114</v>
      </c>
      <c r="C14" s="228">
        <v>37</v>
      </c>
      <c r="D14" s="228">
        <v>20893</v>
      </c>
      <c r="E14" s="228">
        <v>68594</v>
      </c>
      <c r="F14" s="228">
        <v>67904</v>
      </c>
      <c r="G14" s="228">
        <v>60578</v>
      </c>
      <c r="H14" s="228">
        <v>51013</v>
      </c>
      <c r="I14" s="228">
        <v>40541</v>
      </c>
      <c r="J14" s="228">
        <v>29287</v>
      </c>
      <c r="K14" s="228">
        <v>18486</v>
      </c>
      <c r="L14" s="228">
        <v>10596</v>
      </c>
      <c r="M14" s="228">
        <v>3178</v>
      </c>
      <c r="N14" s="228">
        <v>371107</v>
      </c>
    </row>
    <row r="15" spans="1:14" ht="13.8">
      <c r="A15" s="229" t="s">
        <v>117</v>
      </c>
      <c r="B15" s="226"/>
      <c r="C15" s="76">
        <v>0</v>
      </c>
      <c r="D15" s="76">
        <v>339</v>
      </c>
      <c r="E15" s="76">
        <v>5871</v>
      </c>
      <c r="F15" s="76">
        <v>48273</v>
      </c>
      <c r="G15" s="76">
        <v>87479</v>
      </c>
      <c r="H15" s="76">
        <v>111297</v>
      </c>
      <c r="I15" s="76">
        <v>113903</v>
      </c>
      <c r="J15" s="76">
        <v>97470</v>
      </c>
      <c r="K15" s="76">
        <v>71265</v>
      </c>
      <c r="L15" s="76">
        <v>41896</v>
      </c>
      <c r="M15" s="76">
        <v>14069</v>
      </c>
      <c r="N15" s="76">
        <v>591862</v>
      </c>
    </row>
    <row r="16" spans="1:14" ht="13.8">
      <c r="A16" s="219"/>
      <c r="B16" s="226" t="s">
        <v>113</v>
      </c>
      <c r="C16" s="49">
        <v>0</v>
      </c>
      <c r="D16" s="49">
        <v>187</v>
      </c>
      <c r="E16" s="49">
        <v>3524</v>
      </c>
      <c r="F16" s="49">
        <v>32522</v>
      </c>
      <c r="G16" s="49">
        <v>59176</v>
      </c>
      <c r="H16" s="49">
        <v>73339</v>
      </c>
      <c r="I16" s="49">
        <v>72395</v>
      </c>
      <c r="J16" s="49">
        <v>60204</v>
      </c>
      <c r="K16" s="49">
        <v>45301</v>
      </c>
      <c r="L16" s="49">
        <v>27072</v>
      </c>
      <c r="M16" s="49">
        <v>10184</v>
      </c>
      <c r="N16" s="49">
        <v>383904</v>
      </c>
    </row>
    <row r="17" spans="1:14" ht="13.8">
      <c r="A17" s="227"/>
      <c r="B17" s="228" t="s">
        <v>114</v>
      </c>
      <c r="C17" s="228">
        <v>0</v>
      </c>
      <c r="D17" s="228">
        <v>152</v>
      </c>
      <c r="E17" s="228">
        <v>2347</v>
      </c>
      <c r="F17" s="228">
        <v>15751</v>
      </c>
      <c r="G17" s="228">
        <v>28303</v>
      </c>
      <c r="H17" s="228">
        <v>37958</v>
      </c>
      <c r="I17" s="228">
        <v>41508</v>
      </c>
      <c r="J17" s="228">
        <v>37266</v>
      </c>
      <c r="K17" s="228">
        <v>25964</v>
      </c>
      <c r="L17" s="228">
        <v>14824</v>
      </c>
      <c r="M17" s="228">
        <v>3885</v>
      </c>
      <c r="N17" s="228">
        <v>207958</v>
      </c>
    </row>
    <row r="18" spans="1:14" ht="13.8">
      <c r="A18" s="229" t="s">
        <v>118</v>
      </c>
      <c r="B18" s="226"/>
      <c r="C18" s="76">
        <v>97291</v>
      </c>
      <c r="D18" s="76">
        <v>405688</v>
      </c>
      <c r="E18" s="76">
        <v>612893</v>
      </c>
      <c r="F18" s="76">
        <v>577424</v>
      </c>
      <c r="G18" s="76">
        <v>500987</v>
      </c>
      <c r="H18" s="76">
        <v>465697</v>
      </c>
      <c r="I18" s="76">
        <v>424817</v>
      </c>
      <c r="J18" s="76">
        <v>332512</v>
      </c>
      <c r="K18" s="76">
        <v>232300</v>
      </c>
      <c r="L18" s="76">
        <v>137220</v>
      </c>
      <c r="M18" s="76">
        <v>47993</v>
      </c>
      <c r="N18" s="76">
        <v>3834822</v>
      </c>
    </row>
    <row r="19" spans="1:14">
      <c r="A19" s="226"/>
      <c r="B19" s="226" t="s">
        <v>113</v>
      </c>
      <c r="C19" s="49">
        <v>59772</v>
      </c>
      <c r="D19" s="49">
        <v>233632</v>
      </c>
      <c r="E19" s="49">
        <v>343421</v>
      </c>
      <c r="F19" s="49">
        <v>334101</v>
      </c>
      <c r="G19" s="49">
        <v>301806</v>
      </c>
      <c r="H19" s="49">
        <v>284636</v>
      </c>
      <c r="I19" s="49">
        <v>258977</v>
      </c>
      <c r="J19" s="49">
        <v>201102</v>
      </c>
      <c r="K19" s="49">
        <v>144235</v>
      </c>
      <c r="L19" s="49">
        <v>86820</v>
      </c>
      <c r="M19" s="49">
        <v>32918</v>
      </c>
      <c r="N19" s="49">
        <v>2281420</v>
      </c>
    </row>
    <row r="20" spans="1:14">
      <c r="A20" s="228"/>
      <c r="B20" s="228" t="s">
        <v>114</v>
      </c>
      <c r="C20" s="228">
        <v>37519</v>
      </c>
      <c r="D20" s="228">
        <v>172056</v>
      </c>
      <c r="E20" s="228">
        <v>269472</v>
      </c>
      <c r="F20" s="228">
        <v>243323</v>
      </c>
      <c r="G20" s="228">
        <v>199181</v>
      </c>
      <c r="H20" s="228">
        <v>181061</v>
      </c>
      <c r="I20" s="228">
        <v>165840</v>
      </c>
      <c r="J20" s="228">
        <v>131410</v>
      </c>
      <c r="K20" s="228">
        <v>88065</v>
      </c>
      <c r="L20" s="228">
        <v>50400</v>
      </c>
      <c r="M20" s="228">
        <v>15075</v>
      </c>
      <c r="N20" s="228">
        <v>1553402</v>
      </c>
    </row>
    <row r="21" spans="1:14" ht="14.4" thickBot="1">
      <c r="A21" s="389" t="s">
        <v>119</v>
      </c>
      <c r="B21" s="390"/>
      <c r="C21" s="238">
        <v>2.5370408326644625</v>
      </c>
      <c r="D21" s="238">
        <v>10.579056863656252</v>
      </c>
      <c r="E21" s="238">
        <v>15.982306349551557</v>
      </c>
      <c r="F21" s="238">
        <v>15.057387278992348</v>
      </c>
      <c r="G21" s="238">
        <v>13.064152651674576</v>
      </c>
      <c r="H21" s="238">
        <v>12.143901333621221</v>
      </c>
      <c r="I21" s="238">
        <v>11.077880537871119</v>
      </c>
      <c r="J21" s="238">
        <v>8.6708587777998556</v>
      </c>
      <c r="K21" s="238">
        <v>6.0576475257521727</v>
      </c>
      <c r="L21" s="238">
        <v>3.5782625634253691</v>
      </c>
      <c r="M21" s="238">
        <v>1.2515052849910635</v>
      </c>
      <c r="N21" s="238">
        <v>100</v>
      </c>
    </row>
    <row r="22" spans="1:14">
      <c r="A22" s="385"/>
      <c r="B22" s="385"/>
      <c r="C22" s="385"/>
      <c r="D22" s="385"/>
      <c r="E22" s="385"/>
      <c r="F22" s="385"/>
      <c r="G22" s="385"/>
      <c r="H22" s="385"/>
      <c r="I22" s="385"/>
      <c r="J22" s="385"/>
      <c r="K22" s="385"/>
      <c r="L22" s="385"/>
      <c r="M22" s="385"/>
      <c r="N22" s="385"/>
    </row>
    <row r="122" spans="3:3">
      <c r="C122" s="80" t="s">
        <v>190</v>
      </c>
    </row>
  </sheetData>
  <mergeCells count="2">
    <mergeCell ref="A3:N3"/>
    <mergeCell ref="N4:N5"/>
  </mergeCells>
  <pageMargins left="0.75" right="0.75" top="1" bottom="1" header="0" footer="0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2F675-538E-4D97-96B3-C06374A27059}">
  <dimension ref="A2:AA74"/>
  <sheetViews>
    <sheetView zoomScale="90" zoomScaleNormal="90" workbookViewId="0"/>
  </sheetViews>
  <sheetFormatPr baseColWidth="10" defaultColWidth="11.44140625" defaultRowHeight="13.2"/>
  <cols>
    <col min="1" max="1" width="3.44140625" style="80" customWidth="1"/>
    <col min="2" max="2" width="11.44140625" style="80"/>
    <col min="3" max="14" width="13.33203125" style="80" customWidth="1"/>
    <col min="15" max="16" width="11.44140625" style="80"/>
    <col min="17" max="17" width="19.109375" style="80" customWidth="1"/>
    <col min="18" max="256" width="11.44140625" style="80"/>
    <col min="257" max="257" width="3.44140625" style="80" customWidth="1"/>
    <col min="258" max="258" width="11.44140625" style="80"/>
    <col min="259" max="270" width="13.33203125" style="80" customWidth="1"/>
    <col min="271" max="272" width="11.44140625" style="80"/>
    <col min="273" max="273" width="19.109375" style="80" customWidth="1"/>
    <col min="274" max="512" width="11.44140625" style="80"/>
    <col min="513" max="513" width="3.44140625" style="80" customWidth="1"/>
    <col min="514" max="514" width="11.44140625" style="80"/>
    <col min="515" max="526" width="13.33203125" style="80" customWidth="1"/>
    <col min="527" max="528" width="11.44140625" style="80"/>
    <col min="529" max="529" width="19.109375" style="80" customWidth="1"/>
    <col min="530" max="768" width="11.44140625" style="80"/>
    <col min="769" max="769" width="3.44140625" style="80" customWidth="1"/>
    <col min="770" max="770" width="11.44140625" style="80"/>
    <col min="771" max="782" width="13.33203125" style="80" customWidth="1"/>
    <col min="783" max="784" width="11.44140625" style="80"/>
    <col min="785" max="785" width="19.109375" style="80" customWidth="1"/>
    <col min="786" max="1024" width="11.44140625" style="80"/>
    <col min="1025" max="1025" width="3.44140625" style="80" customWidth="1"/>
    <col min="1026" max="1026" width="11.44140625" style="80"/>
    <col min="1027" max="1038" width="13.33203125" style="80" customWidth="1"/>
    <col min="1039" max="1040" width="11.44140625" style="80"/>
    <col min="1041" max="1041" width="19.109375" style="80" customWidth="1"/>
    <col min="1042" max="1280" width="11.44140625" style="80"/>
    <col min="1281" max="1281" width="3.44140625" style="80" customWidth="1"/>
    <col min="1282" max="1282" width="11.44140625" style="80"/>
    <col min="1283" max="1294" width="13.33203125" style="80" customWidth="1"/>
    <col min="1295" max="1296" width="11.44140625" style="80"/>
    <col min="1297" max="1297" width="19.109375" style="80" customWidth="1"/>
    <col min="1298" max="1536" width="11.44140625" style="80"/>
    <col min="1537" max="1537" width="3.44140625" style="80" customWidth="1"/>
    <col min="1538" max="1538" width="11.44140625" style="80"/>
    <col min="1539" max="1550" width="13.33203125" style="80" customWidth="1"/>
    <col min="1551" max="1552" width="11.44140625" style="80"/>
    <col min="1553" max="1553" width="19.109375" style="80" customWidth="1"/>
    <col min="1554" max="1792" width="11.44140625" style="80"/>
    <col min="1793" max="1793" width="3.44140625" style="80" customWidth="1"/>
    <col min="1794" max="1794" width="11.44140625" style="80"/>
    <col min="1795" max="1806" width="13.33203125" style="80" customWidth="1"/>
    <col min="1807" max="1808" width="11.44140625" style="80"/>
    <col min="1809" max="1809" width="19.109375" style="80" customWidth="1"/>
    <col min="1810" max="2048" width="11.44140625" style="80"/>
    <col min="2049" max="2049" width="3.44140625" style="80" customWidth="1"/>
    <col min="2050" max="2050" width="11.44140625" style="80"/>
    <col min="2051" max="2062" width="13.33203125" style="80" customWidth="1"/>
    <col min="2063" max="2064" width="11.44140625" style="80"/>
    <col min="2065" max="2065" width="19.109375" style="80" customWidth="1"/>
    <col min="2066" max="2304" width="11.44140625" style="80"/>
    <col min="2305" max="2305" width="3.44140625" style="80" customWidth="1"/>
    <col min="2306" max="2306" width="11.44140625" style="80"/>
    <col min="2307" max="2318" width="13.33203125" style="80" customWidth="1"/>
    <col min="2319" max="2320" width="11.44140625" style="80"/>
    <col min="2321" max="2321" width="19.109375" style="80" customWidth="1"/>
    <col min="2322" max="2560" width="11.44140625" style="80"/>
    <col min="2561" max="2561" width="3.44140625" style="80" customWidth="1"/>
    <col min="2562" max="2562" width="11.44140625" style="80"/>
    <col min="2563" max="2574" width="13.33203125" style="80" customWidth="1"/>
    <col min="2575" max="2576" width="11.44140625" style="80"/>
    <col min="2577" max="2577" width="19.109375" style="80" customWidth="1"/>
    <col min="2578" max="2816" width="11.44140625" style="80"/>
    <col min="2817" max="2817" width="3.44140625" style="80" customWidth="1"/>
    <col min="2818" max="2818" width="11.44140625" style="80"/>
    <col min="2819" max="2830" width="13.33203125" style="80" customWidth="1"/>
    <col min="2831" max="2832" width="11.44140625" style="80"/>
    <col min="2833" max="2833" width="19.109375" style="80" customWidth="1"/>
    <col min="2834" max="3072" width="11.44140625" style="80"/>
    <col min="3073" max="3073" width="3.44140625" style="80" customWidth="1"/>
    <col min="3074" max="3074" width="11.44140625" style="80"/>
    <col min="3075" max="3086" width="13.33203125" style="80" customWidth="1"/>
    <col min="3087" max="3088" width="11.44140625" style="80"/>
    <col min="3089" max="3089" width="19.109375" style="80" customWidth="1"/>
    <col min="3090" max="3328" width="11.44140625" style="80"/>
    <col min="3329" max="3329" width="3.44140625" style="80" customWidth="1"/>
    <col min="3330" max="3330" width="11.44140625" style="80"/>
    <col min="3331" max="3342" width="13.33203125" style="80" customWidth="1"/>
    <col min="3343" max="3344" width="11.44140625" style="80"/>
    <col min="3345" max="3345" width="19.109375" style="80" customWidth="1"/>
    <col min="3346" max="3584" width="11.44140625" style="80"/>
    <col min="3585" max="3585" width="3.44140625" style="80" customWidth="1"/>
    <col min="3586" max="3586" width="11.44140625" style="80"/>
    <col min="3587" max="3598" width="13.33203125" style="80" customWidth="1"/>
    <col min="3599" max="3600" width="11.44140625" style="80"/>
    <col min="3601" max="3601" width="19.109375" style="80" customWidth="1"/>
    <col min="3602" max="3840" width="11.44140625" style="80"/>
    <col min="3841" max="3841" width="3.44140625" style="80" customWidth="1"/>
    <col min="3842" max="3842" width="11.44140625" style="80"/>
    <col min="3843" max="3854" width="13.33203125" style="80" customWidth="1"/>
    <col min="3855" max="3856" width="11.44140625" style="80"/>
    <col min="3857" max="3857" width="19.109375" style="80" customWidth="1"/>
    <col min="3858" max="4096" width="11.44140625" style="80"/>
    <col min="4097" max="4097" width="3.44140625" style="80" customWidth="1"/>
    <col min="4098" max="4098" width="11.44140625" style="80"/>
    <col min="4099" max="4110" width="13.33203125" style="80" customWidth="1"/>
    <col min="4111" max="4112" width="11.44140625" style="80"/>
    <col min="4113" max="4113" width="19.109375" style="80" customWidth="1"/>
    <col min="4114" max="4352" width="11.44140625" style="80"/>
    <col min="4353" max="4353" width="3.44140625" style="80" customWidth="1"/>
    <col min="4354" max="4354" width="11.44140625" style="80"/>
    <col min="4355" max="4366" width="13.33203125" style="80" customWidth="1"/>
    <col min="4367" max="4368" width="11.44140625" style="80"/>
    <col min="4369" max="4369" width="19.109375" style="80" customWidth="1"/>
    <col min="4370" max="4608" width="11.44140625" style="80"/>
    <col min="4609" max="4609" width="3.44140625" style="80" customWidth="1"/>
    <col min="4610" max="4610" width="11.44140625" style="80"/>
    <col min="4611" max="4622" width="13.33203125" style="80" customWidth="1"/>
    <col min="4623" max="4624" width="11.44140625" style="80"/>
    <col min="4625" max="4625" width="19.109375" style="80" customWidth="1"/>
    <col min="4626" max="4864" width="11.44140625" style="80"/>
    <col min="4865" max="4865" width="3.44140625" style="80" customWidth="1"/>
    <col min="4866" max="4866" width="11.44140625" style="80"/>
    <col min="4867" max="4878" width="13.33203125" style="80" customWidth="1"/>
    <col min="4879" max="4880" width="11.44140625" style="80"/>
    <col min="4881" max="4881" width="19.109375" style="80" customWidth="1"/>
    <col min="4882" max="5120" width="11.44140625" style="80"/>
    <col min="5121" max="5121" width="3.44140625" style="80" customWidth="1"/>
    <col min="5122" max="5122" width="11.44140625" style="80"/>
    <col min="5123" max="5134" width="13.33203125" style="80" customWidth="1"/>
    <col min="5135" max="5136" width="11.44140625" style="80"/>
    <col min="5137" max="5137" width="19.109375" style="80" customWidth="1"/>
    <col min="5138" max="5376" width="11.44140625" style="80"/>
    <col min="5377" max="5377" width="3.44140625" style="80" customWidth="1"/>
    <col min="5378" max="5378" width="11.44140625" style="80"/>
    <col min="5379" max="5390" width="13.33203125" style="80" customWidth="1"/>
    <col min="5391" max="5392" width="11.44140625" style="80"/>
    <col min="5393" max="5393" width="19.109375" style="80" customWidth="1"/>
    <col min="5394" max="5632" width="11.44140625" style="80"/>
    <col min="5633" max="5633" width="3.44140625" style="80" customWidth="1"/>
    <col min="5634" max="5634" width="11.44140625" style="80"/>
    <col min="5635" max="5646" width="13.33203125" style="80" customWidth="1"/>
    <col min="5647" max="5648" width="11.44140625" style="80"/>
    <col min="5649" max="5649" width="19.109375" style="80" customWidth="1"/>
    <col min="5650" max="5888" width="11.44140625" style="80"/>
    <col min="5889" max="5889" width="3.44140625" style="80" customWidth="1"/>
    <col min="5890" max="5890" width="11.44140625" style="80"/>
    <col min="5891" max="5902" width="13.33203125" style="80" customWidth="1"/>
    <col min="5903" max="5904" width="11.44140625" style="80"/>
    <col min="5905" max="5905" width="19.109375" style="80" customWidth="1"/>
    <col min="5906" max="6144" width="11.44140625" style="80"/>
    <col min="6145" max="6145" width="3.44140625" style="80" customWidth="1"/>
    <col min="6146" max="6146" width="11.44140625" style="80"/>
    <col min="6147" max="6158" width="13.33203125" style="80" customWidth="1"/>
    <col min="6159" max="6160" width="11.44140625" style="80"/>
    <col min="6161" max="6161" width="19.109375" style="80" customWidth="1"/>
    <col min="6162" max="6400" width="11.44140625" style="80"/>
    <col min="6401" max="6401" width="3.44140625" style="80" customWidth="1"/>
    <col min="6402" max="6402" width="11.44140625" style="80"/>
    <col min="6403" max="6414" width="13.33203125" style="80" customWidth="1"/>
    <col min="6415" max="6416" width="11.44140625" style="80"/>
    <col min="6417" max="6417" width="19.109375" style="80" customWidth="1"/>
    <col min="6418" max="6656" width="11.44140625" style="80"/>
    <col min="6657" max="6657" width="3.44140625" style="80" customWidth="1"/>
    <col min="6658" max="6658" width="11.44140625" style="80"/>
    <col min="6659" max="6670" width="13.33203125" style="80" customWidth="1"/>
    <col min="6671" max="6672" width="11.44140625" style="80"/>
    <col min="6673" max="6673" width="19.109375" style="80" customWidth="1"/>
    <col min="6674" max="6912" width="11.44140625" style="80"/>
    <col min="6913" max="6913" width="3.44140625" style="80" customWidth="1"/>
    <col min="6914" max="6914" width="11.44140625" style="80"/>
    <col min="6915" max="6926" width="13.33203125" style="80" customWidth="1"/>
    <col min="6927" max="6928" width="11.44140625" style="80"/>
    <col min="6929" max="6929" width="19.109375" style="80" customWidth="1"/>
    <col min="6930" max="7168" width="11.44140625" style="80"/>
    <col min="7169" max="7169" width="3.44140625" style="80" customWidth="1"/>
    <col min="7170" max="7170" width="11.44140625" style="80"/>
    <col min="7171" max="7182" width="13.33203125" style="80" customWidth="1"/>
    <col min="7183" max="7184" width="11.44140625" style="80"/>
    <col min="7185" max="7185" width="19.109375" style="80" customWidth="1"/>
    <col min="7186" max="7424" width="11.44140625" style="80"/>
    <col min="7425" max="7425" width="3.44140625" style="80" customWidth="1"/>
    <col min="7426" max="7426" width="11.44140625" style="80"/>
    <col min="7427" max="7438" width="13.33203125" style="80" customWidth="1"/>
    <col min="7439" max="7440" width="11.44140625" style="80"/>
    <col min="7441" max="7441" width="19.109375" style="80" customWidth="1"/>
    <col min="7442" max="7680" width="11.44140625" style="80"/>
    <col min="7681" max="7681" width="3.44140625" style="80" customWidth="1"/>
    <col min="7682" max="7682" width="11.44140625" style="80"/>
    <col min="7683" max="7694" width="13.33203125" style="80" customWidth="1"/>
    <col min="7695" max="7696" width="11.44140625" style="80"/>
    <col min="7697" max="7697" width="19.109375" style="80" customWidth="1"/>
    <col min="7698" max="7936" width="11.44140625" style="80"/>
    <col min="7937" max="7937" width="3.44140625" style="80" customWidth="1"/>
    <col min="7938" max="7938" width="11.44140625" style="80"/>
    <col min="7939" max="7950" width="13.33203125" style="80" customWidth="1"/>
    <col min="7951" max="7952" width="11.44140625" style="80"/>
    <col min="7953" max="7953" width="19.109375" style="80" customWidth="1"/>
    <col min="7954" max="8192" width="11.44140625" style="80"/>
    <col min="8193" max="8193" width="3.44140625" style="80" customWidth="1"/>
    <col min="8194" max="8194" width="11.44140625" style="80"/>
    <col min="8195" max="8206" width="13.33203125" style="80" customWidth="1"/>
    <col min="8207" max="8208" width="11.44140625" style="80"/>
    <col min="8209" max="8209" width="19.109375" style="80" customWidth="1"/>
    <col min="8210" max="8448" width="11.44140625" style="80"/>
    <col min="8449" max="8449" width="3.44140625" style="80" customWidth="1"/>
    <col min="8450" max="8450" width="11.44140625" style="80"/>
    <col min="8451" max="8462" width="13.33203125" style="80" customWidth="1"/>
    <col min="8463" max="8464" width="11.44140625" style="80"/>
    <col min="8465" max="8465" width="19.109375" style="80" customWidth="1"/>
    <col min="8466" max="8704" width="11.44140625" style="80"/>
    <col min="8705" max="8705" width="3.44140625" style="80" customWidth="1"/>
    <col min="8706" max="8706" width="11.44140625" style="80"/>
    <col min="8707" max="8718" width="13.33203125" style="80" customWidth="1"/>
    <col min="8719" max="8720" width="11.44140625" style="80"/>
    <col min="8721" max="8721" width="19.109375" style="80" customWidth="1"/>
    <col min="8722" max="8960" width="11.44140625" style="80"/>
    <col min="8961" max="8961" width="3.44140625" style="80" customWidth="1"/>
    <col min="8962" max="8962" width="11.44140625" style="80"/>
    <col min="8963" max="8974" width="13.33203125" style="80" customWidth="1"/>
    <col min="8975" max="8976" width="11.44140625" style="80"/>
    <col min="8977" max="8977" width="19.109375" style="80" customWidth="1"/>
    <col min="8978" max="9216" width="11.44140625" style="80"/>
    <col min="9217" max="9217" width="3.44140625" style="80" customWidth="1"/>
    <col min="9218" max="9218" width="11.44140625" style="80"/>
    <col min="9219" max="9230" width="13.33203125" style="80" customWidth="1"/>
    <col min="9231" max="9232" width="11.44140625" style="80"/>
    <col min="9233" max="9233" width="19.109375" style="80" customWidth="1"/>
    <col min="9234" max="9472" width="11.44140625" style="80"/>
    <col min="9473" max="9473" width="3.44140625" style="80" customWidth="1"/>
    <col min="9474" max="9474" width="11.44140625" style="80"/>
    <col min="9475" max="9486" width="13.33203125" style="80" customWidth="1"/>
    <col min="9487" max="9488" width="11.44140625" style="80"/>
    <col min="9489" max="9489" width="19.109375" style="80" customWidth="1"/>
    <col min="9490" max="9728" width="11.44140625" style="80"/>
    <col min="9729" max="9729" width="3.44140625" style="80" customWidth="1"/>
    <col min="9730" max="9730" width="11.44140625" style="80"/>
    <col min="9731" max="9742" width="13.33203125" style="80" customWidth="1"/>
    <col min="9743" max="9744" width="11.44140625" style="80"/>
    <col min="9745" max="9745" width="19.109375" style="80" customWidth="1"/>
    <col min="9746" max="9984" width="11.44140625" style="80"/>
    <col min="9985" max="9985" width="3.44140625" style="80" customWidth="1"/>
    <col min="9986" max="9986" width="11.44140625" style="80"/>
    <col min="9987" max="9998" width="13.33203125" style="80" customWidth="1"/>
    <col min="9999" max="10000" width="11.44140625" style="80"/>
    <col min="10001" max="10001" width="19.109375" style="80" customWidth="1"/>
    <col min="10002" max="10240" width="11.44140625" style="80"/>
    <col min="10241" max="10241" width="3.44140625" style="80" customWidth="1"/>
    <col min="10242" max="10242" width="11.44140625" style="80"/>
    <col min="10243" max="10254" width="13.33203125" style="80" customWidth="1"/>
    <col min="10255" max="10256" width="11.44140625" style="80"/>
    <col min="10257" max="10257" width="19.109375" style="80" customWidth="1"/>
    <col min="10258" max="10496" width="11.44140625" style="80"/>
    <col min="10497" max="10497" width="3.44140625" style="80" customWidth="1"/>
    <col min="10498" max="10498" width="11.44140625" style="80"/>
    <col min="10499" max="10510" width="13.33203125" style="80" customWidth="1"/>
    <col min="10511" max="10512" width="11.44140625" style="80"/>
    <col min="10513" max="10513" width="19.109375" style="80" customWidth="1"/>
    <col min="10514" max="10752" width="11.44140625" style="80"/>
    <col min="10753" max="10753" width="3.44140625" style="80" customWidth="1"/>
    <col min="10754" max="10754" width="11.44140625" style="80"/>
    <col min="10755" max="10766" width="13.33203125" style="80" customWidth="1"/>
    <col min="10767" max="10768" width="11.44140625" style="80"/>
    <col min="10769" max="10769" width="19.109375" style="80" customWidth="1"/>
    <col min="10770" max="11008" width="11.44140625" style="80"/>
    <col min="11009" max="11009" width="3.44140625" style="80" customWidth="1"/>
    <col min="11010" max="11010" width="11.44140625" style="80"/>
    <col min="11011" max="11022" width="13.33203125" style="80" customWidth="1"/>
    <col min="11023" max="11024" width="11.44140625" style="80"/>
    <col min="11025" max="11025" width="19.109375" style="80" customWidth="1"/>
    <col min="11026" max="11264" width="11.44140625" style="80"/>
    <col min="11265" max="11265" width="3.44140625" style="80" customWidth="1"/>
    <col min="11266" max="11266" width="11.44140625" style="80"/>
    <col min="11267" max="11278" width="13.33203125" style="80" customWidth="1"/>
    <col min="11279" max="11280" width="11.44140625" style="80"/>
    <col min="11281" max="11281" width="19.109375" style="80" customWidth="1"/>
    <col min="11282" max="11520" width="11.44140625" style="80"/>
    <col min="11521" max="11521" width="3.44140625" style="80" customWidth="1"/>
    <col min="11522" max="11522" width="11.44140625" style="80"/>
    <col min="11523" max="11534" width="13.33203125" style="80" customWidth="1"/>
    <col min="11535" max="11536" width="11.44140625" style="80"/>
    <col min="11537" max="11537" width="19.109375" style="80" customWidth="1"/>
    <col min="11538" max="11776" width="11.44140625" style="80"/>
    <col min="11777" max="11777" width="3.44140625" style="80" customWidth="1"/>
    <col min="11778" max="11778" width="11.44140625" style="80"/>
    <col min="11779" max="11790" width="13.33203125" style="80" customWidth="1"/>
    <col min="11791" max="11792" width="11.44140625" style="80"/>
    <col min="11793" max="11793" width="19.109375" style="80" customWidth="1"/>
    <col min="11794" max="12032" width="11.44140625" style="80"/>
    <col min="12033" max="12033" width="3.44140625" style="80" customWidth="1"/>
    <col min="12034" max="12034" width="11.44140625" style="80"/>
    <col min="12035" max="12046" width="13.33203125" style="80" customWidth="1"/>
    <col min="12047" max="12048" width="11.44140625" style="80"/>
    <col min="12049" max="12049" width="19.109375" style="80" customWidth="1"/>
    <col min="12050" max="12288" width="11.44140625" style="80"/>
    <col min="12289" max="12289" width="3.44140625" style="80" customWidth="1"/>
    <col min="12290" max="12290" width="11.44140625" style="80"/>
    <col min="12291" max="12302" width="13.33203125" style="80" customWidth="1"/>
    <col min="12303" max="12304" width="11.44140625" style="80"/>
    <col min="12305" max="12305" width="19.109375" style="80" customWidth="1"/>
    <col min="12306" max="12544" width="11.44140625" style="80"/>
    <col min="12545" max="12545" width="3.44140625" style="80" customWidth="1"/>
    <col min="12546" max="12546" width="11.44140625" style="80"/>
    <col min="12547" max="12558" width="13.33203125" style="80" customWidth="1"/>
    <col min="12559" max="12560" width="11.44140625" style="80"/>
    <col min="12561" max="12561" width="19.109375" style="80" customWidth="1"/>
    <col min="12562" max="12800" width="11.44140625" style="80"/>
    <col min="12801" max="12801" width="3.44140625" style="80" customWidth="1"/>
    <col min="12802" max="12802" width="11.44140625" style="80"/>
    <col min="12803" max="12814" width="13.33203125" style="80" customWidth="1"/>
    <col min="12815" max="12816" width="11.44140625" style="80"/>
    <col min="12817" max="12817" width="19.109375" style="80" customWidth="1"/>
    <col min="12818" max="13056" width="11.44140625" style="80"/>
    <col min="13057" max="13057" width="3.44140625" style="80" customWidth="1"/>
    <col min="13058" max="13058" width="11.44140625" style="80"/>
    <col min="13059" max="13070" width="13.33203125" style="80" customWidth="1"/>
    <col min="13071" max="13072" width="11.44140625" style="80"/>
    <col min="13073" max="13073" width="19.109375" style="80" customWidth="1"/>
    <col min="13074" max="13312" width="11.44140625" style="80"/>
    <col min="13313" max="13313" width="3.44140625" style="80" customWidth="1"/>
    <col min="13314" max="13314" width="11.44140625" style="80"/>
    <col min="13315" max="13326" width="13.33203125" style="80" customWidth="1"/>
    <col min="13327" max="13328" width="11.44140625" style="80"/>
    <col min="13329" max="13329" width="19.109375" style="80" customWidth="1"/>
    <col min="13330" max="13568" width="11.44140625" style="80"/>
    <col min="13569" max="13569" width="3.44140625" style="80" customWidth="1"/>
    <col min="13570" max="13570" width="11.44140625" style="80"/>
    <col min="13571" max="13582" width="13.33203125" style="80" customWidth="1"/>
    <col min="13583" max="13584" width="11.44140625" style="80"/>
    <col min="13585" max="13585" width="19.109375" style="80" customWidth="1"/>
    <col min="13586" max="13824" width="11.44140625" style="80"/>
    <col min="13825" max="13825" width="3.44140625" style="80" customWidth="1"/>
    <col min="13826" max="13826" width="11.44140625" style="80"/>
    <col min="13827" max="13838" width="13.33203125" style="80" customWidth="1"/>
    <col min="13839" max="13840" width="11.44140625" style="80"/>
    <col min="13841" max="13841" width="19.109375" style="80" customWidth="1"/>
    <col min="13842" max="14080" width="11.44140625" style="80"/>
    <col min="14081" max="14081" width="3.44140625" style="80" customWidth="1"/>
    <col min="14082" max="14082" width="11.44140625" style="80"/>
    <col min="14083" max="14094" width="13.33203125" style="80" customWidth="1"/>
    <col min="14095" max="14096" width="11.44140625" style="80"/>
    <col min="14097" max="14097" width="19.109375" style="80" customWidth="1"/>
    <col min="14098" max="14336" width="11.44140625" style="80"/>
    <col min="14337" max="14337" width="3.44140625" style="80" customWidth="1"/>
    <col min="14338" max="14338" width="11.44140625" style="80"/>
    <col min="14339" max="14350" width="13.33203125" style="80" customWidth="1"/>
    <col min="14351" max="14352" width="11.44140625" style="80"/>
    <col min="14353" max="14353" width="19.109375" style="80" customWidth="1"/>
    <col min="14354" max="14592" width="11.44140625" style="80"/>
    <col min="14593" max="14593" width="3.44140625" style="80" customWidth="1"/>
    <col min="14594" max="14594" width="11.44140625" style="80"/>
    <col min="14595" max="14606" width="13.33203125" style="80" customWidth="1"/>
    <col min="14607" max="14608" width="11.44140625" style="80"/>
    <col min="14609" max="14609" width="19.109375" style="80" customWidth="1"/>
    <col min="14610" max="14848" width="11.44140625" style="80"/>
    <col min="14849" max="14849" width="3.44140625" style="80" customWidth="1"/>
    <col min="14850" max="14850" width="11.44140625" style="80"/>
    <col min="14851" max="14862" width="13.33203125" style="80" customWidth="1"/>
    <col min="14863" max="14864" width="11.44140625" style="80"/>
    <col min="14865" max="14865" width="19.109375" style="80" customWidth="1"/>
    <col min="14866" max="15104" width="11.44140625" style="80"/>
    <col min="15105" max="15105" width="3.44140625" style="80" customWidth="1"/>
    <col min="15106" max="15106" width="11.44140625" style="80"/>
    <col min="15107" max="15118" width="13.33203125" style="80" customWidth="1"/>
    <col min="15119" max="15120" width="11.44140625" style="80"/>
    <col min="15121" max="15121" width="19.109375" style="80" customWidth="1"/>
    <col min="15122" max="15360" width="11.44140625" style="80"/>
    <col min="15361" max="15361" width="3.44140625" style="80" customWidth="1"/>
    <col min="15362" max="15362" width="11.44140625" style="80"/>
    <col min="15363" max="15374" width="13.33203125" style="80" customWidth="1"/>
    <col min="15375" max="15376" width="11.44140625" style="80"/>
    <col min="15377" max="15377" width="19.109375" style="80" customWidth="1"/>
    <col min="15378" max="15616" width="11.44140625" style="80"/>
    <col min="15617" max="15617" width="3.44140625" style="80" customWidth="1"/>
    <col min="15618" max="15618" width="11.44140625" style="80"/>
    <col min="15619" max="15630" width="13.33203125" style="80" customWidth="1"/>
    <col min="15631" max="15632" width="11.44140625" style="80"/>
    <col min="15633" max="15633" width="19.109375" style="80" customWidth="1"/>
    <col min="15634" max="15872" width="11.44140625" style="80"/>
    <col min="15873" max="15873" width="3.44140625" style="80" customWidth="1"/>
    <col min="15874" max="15874" width="11.44140625" style="80"/>
    <col min="15875" max="15886" width="13.33203125" style="80" customWidth="1"/>
    <col min="15887" max="15888" width="11.44140625" style="80"/>
    <col min="15889" max="15889" width="19.109375" style="80" customWidth="1"/>
    <col min="15890" max="16128" width="11.44140625" style="80"/>
    <col min="16129" max="16129" width="3.44140625" style="80" customWidth="1"/>
    <col min="16130" max="16130" width="11.44140625" style="80"/>
    <col min="16131" max="16142" width="13.33203125" style="80" customWidth="1"/>
    <col min="16143" max="16144" width="11.44140625" style="80"/>
    <col min="16145" max="16145" width="19.109375" style="80" customWidth="1"/>
    <col min="16146" max="16384" width="11.44140625" style="80"/>
  </cols>
  <sheetData>
    <row r="2" spans="1:27" ht="28.2">
      <c r="A2" s="1779" t="s">
        <v>25</v>
      </c>
      <c r="B2" s="1779"/>
      <c r="C2" s="1779"/>
      <c r="D2" s="1779"/>
      <c r="E2" s="1779"/>
      <c r="F2" s="1779"/>
      <c r="G2" s="1779"/>
      <c r="H2" s="1779"/>
      <c r="I2" s="1779"/>
      <c r="J2" s="1779"/>
      <c r="K2" s="1779"/>
      <c r="L2" s="1779"/>
      <c r="M2" s="1779"/>
      <c r="N2" s="1779"/>
      <c r="O2" s="391"/>
    </row>
    <row r="3" spans="1:27" ht="16.8">
      <c r="A3" s="25">
        <v>45473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104"/>
    </row>
    <row r="4" spans="1:27" ht="13.8" thickBot="1">
      <c r="A4" s="107"/>
      <c r="B4" s="107"/>
      <c r="C4" s="107"/>
      <c r="D4" s="108"/>
      <c r="E4" s="109"/>
      <c r="F4" s="109"/>
      <c r="G4" s="109"/>
      <c r="H4" s="109"/>
      <c r="I4" s="109"/>
      <c r="J4" s="109"/>
      <c r="K4" s="109"/>
      <c r="L4" s="109"/>
      <c r="M4" s="107"/>
      <c r="N4" s="107"/>
      <c r="O4" s="393"/>
    </row>
    <row r="5" spans="1:27" ht="13.8">
      <c r="A5" s="219"/>
      <c r="B5" s="219"/>
      <c r="C5" s="220" t="s">
        <v>96</v>
      </c>
      <c r="D5" s="221"/>
      <c r="E5" s="221"/>
      <c r="F5" s="220"/>
      <c r="G5" s="220"/>
      <c r="H5" s="220"/>
      <c r="I5" s="220"/>
      <c r="J5" s="220"/>
      <c r="K5" s="220"/>
      <c r="L5" s="222"/>
      <c r="M5" s="222"/>
      <c r="N5" s="1758" t="s">
        <v>125</v>
      </c>
    </row>
    <row r="6" spans="1:27" ht="13.8">
      <c r="A6" s="223"/>
      <c r="B6" s="223"/>
      <c r="C6" s="224" t="s">
        <v>99</v>
      </c>
      <c r="D6" s="224" t="s">
        <v>100</v>
      </c>
      <c r="E6" s="224" t="s">
        <v>101</v>
      </c>
      <c r="F6" s="224" t="s">
        <v>102</v>
      </c>
      <c r="G6" s="224" t="s">
        <v>103</v>
      </c>
      <c r="H6" s="224" t="s">
        <v>104</v>
      </c>
      <c r="I6" s="224" t="s">
        <v>105</v>
      </c>
      <c r="J6" s="224" t="s">
        <v>106</v>
      </c>
      <c r="K6" s="224" t="s">
        <v>107</v>
      </c>
      <c r="L6" s="224" t="s">
        <v>108</v>
      </c>
      <c r="M6" s="224" t="s">
        <v>109</v>
      </c>
      <c r="N6" s="1759"/>
    </row>
    <row r="7" spans="1:27" ht="13.8">
      <c r="A7" s="225" t="s">
        <v>112</v>
      </c>
      <c r="B7" s="226"/>
      <c r="C7" s="394">
        <v>48.780487804878049</v>
      </c>
      <c r="D7" s="394">
        <v>32.012961248512099</v>
      </c>
      <c r="E7" s="394">
        <v>36.381804027310068</v>
      </c>
      <c r="F7" s="394">
        <v>43.85828102052222</v>
      </c>
      <c r="G7" s="394">
        <v>44.515980533999738</v>
      </c>
      <c r="H7" s="394">
        <v>43.436748288410534</v>
      </c>
      <c r="I7" s="394">
        <v>42.48886717649048</v>
      </c>
      <c r="J7" s="394">
        <v>39.655172413793103</v>
      </c>
      <c r="K7" s="394">
        <v>34.344119356713819</v>
      </c>
      <c r="L7" s="394">
        <v>30.205393540294764</v>
      </c>
      <c r="M7" s="394">
        <v>13.327867359023413</v>
      </c>
      <c r="N7" s="394">
        <v>40.398777724329612</v>
      </c>
      <c r="O7" s="360"/>
      <c r="P7" s="395"/>
      <c r="Q7" s="395"/>
      <c r="R7" s="395"/>
      <c r="S7" s="395"/>
      <c r="T7" s="395"/>
      <c r="U7" s="395"/>
      <c r="V7" s="395"/>
      <c r="W7" s="395"/>
      <c r="X7" s="395"/>
      <c r="Y7" s="395"/>
      <c r="Z7" s="395"/>
      <c r="AA7" s="395"/>
    </row>
    <row r="8" spans="1:27" ht="13.8">
      <c r="A8" s="219"/>
      <c r="B8" s="226" t="s">
        <v>113</v>
      </c>
      <c r="C8" s="396">
        <v>50.549450549450547</v>
      </c>
      <c r="D8" s="396">
        <v>32.949257699977842</v>
      </c>
      <c r="E8" s="396">
        <v>37.748927450854836</v>
      </c>
      <c r="F8" s="396">
        <v>45.727314905254936</v>
      </c>
      <c r="G8" s="396">
        <v>47.283056150172897</v>
      </c>
      <c r="H8" s="396">
        <v>46.830978249036555</v>
      </c>
      <c r="I8" s="396">
        <v>46.307007046935247</v>
      </c>
      <c r="J8" s="396">
        <v>44.825637257672525</v>
      </c>
      <c r="K8" s="396">
        <v>37.813134732566013</v>
      </c>
      <c r="L8" s="396">
        <v>31.956321536639916</v>
      </c>
      <c r="M8" s="396">
        <v>12.138400453771979</v>
      </c>
      <c r="N8" s="396">
        <v>42.437129327387247</v>
      </c>
      <c r="O8" s="360"/>
      <c r="P8" s="395"/>
      <c r="Q8" s="395"/>
      <c r="R8" s="395"/>
      <c r="S8" s="395"/>
      <c r="T8" s="395"/>
      <c r="U8" s="395"/>
      <c r="V8" s="395"/>
      <c r="W8" s="395"/>
      <c r="X8" s="395"/>
      <c r="Y8" s="395"/>
      <c r="Z8" s="395"/>
      <c r="AA8" s="395"/>
    </row>
    <row r="9" spans="1:27" ht="13.8">
      <c r="A9" s="227"/>
      <c r="B9" s="228" t="s">
        <v>114</v>
      </c>
      <c r="C9" s="396">
        <v>43.75</v>
      </c>
      <c r="D9" s="396">
        <v>30.626640419947506</v>
      </c>
      <c r="E9" s="397">
        <v>34.649018984559405</v>
      </c>
      <c r="F9" s="397">
        <v>41.731501292061466</v>
      </c>
      <c r="G9" s="396">
        <v>41.006593275455714</v>
      </c>
      <c r="H9" s="396">
        <v>38.999886156648451</v>
      </c>
      <c r="I9" s="397">
        <v>37.524311708518823</v>
      </c>
      <c r="J9" s="397">
        <v>33.136179006627238</v>
      </c>
      <c r="K9" s="396">
        <v>29.7009515178976</v>
      </c>
      <c r="L9" s="396">
        <v>27.623666343355964</v>
      </c>
      <c r="M9" s="396">
        <v>15.464968152866241</v>
      </c>
      <c r="N9" s="396">
        <v>37.866355589826732</v>
      </c>
      <c r="O9" s="360"/>
      <c r="P9" s="395"/>
      <c r="Q9" s="395"/>
      <c r="R9" s="395"/>
      <c r="S9" s="395"/>
      <c r="T9" s="395"/>
      <c r="U9" s="395"/>
      <c r="V9" s="395"/>
      <c r="W9" s="395"/>
      <c r="X9" s="395"/>
      <c r="Y9" s="395"/>
      <c r="Z9" s="395"/>
      <c r="AA9" s="395"/>
    </row>
    <row r="10" spans="1:27" ht="13.8">
      <c r="A10" s="225" t="s">
        <v>115</v>
      </c>
      <c r="B10" s="226"/>
      <c r="C10" s="398">
        <v>42.379084853270285</v>
      </c>
      <c r="D10" s="398">
        <v>42.290274304489195</v>
      </c>
      <c r="E10" s="394">
        <v>48.908159686106352</v>
      </c>
      <c r="F10" s="394">
        <v>45.003782381819867</v>
      </c>
      <c r="G10" s="398">
        <v>42.313242524313281</v>
      </c>
      <c r="H10" s="398">
        <v>41.50543362916185</v>
      </c>
      <c r="I10" s="394">
        <v>42.581504912544233</v>
      </c>
      <c r="J10" s="394">
        <v>43.377846844095885</v>
      </c>
      <c r="K10" s="398">
        <v>42.467929241072362</v>
      </c>
      <c r="L10" s="398">
        <v>38.390896008482919</v>
      </c>
      <c r="M10" s="398">
        <v>14.29058618292475</v>
      </c>
      <c r="N10" s="398">
        <v>42.530263443640706</v>
      </c>
      <c r="P10" s="395"/>
      <c r="Q10" s="395"/>
      <c r="R10" s="395"/>
      <c r="S10" s="395"/>
      <c r="T10" s="395"/>
      <c r="U10" s="395"/>
      <c r="V10" s="395"/>
      <c r="W10" s="395"/>
      <c r="X10" s="395"/>
      <c r="Y10" s="395"/>
      <c r="Z10" s="395"/>
      <c r="AA10" s="395"/>
    </row>
    <row r="11" spans="1:27" ht="13.8">
      <c r="A11" s="219"/>
      <c r="B11" s="226" t="s">
        <v>113</v>
      </c>
      <c r="C11" s="396">
        <v>43.739052044473432</v>
      </c>
      <c r="D11" s="396">
        <v>43.073118593225175</v>
      </c>
      <c r="E11" s="396">
        <v>49.776169131843787</v>
      </c>
      <c r="F11" s="396">
        <v>46.323595692602119</v>
      </c>
      <c r="G11" s="396">
        <v>43.84205379338146</v>
      </c>
      <c r="H11" s="396">
        <v>42.912402868757745</v>
      </c>
      <c r="I11" s="396">
        <v>42.710357000052504</v>
      </c>
      <c r="J11" s="396">
        <v>42.584637414339774</v>
      </c>
      <c r="K11" s="396">
        <v>41.021788639994561</v>
      </c>
      <c r="L11" s="396">
        <v>36.388045420372777</v>
      </c>
      <c r="M11" s="396">
        <v>13.609657795396274</v>
      </c>
      <c r="N11" s="396">
        <v>42.784634483349997</v>
      </c>
      <c r="O11" s="360"/>
      <c r="P11" s="395"/>
      <c r="Q11" s="395"/>
      <c r="R11" s="395"/>
      <c r="S11" s="395"/>
      <c r="T11" s="395"/>
      <c r="U11" s="395"/>
      <c r="V11" s="395"/>
      <c r="W11" s="395"/>
      <c r="X11" s="395"/>
      <c r="Y11" s="395"/>
      <c r="Z11" s="395"/>
      <c r="AA11" s="395"/>
    </row>
    <row r="12" spans="1:27" ht="13.8">
      <c r="A12" s="227"/>
      <c r="B12" s="228" t="s">
        <v>114</v>
      </c>
      <c r="C12" s="397">
        <v>40.379351223192153</v>
      </c>
      <c r="D12" s="397">
        <v>41.294566839530304</v>
      </c>
      <c r="E12" s="397">
        <v>47.916619227153404</v>
      </c>
      <c r="F12" s="397">
        <v>43.346912838725963</v>
      </c>
      <c r="G12" s="397">
        <v>40.319007532122285</v>
      </c>
      <c r="H12" s="397">
        <v>39.628021253039577</v>
      </c>
      <c r="I12" s="397">
        <v>42.401404554641012</v>
      </c>
      <c r="J12" s="397">
        <v>44.524888885602088</v>
      </c>
      <c r="K12" s="397">
        <v>44.792281299853578</v>
      </c>
      <c r="L12" s="397">
        <v>42.053021512094972</v>
      </c>
      <c r="M12" s="397">
        <v>15.829075906885274</v>
      </c>
      <c r="N12" s="397">
        <v>42.186959986743787</v>
      </c>
      <c r="O12" s="360"/>
      <c r="P12" s="395"/>
      <c r="Q12" s="395"/>
      <c r="R12" s="395"/>
      <c r="S12" s="395"/>
      <c r="T12" s="395"/>
      <c r="U12" s="395"/>
      <c r="V12" s="395"/>
      <c r="W12" s="395"/>
      <c r="X12" s="395"/>
      <c r="Y12" s="395"/>
      <c r="Z12" s="395"/>
      <c r="AA12" s="395"/>
    </row>
    <row r="13" spans="1:27" ht="13.8">
      <c r="A13" s="229" t="s">
        <v>121</v>
      </c>
      <c r="B13" s="226"/>
      <c r="C13" s="399">
        <v>28.239202657807308</v>
      </c>
      <c r="D13" s="394">
        <v>34.932969393818688</v>
      </c>
      <c r="E13" s="394">
        <v>41.285682073265583</v>
      </c>
      <c r="F13" s="394">
        <v>42.828634906275362</v>
      </c>
      <c r="G13" s="394">
        <v>43.359280741422609</v>
      </c>
      <c r="H13" s="394">
        <v>42.947440024784818</v>
      </c>
      <c r="I13" s="394">
        <v>41.691565068253958</v>
      </c>
      <c r="J13" s="394">
        <v>40.217524135402662</v>
      </c>
      <c r="K13" s="394">
        <v>37.572307999942865</v>
      </c>
      <c r="L13" s="394">
        <v>32.111572153065929</v>
      </c>
      <c r="M13" s="394">
        <v>11.041554571416746</v>
      </c>
      <c r="N13" s="394">
        <v>39.735865662920332</v>
      </c>
      <c r="P13" s="395"/>
      <c r="Q13" s="395"/>
      <c r="R13" s="395"/>
      <c r="S13" s="395"/>
      <c r="T13" s="395"/>
      <c r="U13" s="395"/>
      <c r="V13" s="395"/>
      <c r="W13" s="395"/>
      <c r="X13" s="395"/>
      <c r="Y13" s="395"/>
      <c r="Z13" s="395"/>
      <c r="AA13" s="395"/>
    </row>
    <row r="14" spans="1:27" ht="13.8">
      <c r="A14" s="219"/>
      <c r="B14" s="226" t="s">
        <v>113</v>
      </c>
      <c r="C14" s="396">
        <v>25.668449197860962</v>
      </c>
      <c r="D14" s="396">
        <v>36.980785372382663</v>
      </c>
      <c r="E14" s="396">
        <v>43.401928136441413</v>
      </c>
      <c r="F14" s="396">
        <v>44.995044119424634</v>
      </c>
      <c r="G14" s="396">
        <v>45.678129653422502</v>
      </c>
      <c r="H14" s="396">
        <v>45.129481425563661</v>
      </c>
      <c r="I14" s="396">
        <v>42.999640084323104</v>
      </c>
      <c r="J14" s="396">
        <v>40.566661496894056</v>
      </c>
      <c r="K14" s="396">
        <v>37.492583884506359</v>
      </c>
      <c r="L14" s="396">
        <v>30.765217658160839</v>
      </c>
      <c r="M14" s="396">
        <v>10.649214064409767</v>
      </c>
      <c r="N14" s="396">
        <v>40.779973426883139</v>
      </c>
      <c r="O14" s="364"/>
      <c r="P14" s="395"/>
      <c r="Q14" s="395"/>
      <c r="R14" s="395"/>
      <c r="S14" s="395"/>
      <c r="T14" s="395"/>
      <c r="U14" s="395"/>
      <c r="V14" s="395"/>
      <c r="W14" s="395"/>
      <c r="X14" s="395"/>
      <c r="Y14" s="395"/>
      <c r="Z14" s="395"/>
      <c r="AA14" s="395"/>
    </row>
    <row r="15" spans="1:27" ht="13.8">
      <c r="A15" s="227"/>
      <c r="B15" s="228" t="s">
        <v>114</v>
      </c>
      <c r="C15" s="400">
        <v>32.456140350877192</v>
      </c>
      <c r="D15" s="397">
        <v>32.15445465318497</v>
      </c>
      <c r="E15" s="397">
        <v>38.690499692592319</v>
      </c>
      <c r="F15" s="397">
        <v>40.177504289687</v>
      </c>
      <c r="G15" s="397">
        <v>40.477081384471468</v>
      </c>
      <c r="H15" s="397">
        <v>40.043172808979946</v>
      </c>
      <c r="I15" s="397">
        <v>39.698595797183764</v>
      </c>
      <c r="J15" s="397">
        <v>39.638627596941191</v>
      </c>
      <c r="K15" s="397">
        <v>37.720372184133204</v>
      </c>
      <c r="L15" s="397">
        <v>35.010738476788369</v>
      </c>
      <c r="M15" s="397">
        <v>12.091926033026406</v>
      </c>
      <c r="N15" s="397">
        <v>38.258177518306567</v>
      </c>
      <c r="O15" s="394"/>
      <c r="P15" s="395"/>
      <c r="Q15" s="395"/>
      <c r="R15" s="395"/>
      <c r="S15" s="395"/>
      <c r="T15" s="395"/>
      <c r="U15" s="395"/>
      <c r="V15" s="395"/>
      <c r="W15" s="395"/>
      <c r="X15" s="395"/>
      <c r="Y15" s="395"/>
      <c r="Z15" s="395"/>
      <c r="AA15" s="395"/>
    </row>
    <row r="16" spans="1:27" ht="13.8">
      <c r="A16" s="229" t="s">
        <v>117</v>
      </c>
      <c r="B16" s="226"/>
      <c r="C16" s="399">
        <v>0</v>
      </c>
      <c r="D16" s="394">
        <v>66.996047430830046</v>
      </c>
      <c r="E16" s="394">
        <v>41.673764906303234</v>
      </c>
      <c r="F16" s="394">
        <v>36.129510294811055</v>
      </c>
      <c r="G16" s="394">
        <v>36.217939429068252</v>
      </c>
      <c r="H16" s="394">
        <v>37.647397084193081</v>
      </c>
      <c r="I16" s="394">
        <v>38.443857920103682</v>
      </c>
      <c r="J16" s="394">
        <v>37.615776474220439</v>
      </c>
      <c r="K16" s="394">
        <v>35.935435723146121</v>
      </c>
      <c r="L16" s="394">
        <v>30.622149456203953</v>
      </c>
      <c r="M16" s="394">
        <v>9.3721480198514477</v>
      </c>
      <c r="N16" s="394">
        <v>34.290465085963412</v>
      </c>
      <c r="P16" s="395"/>
      <c r="Q16" s="395"/>
      <c r="R16" s="395"/>
      <c r="S16" s="395"/>
      <c r="T16" s="395"/>
      <c r="U16" s="395"/>
      <c r="V16" s="395"/>
      <c r="W16" s="395"/>
      <c r="X16" s="395"/>
      <c r="Y16" s="395"/>
      <c r="Z16" s="395"/>
      <c r="AA16" s="395"/>
    </row>
    <row r="17" spans="1:27" ht="13.8">
      <c r="A17" s="219"/>
      <c r="B17" s="226" t="s">
        <v>113</v>
      </c>
      <c r="C17" s="396">
        <v>0</v>
      </c>
      <c r="D17" s="396">
        <v>70.833333333333329</v>
      </c>
      <c r="E17" s="396">
        <v>41.38093001409112</v>
      </c>
      <c r="F17" s="396">
        <v>38.086873016430687</v>
      </c>
      <c r="G17" s="396">
        <v>37.816490075535846</v>
      </c>
      <c r="H17" s="396">
        <v>38.723184066992971</v>
      </c>
      <c r="I17" s="396">
        <v>37.779517286366598</v>
      </c>
      <c r="J17" s="396">
        <v>35.435587444157342</v>
      </c>
      <c r="K17" s="396">
        <v>33.700334020219756</v>
      </c>
      <c r="L17" s="396">
        <v>28.246489013167505</v>
      </c>
      <c r="M17" s="396">
        <v>9.1647843341942572</v>
      </c>
      <c r="N17" s="396">
        <v>33.58866519037899</v>
      </c>
      <c r="O17" s="396"/>
      <c r="P17" s="395"/>
      <c r="Q17" s="395"/>
      <c r="R17" s="395"/>
      <c r="S17" s="395"/>
      <c r="T17" s="395"/>
      <c r="U17" s="395"/>
      <c r="V17" s="395"/>
      <c r="W17" s="395"/>
      <c r="X17" s="395"/>
      <c r="Y17" s="395"/>
      <c r="Z17" s="395"/>
      <c r="AA17" s="395"/>
    </row>
    <row r="18" spans="1:27" ht="13.8">
      <c r="A18" s="227"/>
      <c r="B18" s="228" t="s">
        <v>114</v>
      </c>
      <c r="C18" s="400">
        <v>0</v>
      </c>
      <c r="D18" s="397">
        <v>62.809917355371901</v>
      </c>
      <c r="E18" s="397">
        <v>42.121320890165109</v>
      </c>
      <c r="F18" s="397">
        <v>32.663514578408197</v>
      </c>
      <c r="G18" s="397">
        <v>33.276897934229247</v>
      </c>
      <c r="H18" s="397">
        <v>35.729548085883451</v>
      </c>
      <c r="I18" s="397">
        <v>39.660229889450498</v>
      </c>
      <c r="J18" s="397">
        <v>41.767257321542651</v>
      </c>
      <c r="K18" s="397">
        <v>40.637961528227763</v>
      </c>
      <c r="L18" s="397">
        <v>36.179040367062036</v>
      </c>
      <c r="M18" s="397">
        <v>9.9630712417294962</v>
      </c>
      <c r="N18" s="397">
        <v>35.66616586744599</v>
      </c>
      <c r="O18" s="396"/>
      <c r="P18" s="395"/>
      <c r="Q18" s="395"/>
      <c r="R18" s="395"/>
      <c r="S18" s="395"/>
      <c r="T18" s="395"/>
      <c r="U18" s="395"/>
      <c r="V18" s="395"/>
      <c r="W18" s="395"/>
      <c r="X18" s="395"/>
      <c r="Y18" s="395"/>
      <c r="Z18" s="395"/>
      <c r="AA18" s="395"/>
    </row>
    <row r="19" spans="1:27" ht="13.8">
      <c r="A19" s="229" t="s">
        <v>118</v>
      </c>
      <c r="B19" s="226"/>
      <c r="C19" s="399">
        <v>42.362873975119854</v>
      </c>
      <c r="D19" s="394">
        <v>41.006959360769827</v>
      </c>
      <c r="E19" s="394">
        <v>43.696390390249086</v>
      </c>
      <c r="F19" s="394">
        <v>43.239713584373845</v>
      </c>
      <c r="G19" s="394">
        <v>41.659522275117979</v>
      </c>
      <c r="H19" s="394">
        <v>41.015937044490734</v>
      </c>
      <c r="I19" s="394">
        <v>41.166512266121934</v>
      </c>
      <c r="J19" s="394">
        <v>40.649438446746267</v>
      </c>
      <c r="K19" s="394">
        <v>38.872350430139377</v>
      </c>
      <c r="L19" s="394">
        <v>34.012155342501067</v>
      </c>
      <c r="M19" s="394">
        <v>11.699503186141868</v>
      </c>
      <c r="N19" s="394">
        <v>40.129248338535376</v>
      </c>
      <c r="O19" s="394"/>
      <c r="P19" s="395"/>
      <c r="Q19" s="395"/>
      <c r="R19" s="395"/>
      <c r="S19" s="395"/>
      <c r="T19" s="395"/>
      <c r="U19" s="395"/>
      <c r="V19" s="395"/>
      <c r="W19" s="395"/>
      <c r="X19" s="395"/>
      <c r="Y19" s="395"/>
      <c r="Z19" s="395"/>
      <c r="AA19" s="395"/>
    </row>
    <row r="20" spans="1:27">
      <c r="A20" s="226"/>
      <c r="B20" s="226" t="s">
        <v>113</v>
      </c>
      <c r="C20" s="396">
        <v>43.717269828267163</v>
      </c>
      <c r="D20" s="396">
        <v>41.957584824066274</v>
      </c>
      <c r="E20" s="396">
        <v>44.921581708066817</v>
      </c>
      <c r="F20" s="396">
        <v>44.878542183822816</v>
      </c>
      <c r="G20" s="396">
        <v>43.398036055027269</v>
      </c>
      <c r="H20" s="396">
        <v>42.557301556449325</v>
      </c>
      <c r="I20" s="396">
        <v>41.443481433591728</v>
      </c>
      <c r="J20" s="396">
        <v>39.772010355254857</v>
      </c>
      <c r="K20" s="396">
        <v>37.526798351511118</v>
      </c>
      <c r="L20" s="396">
        <v>32.03276329625325</v>
      </c>
      <c r="M20" s="396">
        <v>11.187770194948204</v>
      </c>
      <c r="N20" s="396">
        <v>40.401181955312232</v>
      </c>
      <c r="O20" s="396"/>
      <c r="P20" s="395"/>
      <c r="Q20" s="395"/>
      <c r="R20" s="395"/>
      <c r="S20" s="395"/>
      <c r="T20" s="395"/>
      <c r="U20" s="395"/>
      <c r="V20" s="395"/>
      <c r="W20" s="395"/>
      <c r="X20" s="395"/>
      <c r="Y20" s="395"/>
      <c r="Z20" s="395"/>
      <c r="AA20" s="395"/>
    </row>
    <row r="21" spans="1:27">
      <c r="A21" s="226"/>
      <c r="B21" s="226" t="s">
        <v>114</v>
      </c>
      <c r="C21" s="396">
        <v>40.370358414840162</v>
      </c>
      <c r="D21" s="396">
        <v>39.783021878164845</v>
      </c>
      <c r="E21" s="396">
        <v>42.228584592095302</v>
      </c>
      <c r="F21" s="396">
        <v>41.175166597286385</v>
      </c>
      <c r="G21" s="396">
        <v>39.275502920309663</v>
      </c>
      <c r="H21" s="396">
        <v>38.806408401650323</v>
      </c>
      <c r="I21" s="396">
        <v>40.741323061200426</v>
      </c>
      <c r="J21" s="396">
        <v>42.069778013970968</v>
      </c>
      <c r="K21" s="396">
        <v>41.29756852446716</v>
      </c>
      <c r="L21" s="396">
        <v>38.063877833077811</v>
      </c>
      <c r="M21" s="396">
        <v>12.997706540670103</v>
      </c>
      <c r="N21" s="396">
        <v>39.736441370150843</v>
      </c>
      <c r="O21" s="396"/>
      <c r="P21" s="395"/>
      <c r="Q21" s="395"/>
      <c r="R21" s="395"/>
      <c r="S21" s="395"/>
      <c r="T21" s="395"/>
      <c r="U21" s="395"/>
      <c r="V21" s="395"/>
      <c r="W21" s="395"/>
      <c r="X21" s="395"/>
      <c r="Y21" s="395"/>
      <c r="Z21" s="395"/>
      <c r="AA21" s="395"/>
    </row>
    <row r="22" spans="1:27" ht="3" customHeight="1" thickBot="1">
      <c r="A22" s="132"/>
      <c r="B22" s="151"/>
      <c r="C22" s="401"/>
      <c r="D22" s="401"/>
      <c r="E22" s="401"/>
      <c r="F22" s="401"/>
      <c r="G22" s="401"/>
      <c r="H22" s="401"/>
      <c r="I22" s="401"/>
      <c r="J22" s="401"/>
      <c r="K22" s="401"/>
      <c r="L22" s="401"/>
      <c r="M22" s="401"/>
      <c r="N22" s="401"/>
      <c r="O22" s="69"/>
      <c r="P22" s="395"/>
      <c r="Q22" s="395"/>
      <c r="R22" s="395"/>
      <c r="S22" s="395"/>
      <c r="T22" s="395"/>
      <c r="U22" s="395"/>
      <c r="V22" s="395"/>
      <c r="W22" s="395"/>
      <c r="X22" s="395"/>
      <c r="Y22" s="395"/>
      <c r="Z22" s="395"/>
      <c r="AA22" s="395"/>
    </row>
    <row r="23" spans="1:27">
      <c r="O23" s="402"/>
      <c r="P23" s="402"/>
      <c r="Q23" s="402"/>
      <c r="R23" s="402"/>
      <c r="S23" s="402"/>
    </row>
    <row r="24" spans="1:27">
      <c r="C24" s="394"/>
      <c r="D24" s="394"/>
      <c r="E24" s="394"/>
      <c r="L24" s="402"/>
      <c r="M24" s="394"/>
      <c r="N24" s="396"/>
      <c r="O24" s="403"/>
      <c r="P24" s="403"/>
      <c r="Q24" s="403"/>
      <c r="R24" s="403"/>
      <c r="S24" s="402"/>
    </row>
    <row r="25" spans="1:27">
      <c r="F25" s="395"/>
      <c r="G25" s="395"/>
      <c r="H25" s="395"/>
      <c r="I25" s="395"/>
      <c r="J25" s="395"/>
      <c r="K25" s="395"/>
      <c r="L25" s="395"/>
      <c r="M25" s="395"/>
      <c r="N25" s="395"/>
      <c r="O25" s="395"/>
      <c r="P25" s="395"/>
    </row>
    <row r="26" spans="1:27">
      <c r="F26" s="395"/>
      <c r="G26" s="395"/>
      <c r="H26" s="395"/>
      <c r="I26" s="395"/>
      <c r="J26" s="395"/>
      <c r="K26" s="395"/>
      <c r="L26" s="395"/>
      <c r="M26" s="395"/>
      <c r="N26" s="395"/>
      <c r="O26" s="395"/>
      <c r="P26" s="395"/>
    </row>
    <row r="27" spans="1:27">
      <c r="A27" s="404"/>
      <c r="B27" s="404"/>
      <c r="C27" s="404"/>
      <c r="D27" s="404"/>
      <c r="E27" s="404"/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4"/>
      <c r="R27" s="404"/>
    </row>
    <row r="28" spans="1:27">
      <c r="A28" s="404"/>
      <c r="B28" s="404"/>
      <c r="C28" s="404"/>
      <c r="D28" s="404"/>
      <c r="E28" s="404"/>
      <c r="F28" s="404"/>
      <c r="G28" s="404"/>
      <c r="H28" s="404"/>
      <c r="I28" s="404"/>
      <c r="J28" s="404"/>
      <c r="K28" s="404"/>
      <c r="L28" s="404"/>
      <c r="M28" s="404"/>
      <c r="N28" s="404"/>
      <c r="O28" s="404"/>
      <c r="P28" s="404"/>
      <c r="Q28" s="404"/>
      <c r="R28" s="404"/>
    </row>
    <row r="29" spans="1:27">
      <c r="A29" s="404"/>
      <c r="B29" s="404"/>
      <c r="C29" s="404"/>
      <c r="D29" s="404"/>
      <c r="E29" s="404"/>
      <c r="F29" s="404"/>
      <c r="G29" s="404"/>
      <c r="H29" s="404"/>
      <c r="I29" s="404"/>
      <c r="J29" s="404"/>
      <c r="K29" s="404"/>
      <c r="L29" s="404"/>
      <c r="M29" s="404"/>
      <c r="N29" s="404"/>
      <c r="O29" s="404"/>
      <c r="P29" s="404"/>
      <c r="Q29" s="404"/>
      <c r="R29" s="404"/>
    </row>
    <row r="30" spans="1:27">
      <c r="A30" s="404"/>
      <c r="B30" s="404"/>
      <c r="C30" s="404"/>
      <c r="D30" s="404"/>
      <c r="E30" s="404"/>
      <c r="F30" s="404"/>
      <c r="G30" s="404"/>
      <c r="H30" s="404"/>
      <c r="I30" s="404"/>
      <c r="J30" s="404"/>
      <c r="K30" s="404"/>
      <c r="L30" s="404"/>
      <c r="M30" s="404"/>
      <c r="N30" s="404"/>
      <c r="O30" s="404"/>
      <c r="P30" s="404"/>
      <c r="Q30" s="404"/>
      <c r="R30" s="404"/>
    </row>
    <row r="31" spans="1:27">
      <c r="A31" s="404"/>
      <c r="B31" s="404"/>
      <c r="C31" s="404"/>
      <c r="D31" s="404"/>
      <c r="E31" s="404"/>
      <c r="F31" s="404"/>
      <c r="G31" s="404"/>
      <c r="H31" s="404"/>
      <c r="I31" s="404"/>
      <c r="J31" s="404"/>
      <c r="K31" s="404"/>
      <c r="L31" s="404"/>
      <c r="M31" s="404"/>
      <c r="N31" s="404"/>
      <c r="O31" s="404"/>
      <c r="P31" s="404"/>
      <c r="Q31" s="404"/>
      <c r="R31" s="404"/>
    </row>
    <row r="32" spans="1:27">
      <c r="A32" s="404"/>
      <c r="B32" s="404"/>
      <c r="C32" s="404"/>
      <c r="D32" s="404"/>
      <c r="E32" s="404"/>
      <c r="F32" s="404"/>
      <c r="G32" s="404"/>
      <c r="H32" s="404"/>
      <c r="I32" s="404"/>
      <c r="J32" s="404"/>
      <c r="K32" s="404"/>
      <c r="L32" s="404"/>
      <c r="M32" s="404"/>
      <c r="N32" s="404"/>
      <c r="O32" s="404"/>
      <c r="P32" s="404"/>
      <c r="Q32" s="404"/>
      <c r="R32" s="404"/>
    </row>
    <row r="33" spans="1:18">
      <c r="A33" s="404"/>
      <c r="B33" s="404"/>
      <c r="C33" s="404"/>
      <c r="D33" s="404"/>
      <c r="E33" s="404"/>
      <c r="F33" s="404"/>
      <c r="G33" s="404"/>
      <c r="H33" s="404"/>
      <c r="I33" s="404"/>
      <c r="J33" s="404"/>
      <c r="K33" s="404"/>
      <c r="L33" s="404"/>
      <c r="M33" s="404"/>
      <c r="N33" s="404"/>
      <c r="O33" s="404"/>
      <c r="P33" s="404"/>
      <c r="Q33" s="404"/>
      <c r="R33" s="404"/>
    </row>
    <row r="34" spans="1:18">
      <c r="A34" s="404"/>
      <c r="B34" s="404"/>
      <c r="C34" s="404"/>
      <c r="D34" s="404"/>
      <c r="E34" s="404"/>
      <c r="F34" s="404"/>
      <c r="G34" s="404"/>
      <c r="H34" s="404"/>
      <c r="I34" s="404"/>
      <c r="J34" s="404"/>
      <c r="K34" s="404"/>
      <c r="L34" s="404"/>
      <c r="M34" s="404"/>
      <c r="N34" s="404"/>
      <c r="O34" s="404"/>
      <c r="P34" s="404"/>
      <c r="Q34" s="404"/>
      <c r="R34" s="404"/>
    </row>
    <row r="35" spans="1:18">
      <c r="A35" s="404"/>
      <c r="B35" s="404"/>
      <c r="C35" s="404"/>
      <c r="D35" s="404"/>
      <c r="E35" s="404"/>
      <c r="F35" s="404"/>
      <c r="G35" s="404"/>
      <c r="H35" s="404"/>
      <c r="I35" s="404"/>
      <c r="J35" s="404"/>
      <c r="K35" s="404"/>
      <c r="L35" s="404"/>
      <c r="M35" s="404"/>
      <c r="N35" s="404"/>
      <c r="O35" s="404"/>
      <c r="P35" s="404"/>
      <c r="Q35" s="404"/>
      <c r="R35" s="404"/>
    </row>
    <row r="36" spans="1:18">
      <c r="A36" s="404"/>
      <c r="B36" s="404"/>
      <c r="C36" s="404"/>
      <c r="D36" s="404"/>
      <c r="E36" s="404"/>
      <c r="F36" s="404"/>
      <c r="G36" s="404"/>
      <c r="H36" s="404"/>
      <c r="I36" s="404"/>
      <c r="J36" s="404"/>
      <c r="K36" s="404"/>
      <c r="L36" s="404"/>
      <c r="M36" s="404"/>
      <c r="N36" s="404"/>
      <c r="O36" s="404"/>
      <c r="P36" s="404"/>
      <c r="Q36" s="404"/>
      <c r="R36" s="404"/>
    </row>
    <row r="37" spans="1:18">
      <c r="A37" s="404"/>
      <c r="B37" s="404"/>
      <c r="C37" s="404"/>
      <c r="D37" s="404"/>
      <c r="E37" s="404"/>
      <c r="F37" s="404"/>
      <c r="G37" s="404"/>
      <c r="H37" s="404"/>
      <c r="I37" s="404"/>
      <c r="J37" s="404"/>
      <c r="K37" s="404"/>
      <c r="L37" s="404"/>
      <c r="M37" s="404"/>
      <c r="N37" s="404"/>
      <c r="O37" s="404"/>
      <c r="P37" s="404"/>
      <c r="Q37" s="404"/>
      <c r="R37" s="404"/>
    </row>
    <row r="38" spans="1:18">
      <c r="A38" s="404"/>
      <c r="B38" s="404"/>
      <c r="C38" s="404"/>
      <c r="D38" s="404"/>
      <c r="E38" s="404"/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4"/>
      <c r="R38" s="404"/>
    </row>
    <row r="39" spans="1:18">
      <c r="A39" s="404"/>
      <c r="B39" s="404"/>
      <c r="C39" s="404"/>
      <c r="D39" s="404"/>
      <c r="E39" s="404"/>
      <c r="F39" s="404"/>
      <c r="G39" s="404"/>
      <c r="H39" s="404"/>
      <c r="I39" s="404"/>
      <c r="J39" s="404"/>
      <c r="K39" s="404"/>
      <c r="L39" s="404"/>
      <c r="M39" s="404"/>
      <c r="N39" s="404"/>
      <c r="O39" s="404"/>
      <c r="P39" s="404"/>
      <c r="Q39" s="404"/>
      <c r="R39" s="404"/>
    </row>
    <row r="40" spans="1:18">
      <c r="A40" s="404"/>
      <c r="B40" s="404"/>
      <c r="C40" s="404"/>
      <c r="D40" s="404"/>
      <c r="E40" s="404"/>
      <c r="F40" s="404"/>
      <c r="G40" s="404"/>
      <c r="H40" s="404"/>
      <c r="I40" s="404"/>
      <c r="J40" s="404"/>
      <c r="K40" s="404"/>
      <c r="L40" s="404"/>
      <c r="M40" s="404"/>
      <c r="N40" s="404"/>
      <c r="O40" s="404"/>
      <c r="P40" s="404"/>
      <c r="Q40" s="404"/>
      <c r="R40" s="404"/>
    </row>
    <row r="41" spans="1:18">
      <c r="A41" s="404"/>
      <c r="B41" s="404"/>
      <c r="C41" s="404"/>
      <c r="D41" s="404"/>
      <c r="E41" s="404"/>
      <c r="F41" s="404"/>
      <c r="G41" s="404"/>
      <c r="H41" s="404"/>
      <c r="I41" s="404"/>
      <c r="J41" s="404"/>
      <c r="K41" s="404"/>
      <c r="L41" s="404"/>
      <c r="M41" s="404"/>
      <c r="N41" s="404"/>
      <c r="O41" s="404"/>
      <c r="P41" s="404"/>
      <c r="Q41" s="404"/>
      <c r="R41" s="404"/>
    </row>
    <row r="42" spans="1:18">
      <c r="A42" s="404"/>
      <c r="B42" s="404"/>
      <c r="C42" s="404"/>
      <c r="D42" s="404"/>
      <c r="E42" s="404"/>
      <c r="F42" s="404"/>
      <c r="G42" s="404"/>
      <c r="H42" s="404"/>
      <c r="I42" s="404"/>
      <c r="J42" s="404"/>
      <c r="K42" s="404"/>
      <c r="L42" s="404"/>
      <c r="M42" s="404"/>
      <c r="N42" s="404"/>
      <c r="O42" s="404"/>
      <c r="P42" s="404"/>
      <c r="Q42" s="404"/>
      <c r="R42" s="404"/>
    </row>
    <row r="43" spans="1:18">
      <c r="A43" s="404"/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4"/>
      <c r="O43" s="404"/>
      <c r="P43" s="404"/>
      <c r="Q43" s="404"/>
      <c r="R43" s="404"/>
    </row>
    <row r="44" spans="1:18">
      <c r="A44" s="404"/>
      <c r="B44" s="404"/>
      <c r="C44" s="404"/>
      <c r="D44" s="404"/>
      <c r="E44" s="404"/>
      <c r="F44" s="404"/>
      <c r="G44" s="404"/>
      <c r="H44" s="404"/>
      <c r="I44" s="404"/>
      <c r="J44" s="404"/>
      <c r="K44" s="404"/>
      <c r="L44" s="404"/>
      <c r="M44" s="404"/>
      <c r="N44" s="404"/>
      <c r="O44" s="404"/>
      <c r="P44" s="404"/>
      <c r="Q44" s="404"/>
      <c r="R44" s="404"/>
    </row>
    <row r="45" spans="1:18">
      <c r="A45" s="404"/>
      <c r="B45" s="404"/>
      <c r="C45" s="404"/>
      <c r="D45" s="404"/>
      <c r="E45" s="404"/>
      <c r="F45" s="404"/>
      <c r="G45" s="404"/>
      <c r="H45" s="404"/>
      <c r="I45" s="404"/>
      <c r="J45" s="404"/>
      <c r="K45" s="404"/>
      <c r="L45" s="404"/>
      <c r="M45" s="404"/>
      <c r="N45" s="404"/>
      <c r="O45" s="404"/>
      <c r="P45" s="404"/>
      <c r="Q45" s="404"/>
      <c r="R45" s="404"/>
    </row>
    <row r="46" spans="1:18">
      <c r="A46" s="404"/>
      <c r="B46" s="404"/>
      <c r="C46" s="404"/>
      <c r="D46" s="404"/>
      <c r="E46" s="404"/>
      <c r="F46" s="404"/>
      <c r="G46" s="404"/>
      <c r="H46" s="404"/>
      <c r="I46" s="404"/>
      <c r="J46" s="404"/>
      <c r="K46" s="404"/>
      <c r="L46" s="404"/>
      <c r="M46" s="404"/>
      <c r="N46" s="404"/>
      <c r="O46" s="404"/>
      <c r="P46" s="404"/>
      <c r="Q46" s="404"/>
      <c r="R46" s="404"/>
    </row>
    <row r="47" spans="1:18">
      <c r="A47" s="404"/>
      <c r="B47" s="404"/>
      <c r="C47" s="404"/>
      <c r="D47" s="404"/>
      <c r="E47" s="404"/>
      <c r="F47" s="404"/>
      <c r="G47" s="404"/>
      <c r="H47" s="404"/>
      <c r="I47" s="404"/>
      <c r="J47" s="404"/>
      <c r="K47" s="404"/>
      <c r="L47" s="404"/>
      <c r="M47" s="404"/>
      <c r="N47" s="404"/>
      <c r="O47" s="404"/>
      <c r="P47" s="404"/>
      <c r="Q47" s="404"/>
      <c r="R47" s="404"/>
    </row>
    <row r="48" spans="1:18">
      <c r="A48" s="404"/>
      <c r="B48" s="404"/>
      <c r="C48" s="404"/>
      <c r="D48" s="404"/>
      <c r="E48" s="404"/>
      <c r="F48" s="404"/>
      <c r="G48" s="404"/>
      <c r="H48" s="404"/>
      <c r="I48" s="404"/>
      <c r="J48" s="404"/>
      <c r="K48" s="404"/>
      <c r="L48" s="404"/>
      <c r="M48" s="404"/>
      <c r="N48" s="404"/>
      <c r="O48" s="404"/>
      <c r="P48" s="404"/>
      <c r="Q48" s="404"/>
      <c r="R48" s="404"/>
    </row>
    <row r="49" spans="1:18">
      <c r="A49" s="404"/>
      <c r="B49" s="404"/>
      <c r="C49" s="404"/>
      <c r="D49" s="404"/>
      <c r="E49" s="404"/>
      <c r="F49" s="404"/>
      <c r="G49" s="404"/>
      <c r="H49" s="404"/>
      <c r="I49" s="404"/>
      <c r="J49" s="404"/>
      <c r="K49" s="404"/>
      <c r="L49" s="404"/>
      <c r="M49" s="404"/>
      <c r="N49" s="404"/>
      <c r="O49" s="404"/>
      <c r="P49" s="404"/>
      <c r="Q49" s="404"/>
      <c r="R49" s="404"/>
    </row>
    <row r="50" spans="1:18">
      <c r="A50" s="404"/>
      <c r="B50" s="404"/>
      <c r="C50" s="404"/>
      <c r="D50" s="404"/>
      <c r="E50" s="404"/>
      <c r="F50" s="404"/>
      <c r="G50" s="404"/>
      <c r="H50" s="404"/>
      <c r="I50" s="404"/>
      <c r="J50" s="404"/>
      <c r="K50" s="404"/>
      <c r="L50" s="404"/>
      <c r="M50" s="404"/>
      <c r="N50" s="404"/>
      <c r="O50" s="404"/>
      <c r="P50" s="404"/>
      <c r="Q50" s="404"/>
      <c r="R50" s="404"/>
    </row>
    <row r="52" spans="1:18" ht="28.2">
      <c r="B52" s="2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</row>
    <row r="53" spans="1:18" ht="16.8">
      <c r="B53" s="25"/>
      <c r="C53" s="26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</row>
    <row r="54" spans="1:18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8" ht="13.8">
      <c r="B55" s="1733"/>
      <c r="C55" s="1733"/>
      <c r="D55" s="406"/>
      <c r="E55" s="406"/>
      <c r="F55" s="406"/>
      <c r="G55" s="406"/>
      <c r="H55" s="406"/>
      <c r="I55" s="406"/>
      <c r="J55" s="406"/>
      <c r="K55" s="406"/>
      <c r="L55" s="406"/>
      <c r="M55" s="406"/>
      <c r="N55" s="406"/>
      <c r="O55" s="1781"/>
    </row>
    <row r="56" spans="1:18" ht="13.8">
      <c r="B56" s="1780"/>
      <c r="C56" s="1780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1782"/>
    </row>
    <row r="57" spans="1:18">
      <c r="B57" s="38"/>
      <c r="C57" s="39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39"/>
    </row>
    <row r="58" spans="1:18" ht="13.8">
      <c r="B58" s="42"/>
      <c r="C58" s="43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spans="1:18" ht="13.8">
      <c r="B59" s="47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</row>
    <row r="60" spans="1:18" ht="13.8">
      <c r="B60" s="42"/>
      <c r="C60" s="48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</row>
    <row r="61" spans="1:18" ht="13.8">
      <c r="B61" s="42"/>
      <c r="C61" s="55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</row>
    <row r="62" spans="1:18" ht="13.8">
      <c r="B62" s="47"/>
      <c r="C62" s="48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</row>
    <row r="63" spans="1:18" ht="13.8">
      <c r="B63" s="42"/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</row>
    <row r="64" spans="1:18" ht="13.8">
      <c r="B64" s="42"/>
      <c r="C64" s="55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</row>
    <row r="65" spans="2:15" ht="13.8">
      <c r="B65" s="47"/>
      <c r="C65" s="48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</row>
    <row r="66" spans="2:15" ht="13.8">
      <c r="B66" s="42"/>
      <c r="C66" s="48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2:15" ht="13.8">
      <c r="B67" s="42"/>
      <c r="C67" s="55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</row>
    <row r="68" spans="2:15" ht="13.8">
      <c r="B68" s="47"/>
      <c r="C68" s="48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</row>
    <row r="69" spans="2:15" ht="13.8">
      <c r="B69" s="42"/>
      <c r="C69" s="48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</row>
    <row r="70" spans="2:15" ht="13.8">
      <c r="B70" s="62"/>
      <c r="C70" s="55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</row>
    <row r="71" spans="2:15">
      <c r="B71" s="64"/>
      <c r="C71" s="65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</row>
    <row r="72" spans="2:15">
      <c r="B72" s="48"/>
      <c r="C72" s="65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</row>
    <row r="73" spans="2:15">
      <c r="B73" s="65"/>
      <c r="C73" s="22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</row>
    <row r="74" spans="2:15">
      <c r="B74" s="21"/>
      <c r="C74" s="21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</sheetData>
  <mergeCells count="5">
    <mergeCell ref="A2:N2"/>
    <mergeCell ref="N5:N6"/>
    <mergeCell ref="B55:B56"/>
    <mergeCell ref="C55:C56"/>
    <mergeCell ref="O55:O56"/>
  </mergeCells>
  <conditionalFormatting sqref="C24:E24">
    <cfRule type="cellIs" dxfId="7" priority="2" stopIfTrue="1" operator="greaterThanOrEqual">
      <formula>100</formula>
    </cfRule>
  </conditionalFormatting>
  <conditionalFormatting sqref="M24:R24">
    <cfRule type="cellIs" dxfId="6" priority="1" stopIfTrue="1" operator="greaterThanOrEqual">
      <formula>100</formula>
    </cfRule>
  </conditionalFormatting>
  <pageMargins left="0.75" right="0.75" top="1" bottom="1" header="0" footer="0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F33E9-4B00-463C-8E81-32BAF87EED17}">
  <dimension ref="A1:M72"/>
  <sheetViews>
    <sheetView zoomScale="80" zoomScaleNormal="80" workbookViewId="0"/>
  </sheetViews>
  <sheetFormatPr baseColWidth="10" defaultRowHeight="13.2"/>
  <cols>
    <col min="1" max="1" width="13.88671875" style="410" customWidth="1"/>
    <col min="2" max="12" width="11.5546875" style="410"/>
    <col min="13" max="13" width="7.33203125" style="410" customWidth="1"/>
    <col min="14" max="256" width="11.5546875" style="410"/>
    <col min="257" max="257" width="13.88671875" style="410" customWidth="1"/>
    <col min="258" max="268" width="11.5546875" style="410"/>
    <col min="269" max="269" width="7.33203125" style="410" customWidth="1"/>
    <col min="270" max="512" width="11.5546875" style="410"/>
    <col min="513" max="513" width="13.88671875" style="410" customWidth="1"/>
    <col min="514" max="524" width="11.5546875" style="410"/>
    <col min="525" max="525" width="7.33203125" style="410" customWidth="1"/>
    <col min="526" max="768" width="11.5546875" style="410"/>
    <col min="769" max="769" width="13.88671875" style="410" customWidth="1"/>
    <col min="770" max="780" width="11.5546875" style="410"/>
    <col min="781" max="781" width="7.33203125" style="410" customWidth="1"/>
    <col min="782" max="1024" width="11.5546875" style="410"/>
    <col min="1025" max="1025" width="13.88671875" style="410" customWidth="1"/>
    <col min="1026" max="1036" width="11.5546875" style="410"/>
    <col min="1037" max="1037" width="7.33203125" style="410" customWidth="1"/>
    <col min="1038" max="1280" width="11.5546875" style="410"/>
    <col min="1281" max="1281" width="13.88671875" style="410" customWidth="1"/>
    <col min="1282" max="1292" width="11.5546875" style="410"/>
    <col min="1293" max="1293" width="7.33203125" style="410" customWidth="1"/>
    <col min="1294" max="1536" width="11.5546875" style="410"/>
    <col min="1537" max="1537" width="13.88671875" style="410" customWidth="1"/>
    <col min="1538" max="1548" width="11.5546875" style="410"/>
    <col min="1549" max="1549" width="7.33203125" style="410" customWidth="1"/>
    <col min="1550" max="1792" width="11.5546875" style="410"/>
    <col min="1793" max="1793" width="13.88671875" style="410" customWidth="1"/>
    <col min="1794" max="1804" width="11.5546875" style="410"/>
    <col min="1805" max="1805" width="7.33203125" style="410" customWidth="1"/>
    <col min="1806" max="2048" width="11.5546875" style="410"/>
    <col min="2049" max="2049" width="13.88671875" style="410" customWidth="1"/>
    <col min="2050" max="2060" width="11.5546875" style="410"/>
    <col min="2061" max="2061" width="7.33203125" style="410" customWidth="1"/>
    <col min="2062" max="2304" width="11.5546875" style="410"/>
    <col min="2305" max="2305" width="13.88671875" style="410" customWidth="1"/>
    <col min="2306" max="2316" width="11.5546875" style="410"/>
    <col min="2317" max="2317" width="7.33203125" style="410" customWidth="1"/>
    <col min="2318" max="2560" width="11.5546875" style="410"/>
    <col min="2561" max="2561" width="13.88671875" style="410" customWidth="1"/>
    <col min="2562" max="2572" width="11.5546875" style="410"/>
    <col min="2573" max="2573" width="7.33203125" style="410" customWidth="1"/>
    <col min="2574" max="2816" width="11.5546875" style="410"/>
    <col min="2817" max="2817" width="13.88671875" style="410" customWidth="1"/>
    <col min="2818" max="2828" width="11.5546875" style="410"/>
    <col min="2829" max="2829" width="7.33203125" style="410" customWidth="1"/>
    <col min="2830" max="3072" width="11.5546875" style="410"/>
    <col min="3073" max="3073" width="13.88671875" style="410" customWidth="1"/>
    <col min="3074" max="3084" width="11.5546875" style="410"/>
    <col min="3085" max="3085" width="7.33203125" style="410" customWidth="1"/>
    <col min="3086" max="3328" width="11.5546875" style="410"/>
    <col min="3329" max="3329" width="13.88671875" style="410" customWidth="1"/>
    <col min="3330" max="3340" width="11.5546875" style="410"/>
    <col min="3341" max="3341" width="7.33203125" style="410" customWidth="1"/>
    <col min="3342" max="3584" width="11.5546875" style="410"/>
    <col min="3585" max="3585" width="13.88671875" style="410" customWidth="1"/>
    <col min="3586" max="3596" width="11.5546875" style="410"/>
    <col min="3597" max="3597" width="7.33203125" style="410" customWidth="1"/>
    <col min="3598" max="3840" width="11.5546875" style="410"/>
    <col min="3841" max="3841" width="13.88671875" style="410" customWidth="1"/>
    <col min="3842" max="3852" width="11.5546875" style="410"/>
    <col min="3853" max="3853" width="7.33203125" style="410" customWidth="1"/>
    <col min="3854" max="4096" width="11.5546875" style="410"/>
    <col min="4097" max="4097" width="13.88671875" style="410" customWidth="1"/>
    <col min="4098" max="4108" width="11.5546875" style="410"/>
    <col min="4109" max="4109" width="7.33203125" style="410" customWidth="1"/>
    <col min="4110" max="4352" width="11.5546875" style="410"/>
    <col min="4353" max="4353" width="13.88671875" style="410" customWidth="1"/>
    <col min="4354" max="4364" width="11.5546875" style="410"/>
    <col min="4365" max="4365" width="7.33203125" style="410" customWidth="1"/>
    <col min="4366" max="4608" width="11.5546875" style="410"/>
    <col min="4609" max="4609" width="13.88671875" style="410" customWidth="1"/>
    <col min="4610" max="4620" width="11.5546875" style="410"/>
    <col min="4621" max="4621" width="7.33203125" style="410" customWidth="1"/>
    <col min="4622" max="4864" width="11.5546875" style="410"/>
    <col min="4865" max="4865" width="13.88671875" style="410" customWidth="1"/>
    <col min="4866" max="4876" width="11.5546875" style="410"/>
    <col min="4877" max="4877" width="7.33203125" style="410" customWidth="1"/>
    <col min="4878" max="5120" width="11.5546875" style="410"/>
    <col min="5121" max="5121" width="13.88671875" style="410" customWidth="1"/>
    <col min="5122" max="5132" width="11.5546875" style="410"/>
    <col min="5133" max="5133" width="7.33203125" style="410" customWidth="1"/>
    <col min="5134" max="5376" width="11.5546875" style="410"/>
    <col min="5377" max="5377" width="13.88671875" style="410" customWidth="1"/>
    <col min="5378" max="5388" width="11.5546875" style="410"/>
    <col min="5389" max="5389" width="7.33203125" style="410" customWidth="1"/>
    <col min="5390" max="5632" width="11.5546875" style="410"/>
    <col min="5633" max="5633" width="13.88671875" style="410" customWidth="1"/>
    <col min="5634" max="5644" width="11.5546875" style="410"/>
    <col min="5645" max="5645" width="7.33203125" style="410" customWidth="1"/>
    <col min="5646" max="5888" width="11.5546875" style="410"/>
    <col min="5889" max="5889" width="13.88671875" style="410" customWidth="1"/>
    <col min="5890" max="5900" width="11.5546875" style="410"/>
    <col min="5901" max="5901" width="7.33203125" style="410" customWidth="1"/>
    <col min="5902" max="6144" width="11.5546875" style="410"/>
    <col min="6145" max="6145" width="13.88671875" style="410" customWidth="1"/>
    <col min="6146" max="6156" width="11.5546875" style="410"/>
    <col min="6157" max="6157" width="7.33203125" style="410" customWidth="1"/>
    <col min="6158" max="6400" width="11.5546875" style="410"/>
    <col min="6401" max="6401" width="13.88671875" style="410" customWidth="1"/>
    <col min="6402" max="6412" width="11.5546875" style="410"/>
    <col min="6413" max="6413" width="7.33203125" style="410" customWidth="1"/>
    <col min="6414" max="6656" width="11.5546875" style="410"/>
    <col min="6657" max="6657" width="13.88671875" style="410" customWidth="1"/>
    <col min="6658" max="6668" width="11.5546875" style="410"/>
    <col min="6669" max="6669" width="7.33203125" style="410" customWidth="1"/>
    <col min="6670" max="6912" width="11.5546875" style="410"/>
    <col min="6913" max="6913" width="13.88671875" style="410" customWidth="1"/>
    <col min="6914" max="6924" width="11.5546875" style="410"/>
    <col min="6925" max="6925" width="7.33203125" style="410" customWidth="1"/>
    <col min="6926" max="7168" width="11.5546875" style="410"/>
    <col min="7169" max="7169" width="13.88671875" style="410" customWidth="1"/>
    <col min="7170" max="7180" width="11.5546875" style="410"/>
    <col min="7181" max="7181" width="7.33203125" style="410" customWidth="1"/>
    <col min="7182" max="7424" width="11.5546875" style="410"/>
    <col min="7425" max="7425" width="13.88671875" style="410" customWidth="1"/>
    <col min="7426" max="7436" width="11.5546875" style="410"/>
    <col min="7437" max="7437" width="7.33203125" style="410" customWidth="1"/>
    <col min="7438" max="7680" width="11.5546875" style="410"/>
    <col min="7681" max="7681" width="13.88671875" style="410" customWidth="1"/>
    <col min="7682" max="7692" width="11.5546875" style="410"/>
    <col min="7693" max="7693" width="7.33203125" style="410" customWidth="1"/>
    <col min="7694" max="7936" width="11.5546875" style="410"/>
    <col min="7937" max="7937" width="13.88671875" style="410" customWidth="1"/>
    <col min="7938" max="7948" width="11.5546875" style="410"/>
    <col min="7949" max="7949" width="7.33203125" style="410" customWidth="1"/>
    <col min="7950" max="8192" width="11.5546875" style="410"/>
    <col min="8193" max="8193" width="13.88671875" style="410" customWidth="1"/>
    <col min="8194" max="8204" width="11.5546875" style="410"/>
    <col min="8205" max="8205" width="7.33203125" style="410" customWidth="1"/>
    <col min="8206" max="8448" width="11.5546875" style="410"/>
    <col min="8449" max="8449" width="13.88671875" style="410" customWidth="1"/>
    <col min="8450" max="8460" width="11.5546875" style="410"/>
    <col min="8461" max="8461" width="7.33203125" style="410" customWidth="1"/>
    <col min="8462" max="8704" width="11.5546875" style="410"/>
    <col min="8705" max="8705" width="13.88671875" style="410" customWidth="1"/>
    <col min="8706" max="8716" width="11.5546875" style="410"/>
    <col min="8717" max="8717" width="7.33203125" style="410" customWidth="1"/>
    <col min="8718" max="8960" width="11.5546875" style="410"/>
    <col min="8961" max="8961" width="13.88671875" style="410" customWidth="1"/>
    <col min="8962" max="8972" width="11.5546875" style="410"/>
    <col min="8973" max="8973" width="7.33203125" style="410" customWidth="1"/>
    <col min="8974" max="9216" width="11.5546875" style="410"/>
    <col min="9217" max="9217" width="13.88671875" style="410" customWidth="1"/>
    <col min="9218" max="9228" width="11.5546875" style="410"/>
    <col min="9229" max="9229" width="7.33203125" style="410" customWidth="1"/>
    <col min="9230" max="9472" width="11.5546875" style="410"/>
    <col min="9473" max="9473" width="13.88671875" style="410" customWidth="1"/>
    <col min="9474" max="9484" width="11.5546875" style="410"/>
    <col min="9485" max="9485" width="7.33203125" style="410" customWidth="1"/>
    <col min="9486" max="9728" width="11.5546875" style="410"/>
    <col min="9729" max="9729" width="13.88671875" style="410" customWidth="1"/>
    <col min="9730" max="9740" width="11.5546875" style="410"/>
    <col min="9741" max="9741" width="7.33203125" style="410" customWidth="1"/>
    <col min="9742" max="9984" width="11.5546875" style="410"/>
    <col min="9985" max="9985" width="13.88671875" style="410" customWidth="1"/>
    <col min="9986" max="9996" width="11.5546875" style="410"/>
    <col min="9997" max="9997" width="7.33203125" style="410" customWidth="1"/>
    <col min="9998" max="10240" width="11.5546875" style="410"/>
    <col min="10241" max="10241" width="13.88671875" style="410" customWidth="1"/>
    <col min="10242" max="10252" width="11.5546875" style="410"/>
    <col min="10253" max="10253" width="7.33203125" style="410" customWidth="1"/>
    <col min="10254" max="10496" width="11.5546875" style="410"/>
    <col min="10497" max="10497" width="13.88671875" style="410" customWidth="1"/>
    <col min="10498" max="10508" width="11.5546875" style="410"/>
    <col min="10509" max="10509" width="7.33203125" style="410" customWidth="1"/>
    <col min="10510" max="10752" width="11.5546875" style="410"/>
    <col min="10753" max="10753" width="13.88671875" style="410" customWidth="1"/>
    <col min="10754" max="10764" width="11.5546875" style="410"/>
    <col min="10765" max="10765" width="7.33203125" style="410" customWidth="1"/>
    <col min="10766" max="11008" width="11.5546875" style="410"/>
    <col min="11009" max="11009" width="13.88671875" style="410" customWidth="1"/>
    <col min="11010" max="11020" width="11.5546875" style="410"/>
    <col min="11021" max="11021" width="7.33203125" style="410" customWidth="1"/>
    <col min="11022" max="11264" width="11.5546875" style="410"/>
    <col min="11265" max="11265" width="13.88671875" style="410" customWidth="1"/>
    <col min="11266" max="11276" width="11.5546875" style="410"/>
    <col min="11277" max="11277" width="7.33203125" style="410" customWidth="1"/>
    <col min="11278" max="11520" width="11.5546875" style="410"/>
    <col min="11521" max="11521" width="13.88671875" style="410" customWidth="1"/>
    <col min="11522" max="11532" width="11.5546875" style="410"/>
    <col min="11533" max="11533" width="7.33203125" style="410" customWidth="1"/>
    <col min="11534" max="11776" width="11.5546875" style="410"/>
    <col min="11777" max="11777" width="13.88671875" style="410" customWidth="1"/>
    <col min="11778" max="11788" width="11.5546875" style="410"/>
    <col min="11789" max="11789" width="7.33203125" style="410" customWidth="1"/>
    <col min="11790" max="12032" width="11.5546875" style="410"/>
    <col min="12033" max="12033" width="13.88671875" style="410" customWidth="1"/>
    <col min="12034" max="12044" width="11.5546875" style="410"/>
    <col min="12045" max="12045" width="7.33203125" style="410" customWidth="1"/>
    <col min="12046" max="12288" width="11.5546875" style="410"/>
    <col min="12289" max="12289" width="13.88671875" style="410" customWidth="1"/>
    <col min="12290" max="12300" width="11.5546875" style="410"/>
    <col min="12301" max="12301" width="7.33203125" style="410" customWidth="1"/>
    <col min="12302" max="12544" width="11.5546875" style="410"/>
    <col min="12545" max="12545" width="13.88671875" style="410" customWidth="1"/>
    <col min="12546" max="12556" width="11.5546875" style="410"/>
    <col min="12557" max="12557" width="7.33203125" style="410" customWidth="1"/>
    <col min="12558" max="12800" width="11.5546875" style="410"/>
    <col min="12801" max="12801" width="13.88671875" style="410" customWidth="1"/>
    <col min="12802" max="12812" width="11.5546875" style="410"/>
    <col min="12813" max="12813" width="7.33203125" style="410" customWidth="1"/>
    <col min="12814" max="13056" width="11.5546875" style="410"/>
    <col min="13057" max="13057" width="13.88671875" style="410" customWidth="1"/>
    <col min="13058" max="13068" width="11.5546875" style="410"/>
    <col min="13069" max="13069" width="7.33203125" style="410" customWidth="1"/>
    <col min="13070" max="13312" width="11.5546875" style="410"/>
    <col min="13313" max="13313" width="13.88671875" style="410" customWidth="1"/>
    <col min="13314" max="13324" width="11.5546875" style="410"/>
    <col min="13325" max="13325" width="7.33203125" style="410" customWidth="1"/>
    <col min="13326" max="13568" width="11.5546875" style="410"/>
    <col min="13569" max="13569" width="13.88671875" style="410" customWidth="1"/>
    <col min="13570" max="13580" width="11.5546875" style="410"/>
    <col min="13581" max="13581" width="7.33203125" style="410" customWidth="1"/>
    <col min="13582" max="13824" width="11.5546875" style="410"/>
    <col min="13825" max="13825" width="13.88671875" style="410" customWidth="1"/>
    <col min="13826" max="13836" width="11.5546875" style="410"/>
    <col min="13837" max="13837" width="7.33203125" style="410" customWidth="1"/>
    <col min="13838" max="14080" width="11.5546875" style="410"/>
    <col min="14081" max="14081" width="13.88671875" style="410" customWidth="1"/>
    <col min="14082" max="14092" width="11.5546875" style="410"/>
    <col min="14093" max="14093" width="7.33203125" style="410" customWidth="1"/>
    <col min="14094" max="14336" width="11.5546875" style="410"/>
    <col min="14337" max="14337" width="13.88671875" style="410" customWidth="1"/>
    <col min="14338" max="14348" width="11.5546875" style="410"/>
    <col min="14349" max="14349" width="7.33203125" style="410" customWidth="1"/>
    <col min="14350" max="14592" width="11.5546875" style="410"/>
    <col min="14593" max="14593" width="13.88671875" style="410" customWidth="1"/>
    <col min="14594" max="14604" width="11.5546875" style="410"/>
    <col min="14605" max="14605" width="7.33203125" style="410" customWidth="1"/>
    <col min="14606" max="14848" width="11.5546875" style="410"/>
    <col min="14849" max="14849" width="13.88671875" style="410" customWidth="1"/>
    <col min="14850" max="14860" width="11.5546875" style="410"/>
    <col min="14861" max="14861" width="7.33203125" style="410" customWidth="1"/>
    <col min="14862" max="15104" width="11.5546875" style="410"/>
    <col min="15105" max="15105" width="13.88671875" style="410" customWidth="1"/>
    <col min="15106" max="15116" width="11.5546875" style="410"/>
    <col min="15117" max="15117" width="7.33203125" style="410" customWidth="1"/>
    <col min="15118" max="15360" width="11.5546875" style="410"/>
    <col min="15361" max="15361" width="13.88671875" style="410" customWidth="1"/>
    <col min="15362" max="15372" width="11.5546875" style="410"/>
    <col min="15373" max="15373" width="7.33203125" style="410" customWidth="1"/>
    <col min="15374" max="15616" width="11.5546875" style="410"/>
    <col min="15617" max="15617" width="13.88671875" style="410" customWidth="1"/>
    <col min="15618" max="15628" width="11.5546875" style="410"/>
    <col min="15629" max="15629" width="7.33203125" style="410" customWidth="1"/>
    <col min="15630" max="15872" width="11.5546875" style="410"/>
    <col min="15873" max="15873" width="13.88671875" style="410" customWidth="1"/>
    <col min="15874" max="15884" width="11.5546875" style="410"/>
    <col min="15885" max="15885" width="7.33203125" style="410" customWidth="1"/>
    <col min="15886" max="16128" width="11.5546875" style="410"/>
    <col min="16129" max="16129" width="13.88671875" style="410" customWidth="1"/>
    <col min="16130" max="16140" width="11.5546875" style="410"/>
    <col min="16141" max="16141" width="7.33203125" style="410" customWidth="1"/>
    <col min="16142" max="16384" width="11.5546875" style="410"/>
  </cols>
  <sheetData>
    <row r="1" spans="1:13" s="80" customFormat="1"/>
    <row r="2" spans="1:13" s="80" customFormat="1" ht="30" customHeight="1">
      <c r="A2" s="23" t="s">
        <v>254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s="80" customFormat="1" ht="16.8">
      <c r="A3" s="25">
        <v>45473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s="80" customFormat="1" ht="13.8" thickBot="1"/>
    <row r="5" spans="1:13" s="80" customFormat="1">
      <c r="A5" s="1738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  <c r="M5" s="82"/>
    </row>
    <row r="6" spans="1:13" s="80" customFormat="1">
      <c r="A6" s="1739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  <c r="M6" s="84" t="s">
        <v>126</v>
      </c>
    </row>
    <row r="7" spans="1:13" s="80" customFormat="1">
      <c r="A7" s="70" t="s">
        <v>127</v>
      </c>
      <c r="B7" s="408">
        <v>1031</v>
      </c>
      <c r="C7" s="408">
        <v>706</v>
      </c>
      <c r="D7" s="408">
        <v>6652</v>
      </c>
      <c r="E7" s="408">
        <v>4562</v>
      </c>
      <c r="F7" s="408">
        <v>1860</v>
      </c>
      <c r="G7" s="408">
        <v>915</v>
      </c>
      <c r="H7" s="408">
        <v>2016</v>
      </c>
      <c r="I7" s="408">
        <v>1118</v>
      </c>
      <c r="J7" s="408">
        <v>11559</v>
      </c>
      <c r="K7" s="408">
        <v>7301</v>
      </c>
      <c r="L7" s="408">
        <v>18860</v>
      </c>
      <c r="M7" s="69">
        <v>0.49180900704126557</v>
      </c>
    </row>
    <row r="8" spans="1:13" s="80" customFormat="1">
      <c r="A8" s="70" t="s">
        <v>128</v>
      </c>
      <c r="B8" s="408">
        <v>3938</v>
      </c>
      <c r="C8" s="408">
        <v>2288</v>
      </c>
      <c r="D8" s="408">
        <v>29444</v>
      </c>
      <c r="E8" s="408">
        <v>18972</v>
      </c>
      <c r="F8" s="408">
        <v>10749</v>
      </c>
      <c r="G8" s="408">
        <v>5870</v>
      </c>
      <c r="H8" s="408">
        <v>10594</v>
      </c>
      <c r="I8" s="408">
        <v>4784</v>
      </c>
      <c r="J8" s="408">
        <v>54725</v>
      </c>
      <c r="K8" s="408">
        <v>31914</v>
      </c>
      <c r="L8" s="408">
        <v>86639</v>
      </c>
      <c r="M8" s="69">
        <v>2.2592704433217499</v>
      </c>
    </row>
    <row r="9" spans="1:13" s="80" customFormat="1">
      <c r="A9" s="70" t="s">
        <v>129</v>
      </c>
      <c r="B9" s="408">
        <v>2209</v>
      </c>
      <c r="C9" s="408">
        <v>1221</v>
      </c>
      <c r="D9" s="408">
        <v>9536</v>
      </c>
      <c r="E9" s="408">
        <v>6401</v>
      </c>
      <c r="F9" s="408">
        <v>2852</v>
      </c>
      <c r="G9" s="408">
        <v>1664</v>
      </c>
      <c r="H9" s="408">
        <v>2091</v>
      </c>
      <c r="I9" s="408">
        <v>997</v>
      </c>
      <c r="J9" s="408">
        <v>16688</v>
      </c>
      <c r="K9" s="408">
        <v>10283</v>
      </c>
      <c r="L9" s="408">
        <v>26971</v>
      </c>
      <c r="M9" s="69">
        <v>0.70331817226457971</v>
      </c>
    </row>
    <row r="10" spans="1:13" s="80" customFormat="1">
      <c r="A10" s="70" t="s">
        <v>130</v>
      </c>
      <c r="B10" s="408">
        <v>13622</v>
      </c>
      <c r="C10" s="408">
        <v>8459</v>
      </c>
      <c r="D10" s="408">
        <v>56270</v>
      </c>
      <c r="E10" s="408">
        <v>38964</v>
      </c>
      <c r="F10" s="408">
        <v>27089</v>
      </c>
      <c r="G10" s="408">
        <v>15835</v>
      </c>
      <c r="H10" s="408">
        <v>19913</v>
      </c>
      <c r="I10" s="408">
        <v>10383</v>
      </c>
      <c r="J10" s="408">
        <v>116894</v>
      </c>
      <c r="K10" s="408">
        <v>73641</v>
      </c>
      <c r="L10" s="408">
        <v>190535</v>
      </c>
      <c r="M10" s="69">
        <v>4.9685487357692217</v>
      </c>
    </row>
    <row r="11" spans="1:13" s="80" customFormat="1">
      <c r="A11" s="70" t="s">
        <v>131</v>
      </c>
      <c r="B11" s="408">
        <v>2042</v>
      </c>
      <c r="C11" s="408">
        <v>1735</v>
      </c>
      <c r="D11" s="408">
        <v>14443</v>
      </c>
      <c r="E11" s="408">
        <v>10248</v>
      </c>
      <c r="F11" s="408">
        <v>3227</v>
      </c>
      <c r="G11" s="408">
        <v>1999</v>
      </c>
      <c r="H11" s="408">
        <v>3689</v>
      </c>
      <c r="I11" s="408">
        <v>1533</v>
      </c>
      <c r="J11" s="408">
        <v>23401</v>
      </c>
      <c r="K11" s="408">
        <v>15515</v>
      </c>
      <c r="L11" s="408">
        <v>38916</v>
      </c>
      <c r="M11" s="69">
        <v>1.0148059023339284</v>
      </c>
    </row>
    <row r="12" spans="1:13" s="80" customFormat="1">
      <c r="A12" s="70" t="s">
        <v>132</v>
      </c>
      <c r="B12" s="408">
        <v>5701</v>
      </c>
      <c r="C12" s="408">
        <v>3256</v>
      </c>
      <c r="D12" s="408">
        <v>30191</v>
      </c>
      <c r="E12" s="408">
        <v>17834</v>
      </c>
      <c r="F12" s="408">
        <v>12543</v>
      </c>
      <c r="G12" s="408">
        <v>6703</v>
      </c>
      <c r="H12" s="408">
        <v>11503</v>
      </c>
      <c r="I12" s="408">
        <v>5000</v>
      </c>
      <c r="J12" s="408">
        <v>59938</v>
      </c>
      <c r="K12" s="408">
        <v>32793</v>
      </c>
      <c r="L12" s="408">
        <v>92731</v>
      </c>
      <c r="M12" s="69">
        <v>2.4181304894986</v>
      </c>
    </row>
    <row r="13" spans="1:13" s="80" customFormat="1">
      <c r="A13" s="70" t="s">
        <v>133</v>
      </c>
      <c r="B13" s="408">
        <v>11197</v>
      </c>
      <c r="C13" s="408">
        <v>8445</v>
      </c>
      <c r="D13" s="408">
        <v>46215</v>
      </c>
      <c r="E13" s="408">
        <v>33897</v>
      </c>
      <c r="F13" s="408">
        <v>27425</v>
      </c>
      <c r="G13" s="408">
        <v>17691</v>
      </c>
      <c r="H13" s="408">
        <v>17288</v>
      </c>
      <c r="I13" s="408">
        <v>8851</v>
      </c>
      <c r="J13" s="408">
        <v>102125</v>
      </c>
      <c r="K13" s="408">
        <v>68884</v>
      </c>
      <c r="L13" s="408">
        <v>171009</v>
      </c>
      <c r="M13" s="69">
        <v>4.459372560186627</v>
      </c>
    </row>
    <row r="14" spans="1:13" s="80" customFormat="1">
      <c r="A14" s="70" t="s">
        <v>134</v>
      </c>
      <c r="B14" s="408">
        <v>10152</v>
      </c>
      <c r="C14" s="408">
        <v>6780</v>
      </c>
      <c r="D14" s="408">
        <v>44012</v>
      </c>
      <c r="E14" s="408">
        <v>29787</v>
      </c>
      <c r="F14" s="408">
        <v>19394</v>
      </c>
      <c r="G14" s="408">
        <v>11127</v>
      </c>
      <c r="H14" s="408">
        <v>16125</v>
      </c>
      <c r="I14" s="408">
        <v>5870</v>
      </c>
      <c r="J14" s="408">
        <v>89683</v>
      </c>
      <c r="K14" s="408">
        <v>53564</v>
      </c>
      <c r="L14" s="408">
        <v>143247</v>
      </c>
      <c r="M14" s="69">
        <v>3.7354276156755124</v>
      </c>
    </row>
    <row r="15" spans="1:13" s="80" customFormat="1">
      <c r="A15" s="70" t="s">
        <v>135</v>
      </c>
      <c r="B15" s="408">
        <v>1308</v>
      </c>
      <c r="C15" s="408">
        <v>787</v>
      </c>
      <c r="D15" s="408">
        <v>7847</v>
      </c>
      <c r="E15" s="408">
        <v>4278</v>
      </c>
      <c r="F15" s="408">
        <v>2405</v>
      </c>
      <c r="G15" s="408">
        <v>1405</v>
      </c>
      <c r="H15" s="408">
        <v>3185</v>
      </c>
      <c r="I15" s="408">
        <v>1361</v>
      </c>
      <c r="J15" s="408">
        <v>14745</v>
      </c>
      <c r="K15" s="408">
        <v>7831</v>
      </c>
      <c r="L15" s="408">
        <v>22576</v>
      </c>
      <c r="M15" s="69">
        <v>0.58871050598958696</v>
      </c>
    </row>
    <row r="16" spans="1:13" s="80" customFormat="1">
      <c r="A16" s="70" t="s">
        <v>136</v>
      </c>
      <c r="B16" s="408">
        <v>2624</v>
      </c>
      <c r="C16" s="408">
        <v>1931</v>
      </c>
      <c r="D16" s="408">
        <v>14879</v>
      </c>
      <c r="E16" s="408">
        <v>11661</v>
      </c>
      <c r="F16" s="408">
        <v>5135</v>
      </c>
      <c r="G16" s="408">
        <v>3626</v>
      </c>
      <c r="H16" s="408">
        <v>7425</v>
      </c>
      <c r="I16" s="408">
        <v>5010</v>
      </c>
      <c r="J16" s="408">
        <v>30063</v>
      </c>
      <c r="K16" s="408">
        <v>22228</v>
      </c>
      <c r="L16" s="408">
        <v>52291</v>
      </c>
      <c r="M16" s="69">
        <v>1.3635834987908173</v>
      </c>
    </row>
    <row r="17" spans="1:13" s="80" customFormat="1">
      <c r="A17" s="70" t="s">
        <v>137</v>
      </c>
      <c r="B17" s="408">
        <v>6637</v>
      </c>
      <c r="C17" s="408">
        <v>4740</v>
      </c>
      <c r="D17" s="408">
        <v>42040</v>
      </c>
      <c r="E17" s="408">
        <v>31517</v>
      </c>
      <c r="F17" s="408">
        <v>16733</v>
      </c>
      <c r="G17" s="408">
        <v>12431</v>
      </c>
      <c r="H17" s="408">
        <v>15816</v>
      </c>
      <c r="I17" s="408">
        <v>10157</v>
      </c>
      <c r="J17" s="408">
        <v>81226</v>
      </c>
      <c r="K17" s="408">
        <v>58845</v>
      </c>
      <c r="L17" s="408">
        <v>140071</v>
      </c>
      <c r="M17" s="69">
        <v>3.6526076047336749</v>
      </c>
    </row>
    <row r="18" spans="1:13" s="80" customFormat="1">
      <c r="A18" s="70" t="s">
        <v>138</v>
      </c>
      <c r="B18" s="408">
        <v>5047</v>
      </c>
      <c r="C18" s="408">
        <v>3646</v>
      </c>
      <c r="D18" s="408">
        <v>30423</v>
      </c>
      <c r="E18" s="408">
        <v>20827</v>
      </c>
      <c r="F18" s="408">
        <v>13651</v>
      </c>
      <c r="G18" s="408">
        <v>8973</v>
      </c>
      <c r="H18" s="408">
        <v>12457</v>
      </c>
      <c r="I18" s="408">
        <v>6712</v>
      </c>
      <c r="J18" s="408">
        <v>61578</v>
      </c>
      <c r="K18" s="408">
        <v>40158</v>
      </c>
      <c r="L18" s="408">
        <v>101736</v>
      </c>
      <c r="M18" s="69">
        <v>2.6529523404215372</v>
      </c>
    </row>
    <row r="19" spans="1:13" s="80" customFormat="1">
      <c r="A19" s="70" t="s">
        <v>139</v>
      </c>
      <c r="B19" s="408">
        <v>12185</v>
      </c>
      <c r="C19" s="408">
        <v>8202</v>
      </c>
      <c r="D19" s="408">
        <v>65816</v>
      </c>
      <c r="E19" s="408">
        <v>40887</v>
      </c>
      <c r="F19" s="408">
        <v>36649</v>
      </c>
      <c r="G19" s="408">
        <v>21695</v>
      </c>
      <c r="H19" s="408">
        <v>19690</v>
      </c>
      <c r="I19" s="408">
        <v>9101</v>
      </c>
      <c r="J19" s="408">
        <v>134340</v>
      </c>
      <c r="K19" s="408">
        <v>79885</v>
      </c>
      <c r="L19" s="408">
        <v>214225</v>
      </c>
      <c r="M19" s="69">
        <v>5.5863088299795924</v>
      </c>
    </row>
    <row r="20" spans="1:13" s="80" customFormat="1">
      <c r="A20" s="70" t="s">
        <v>140</v>
      </c>
      <c r="B20" s="408">
        <v>7823</v>
      </c>
      <c r="C20" s="408">
        <v>5161</v>
      </c>
      <c r="D20" s="408">
        <v>36702</v>
      </c>
      <c r="E20" s="408">
        <v>26821</v>
      </c>
      <c r="F20" s="408">
        <v>23706</v>
      </c>
      <c r="G20" s="408">
        <v>16262</v>
      </c>
      <c r="H20" s="408">
        <v>10270</v>
      </c>
      <c r="I20" s="408">
        <v>5900</v>
      </c>
      <c r="J20" s="408">
        <v>78501</v>
      </c>
      <c r="K20" s="408">
        <v>54144</v>
      </c>
      <c r="L20" s="408">
        <v>132645</v>
      </c>
      <c r="M20" s="69">
        <v>3.4589610678148817</v>
      </c>
    </row>
    <row r="21" spans="1:13" s="80" customFormat="1">
      <c r="A21" s="70" t="s">
        <v>141</v>
      </c>
      <c r="B21" s="408">
        <v>122336</v>
      </c>
      <c r="C21" s="408">
        <v>95269</v>
      </c>
      <c r="D21" s="408">
        <v>483754</v>
      </c>
      <c r="E21" s="408">
        <v>390213</v>
      </c>
      <c r="F21" s="408">
        <v>270023</v>
      </c>
      <c r="G21" s="408">
        <v>196356</v>
      </c>
      <c r="H21" s="408">
        <v>160297</v>
      </c>
      <c r="I21" s="408">
        <v>93641</v>
      </c>
      <c r="J21" s="408">
        <v>1036410</v>
      </c>
      <c r="K21" s="408">
        <v>775479</v>
      </c>
      <c r="L21" s="408">
        <v>1811889</v>
      </c>
      <c r="M21" s="69">
        <v>47.248320782555226</v>
      </c>
    </row>
    <row r="22" spans="1:13" s="80" customFormat="1">
      <c r="A22" s="70" t="s">
        <v>142</v>
      </c>
      <c r="B22" s="408">
        <v>5256</v>
      </c>
      <c r="C22" s="408">
        <v>2188</v>
      </c>
      <c r="D22" s="408">
        <v>26165</v>
      </c>
      <c r="E22" s="408">
        <v>15134</v>
      </c>
      <c r="F22" s="408">
        <v>13060</v>
      </c>
      <c r="G22" s="408">
        <v>7051</v>
      </c>
      <c r="H22" s="408">
        <v>13022</v>
      </c>
      <c r="I22" s="408">
        <v>8849</v>
      </c>
      <c r="J22" s="408">
        <v>57503</v>
      </c>
      <c r="K22" s="408">
        <v>33222</v>
      </c>
      <c r="L22" s="408">
        <v>90725</v>
      </c>
      <c r="M22" s="69">
        <v>2.3658203692374769</v>
      </c>
    </row>
    <row r="23" spans="1:13" s="80" customFormat="1">
      <c r="A23" s="70" t="s">
        <v>143</v>
      </c>
      <c r="B23" s="408">
        <v>717</v>
      </c>
      <c r="C23" s="408">
        <v>573</v>
      </c>
      <c r="D23" s="408">
        <v>4249</v>
      </c>
      <c r="E23" s="408">
        <v>3650</v>
      </c>
      <c r="F23" s="408">
        <v>1515</v>
      </c>
      <c r="G23" s="408">
        <v>1187</v>
      </c>
      <c r="H23" s="408">
        <v>1463</v>
      </c>
      <c r="I23" s="408">
        <v>879</v>
      </c>
      <c r="J23" s="408">
        <v>7944</v>
      </c>
      <c r="K23" s="408">
        <v>6289</v>
      </c>
      <c r="L23" s="408">
        <v>14233</v>
      </c>
      <c r="M23" s="69">
        <v>0.37115151628941317</v>
      </c>
    </row>
    <row r="24" spans="1:13" s="80" customFormat="1">
      <c r="A24" s="70" t="s">
        <v>144</v>
      </c>
      <c r="B24" s="408">
        <v>1328</v>
      </c>
      <c r="C24" s="408">
        <v>905</v>
      </c>
      <c r="D24" s="408">
        <v>13362</v>
      </c>
      <c r="E24" s="408">
        <v>7354</v>
      </c>
      <c r="F24" s="408">
        <v>4654</v>
      </c>
      <c r="G24" s="408">
        <v>2206</v>
      </c>
      <c r="H24" s="408">
        <v>3934</v>
      </c>
      <c r="I24" s="408">
        <v>1330</v>
      </c>
      <c r="J24" s="408">
        <v>23278</v>
      </c>
      <c r="K24" s="408">
        <v>11795</v>
      </c>
      <c r="L24" s="408">
        <v>35073</v>
      </c>
      <c r="M24" s="69">
        <v>0.91459264602111912</v>
      </c>
    </row>
    <row r="25" spans="1:13" s="80" customFormat="1">
      <c r="A25" s="70" t="s">
        <v>145</v>
      </c>
      <c r="B25" s="408">
        <v>829</v>
      </c>
      <c r="C25" s="408">
        <v>395</v>
      </c>
      <c r="D25" s="408">
        <v>4734</v>
      </c>
      <c r="E25" s="408">
        <v>2617</v>
      </c>
      <c r="F25" s="408">
        <v>2911</v>
      </c>
      <c r="G25" s="408">
        <v>1591</v>
      </c>
      <c r="H25" s="408">
        <v>2859</v>
      </c>
      <c r="I25" s="408">
        <v>859</v>
      </c>
      <c r="J25" s="408">
        <v>11333</v>
      </c>
      <c r="K25" s="408">
        <v>5462</v>
      </c>
      <c r="L25" s="408">
        <v>16795</v>
      </c>
      <c r="M25" s="69">
        <v>0.43796035383128606</v>
      </c>
    </row>
    <row r="26" spans="1:13" s="80" customFormat="1">
      <c r="A26" s="70" t="s">
        <v>146</v>
      </c>
      <c r="B26" s="408">
        <v>9498</v>
      </c>
      <c r="C26" s="408">
        <v>5896</v>
      </c>
      <c r="D26" s="408">
        <v>51626</v>
      </c>
      <c r="E26" s="408">
        <v>32799</v>
      </c>
      <c r="F26" s="408">
        <v>31841</v>
      </c>
      <c r="G26" s="408">
        <v>18136</v>
      </c>
      <c r="H26" s="408">
        <v>19329</v>
      </c>
      <c r="I26" s="408">
        <v>8746</v>
      </c>
      <c r="J26" s="408">
        <v>112294</v>
      </c>
      <c r="K26" s="408">
        <v>65577</v>
      </c>
      <c r="L26" s="408">
        <v>177871</v>
      </c>
      <c r="M26" s="69">
        <v>4.6383117651875363</v>
      </c>
    </row>
    <row r="27" spans="1:13" s="80" customFormat="1">
      <c r="A27" s="70" t="s">
        <v>147</v>
      </c>
      <c r="B27" s="408">
        <v>4743</v>
      </c>
      <c r="C27" s="408">
        <v>3027</v>
      </c>
      <c r="D27" s="408">
        <v>25443</v>
      </c>
      <c r="E27" s="408">
        <v>14515</v>
      </c>
      <c r="F27" s="408">
        <v>7082</v>
      </c>
      <c r="G27" s="408">
        <v>3812</v>
      </c>
      <c r="H27" s="408">
        <v>10533</v>
      </c>
      <c r="I27" s="408">
        <v>4053</v>
      </c>
      <c r="J27" s="408">
        <v>47801</v>
      </c>
      <c r="K27" s="408">
        <v>25407</v>
      </c>
      <c r="L27" s="408">
        <v>73208</v>
      </c>
      <c r="M27" s="69">
        <v>1.9090325444049294</v>
      </c>
    </row>
    <row r="28" spans="1:13" s="80" customFormat="1">
      <c r="A28" s="70" t="s">
        <v>148</v>
      </c>
      <c r="B28" s="408">
        <v>4131</v>
      </c>
      <c r="C28" s="408">
        <v>2632</v>
      </c>
      <c r="D28" s="408">
        <v>19911</v>
      </c>
      <c r="E28" s="408">
        <v>13802</v>
      </c>
      <c r="F28" s="408">
        <v>11554</v>
      </c>
      <c r="G28" s="408">
        <v>5016</v>
      </c>
      <c r="H28" s="408">
        <v>8724</v>
      </c>
      <c r="I28" s="408">
        <v>5345</v>
      </c>
      <c r="J28" s="408">
        <v>44320</v>
      </c>
      <c r="K28" s="408">
        <v>26795</v>
      </c>
      <c r="L28" s="408">
        <v>71115</v>
      </c>
      <c r="M28" s="69">
        <v>1.8544537399649841</v>
      </c>
    </row>
    <row r="29" spans="1:13" s="80" customFormat="1">
      <c r="A29" s="70" t="s">
        <v>149</v>
      </c>
      <c r="B29" s="408">
        <v>1896</v>
      </c>
      <c r="C29" s="408">
        <v>1632</v>
      </c>
      <c r="D29" s="408">
        <v>13650</v>
      </c>
      <c r="E29" s="408">
        <v>10653</v>
      </c>
      <c r="F29" s="408">
        <v>3917</v>
      </c>
      <c r="G29" s="408">
        <v>2721</v>
      </c>
      <c r="H29" s="408">
        <v>4704</v>
      </c>
      <c r="I29" s="408">
        <v>2677</v>
      </c>
      <c r="J29" s="408">
        <v>24167</v>
      </c>
      <c r="K29" s="408">
        <v>17683</v>
      </c>
      <c r="L29" s="408">
        <v>41850</v>
      </c>
      <c r="M29" s="69">
        <v>1.0913153205024901</v>
      </c>
    </row>
    <row r="30" spans="1:13" s="80" customFormat="1">
      <c r="A30" s="70" t="s">
        <v>150</v>
      </c>
      <c r="B30" s="408">
        <v>981</v>
      </c>
      <c r="C30" s="408">
        <v>714</v>
      </c>
      <c r="D30" s="408">
        <v>5436</v>
      </c>
      <c r="E30" s="408">
        <v>4078</v>
      </c>
      <c r="F30" s="408">
        <v>2427</v>
      </c>
      <c r="G30" s="408">
        <v>2037</v>
      </c>
      <c r="H30" s="408">
        <v>2585</v>
      </c>
      <c r="I30" s="408">
        <v>2025</v>
      </c>
      <c r="J30" s="408">
        <v>11429</v>
      </c>
      <c r="K30" s="408">
        <v>8854</v>
      </c>
      <c r="L30" s="408">
        <v>20283</v>
      </c>
      <c r="M30" s="69">
        <v>0.52891633562131435</v>
      </c>
    </row>
    <row r="31" spans="1:13" s="80" customFormat="1">
      <c r="A31" s="70" t="s">
        <v>151</v>
      </c>
      <c r="B31" s="408">
        <v>2761</v>
      </c>
      <c r="C31" s="408">
        <v>1777</v>
      </c>
      <c r="D31" s="408">
        <v>14839</v>
      </c>
      <c r="E31" s="408">
        <v>10480</v>
      </c>
      <c r="F31" s="408">
        <v>7431</v>
      </c>
      <c r="G31" s="408">
        <v>4795</v>
      </c>
      <c r="H31" s="408">
        <v>4391</v>
      </c>
      <c r="I31" s="408">
        <v>2776</v>
      </c>
      <c r="J31" s="408">
        <v>29422</v>
      </c>
      <c r="K31" s="408">
        <v>19828</v>
      </c>
      <c r="L31" s="408">
        <v>49250</v>
      </c>
      <c r="M31" s="69">
        <v>1.2842838598506006</v>
      </c>
    </row>
    <row r="32" spans="1:13" s="80" customFormat="1">
      <c r="A32" s="70" t="s">
        <v>152</v>
      </c>
      <c r="B32" s="408">
        <v>1</v>
      </c>
      <c r="C32" s="408">
        <v>0</v>
      </c>
      <c r="D32" s="408">
        <v>50</v>
      </c>
      <c r="E32" s="408">
        <v>21</v>
      </c>
      <c r="F32" s="408">
        <v>1</v>
      </c>
      <c r="G32" s="408">
        <v>3</v>
      </c>
      <c r="H32" s="408">
        <v>1</v>
      </c>
      <c r="I32" s="408">
        <v>1</v>
      </c>
      <c r="J32" s="408">
        <v>53</v>
      </c>
      <c r="K32" s="408">
        <v>25</v>
      </c>
      <c r="L32" s="408">
        <v>78</v>
      </c>
      <c r="M32" s="236">
        <v>2.0339927120476518E-3</v>
      </c>
    </row>
    <row r="33" spans="1:13" s="80" customFormat="1" ht="13.8" thickBot="1">
      <c r="A33" s="86" t="s">
        <v>125</v>
      </c>
      <c r="B33" s="237">
        <v>239993</v>
      </c>
      <c r="C33" s="237">
        <v>172365</v>
      </c>
      <c r="D33" s="237">
        <v>1097689</v>
      </c>
      <c r="E33" s="237">
        <v>801972</v>
      </c>
      <c r="F33" s="237">
        <v>559834</v>
      </c>
      <c r="G33" s="237">
        <v>371107</v>
      </c>
      <c r="H33" s="237">
        <v>383904</v>
      </c>
      <c r="I33" s="237">
        <v>207958</v>
      </c>
      <c r="J33" s="237">
        <v>2281420</v>
      </c>
      <c r="K33" s="237">
        <v>1553402</v>
      </c>
      <c r="L33" s="237">
        <v>3834822</v>
      </c>
      <c r="M33" s="238">
        <v>100</v>
      </c>
    </row>
    <row r="34" spans="1:13" s="80" customFormat="1">
      <c r="A34" s="70" t="s">
        <v>255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13" s="80" customFormat="1">
      <c r="A35" s="1740"/>
      <c r="B35" s="1740"/>
      <c r="C35" s="1740"/>
      <c r="D35" s="1741"/>
      <c r="E35" s="1741"/>
      <c r="F35" s="1741"/>
      <c r="G35" s="1741"/>
      <c r="H35" s="1741"/>
      <c r="I35" s="1741"/>
      <c r="J35" s="1741"/>
      <c r="K35" s="1741"/>
      <c r="L35" s="1741"/>
      <c r="M35" s="1741"/>
    </row>
    <row r="36" spans="1:13" s="80" customFormat="1"/>
    <row r="37" spans="1:13" s="80" customFormat="1"/>
    <row r="38" spans="1:13" s="80" customFormat="1">
      <c r="B38" s="409"/>
      <c r="C38" s="409"/>
      <c r="D38" s="409"/>
      <c r="E38" s="409"/>
      <c r="F38" s="376"/>
      <c r="G38" s="376"/>
      <c r="H38" s="376"/>
      <c r="I38" s="376"/>
      <c r="J38" s="376"/>
      <c r="K38" s="376"/>
      <c r="L38" s="376"/>
    </row>
    <row r="39" spans="1:13" s="80" customFormat="1">
      <c r="A39" s="404"/>
      <c r="B39" s="404"/>
      <c r="C39" s="404"/>
      <c r="D39" s="404"/>
      <c r="E39" s="404"/>
      <c r="F39" s="404"/>
      <c r="G39" s="404"/>
      <c r="H39" s="404"/>
      <c r="I39" s="404"/>
      <c r="J39" s="404"/>
      <c r="K39" s="404"/>
      <c r="L39" s="404"/>
    </row>
    <row r="40" spans="1:13" s="80" customFormat="1">
      <c r="A40" s="404"/>
      <c r="B40" s="404"/>
      <c r="C40" s="404"/>
      <c r="D40" s="404"/>
      <c r="E40" s="404"/>
      <c r="F40" s="404"/>
      <c r="G40" s="404"/>
      <c r="H40" s="404"/>
      <c r="I40" s="404"/>
      <c r="J40" s="404"/>
      <c r="K40" s="404"/>
      <c r="L40" s="404"/>
    </row>
    <row r="41" spans="1:13" s="80" customFormat="1">
      <c r="A41" s="404"/>
      <c r="B41" s="404"/>
      <c r="C41" s="404"/>
      <c r="D41" s="404"/>
      <c r="E41" s="404"/>
      <c r="F41" s="404"/>
      <c r="G41" s="404"/>
      <c r="H41" s="404"/>
      <c r="I41" s="404"/>
      <c r="J41" s="404"/>
      <c r="K41" s="404"/>
      <c r="L41" s="404"/>
    </row>
    <row r="42" spans="1:13" s="80" customFormat="1">
      <c r="A42" s="404"/>
      <c r="B42" s="404"/>
      <c r="C42" s="404"/>
      <c r="D42" s="404"/>
      <c r="E42" s="404"/>
      <c r="F42" s="404"/>
      <c r="G42" s="404"/>
      <c r="H42" s="404"/>
      <c r="I42" s="404"/>
      <c r="J42" s="404"/>
      <c r="K42" s="404"/>
      <c r="L42" s="404"/>
    </row>
    <row r="43" spans="1:13" s="80" customFormat="1">
      <c r="A43" s="404"/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</row>
    <row r="44" spans="1:13" s="80" customFormat="1">
      <c r="A44" s="404"/>
      <c r="B44" s="404"/>
      <c r="C44" s="404"/>
      <c r="D44" s="404"/>
      <c r="E44" s="404"/>
      <c r="F44" s="404"/>
      <c r="G44" s="404"/>
      <c r="H44" s="404"/>
      <c r="I44" s="404"/>
      <c r="J44" s="404"/>
      <c r="K44" s="404"/>
      <c r="L44" s="404"/>
    </row>
    <row r="45" spans="1:13" s="80" customFormat="1">
      <c r="A45" s="404"/>
      <c r="B45" s="404"/>
      <c r="C45" s="404"/>
      <c r="D45" s="404"/>
      <c r="E45" s="404"/>
      <c r="F45" s="404"/>
      <c r="G45" s="404"/>
      <c r="H45" s="404"/>
      <c r="I45" s="404"/>
      <c r="J45" s="404"/>
      <c r="K45" s="404"/>
      <c r="L45" s="404"/>
    </row>
    <row r="46" spans="1:13" s="80" customFormat="1">
      <c r="A46" s="404"/>
      <c r="B46" s="404"/>
      <c r="C46" s="404"/>
      <c r="D46" s="404"/>
      <c r="E46" s="404"/>
      <c r="F46" s="404"/>
      <c r="G46" s="404"/>
      <c r="H46" s="404"/>
      <c r="I46" s="404"/>
      <c r="J46" s="404"/>
      <c r="K46" s="404"/>
      <c r="L46" s="404"/>
    </row>
    <row r="47" spans="1:13" s="80" customFormat="1">
      <c r="A47" s="404"/>
      <c r="B47" s="404"/>
      <c r="C47" s="404"/>
      <c r="D47" s="404"/>
      <c r="E47" s="404"/>
      <c r="F47" s="404"/>
      <c r="G47" s="404"/>
      <c r="H47" s="404"/>
      <c r="I47" s="404"/>
      <c r="J47" s="404"/>
      <c r="K47" s="404"/>
      <c r="L47" s="404"/>
    </row>
    <row r="48" spans="1:13" s="80" customFormat="1">
      <c r="A48" s="404"/>
      <c r="B48" s="404"/>
      <c r="C48" s="404"/>
      <c r="D48" s="404"/>
      <c r="E48" s="404"/>
      <c r="F48" s="404"/>
      <c r="G48" s="404"/>
      <c r="H48" s="404"/>
      <c r="I48" s="404"/>
      <c r="J48" s="404"/>
      <c r="K48" s="404"/>
      <c r="L48" s="404"/>
    </row>
    <row r="49" spans="1:12" s="80" customFormat="1">
      <c r="A49" s="404"/>
      <c r="B49" s="404"/>
      <c r="C49" s="404"/>
      <c r="D49" s="404"/>
      <c r="E49" s="404"/>
      <c r="F49" s="404"/>
      <c r="G49" s="404"/>
      <c r="H49" s="404"/>
      <c r="I49" s="404"/>
      <c r="J49" s="404"/>
      <c r="K49" s="404"/>
      <c r="L49" s="404"/>
    </row>
    <row r="50" spans="1:12" s="80" customFormat="1">
      <c r="A50" s="404"/>
      <c r="B50" s="404"/>
      <c r="C50" s="404"/>
      <c r="D50" s="404"/>
      <c r="E50" s="404"/>
      <c r="F50" s="404"/>
      <c r="G50" s="404"/>
      <c r="H50" s="404"/>
      <c r="I50" s="404"/>
      <c r="J50" s="404"/>
      <c r="K50" s="404"/>
      <c r="L50" s="404"/>
    </row>
    <row r="51" spans="1:12" s="80" customFormat="1">
      <c r="A51" s="404"/>
      <c r="B51" s="404"/>
      <c r="C51" s="404"/>
      <c r="D51" s="404"/>
      <c r="E51" s="404"/>
      <c r="F51" s="404"/>
      <c r="G51" s="404"/>
      <c r="H51" s="404"/>
      <c r="I51" s="404"/>
      <c r="J51" s="404"/>
      <c r="K51" s="404"/>
      <c r="L51" s="404"/>
    </row>
    <row r="52" spans="1:12" s="80" customFormat="1">
      <c r="A52" s="404"/>
      <c r="B52" s="404"/>
      <c r="C52" s="404"/>
      <c r="D52" s="404"/>
      <c r="E52" s="404"/>
      <c r="F52" s="404"/>
      <c r="G52" s="404"/>
      <c r="H52" s="404"/>
      <c r="I52" s="404"/>
      <c r="J52" s="404"/>
      <c r="K52" s="404"/>
      <c r="L52" s="404"/>
    </row>
    <row r="53" spans="1:12" s="80" customFormat="1">
      <c r="A53" s="404"/>
      <c r="B53" s="404"/>
      <c r="C53" s="404"/>
      <c r="D53" s="404"/>
      <c r="E53" s="404"/>
      <c r="F53" s="404"/>
      <c r="G53" s="404"/>
      <c r="H53" s="404"/>
      <c r="I53" s="404"/>
      <c r="J53" s="404"/>
      <c r="K53" s="404"/>
      <c r="L53" s="404"/>
    </row>
    <row r="54" spans="1:12" s="80" customFormat="1">
      <c r="A54" s="404"/>
      <c r="B54" s="404"/>
      <c r="C54" s="404"/>
      <c r="D54" s="404"/>
      <c r="E54" s="404"/>
      <c r="F54" s="404"/>
      <c r="G54" s="404"/>
      <c r="H54" s="404"/>
      <c r="I54" s="404"/>
      <c r="J54" s="404"/>
      <c r="K54" s="404"/>
      <c r="L54" s="404"/>
    </row>
    <row r="55" spans="1:12" s="80" customFormat="1">
      <c r="A55" s="404"/>
      <c r="B55" s="404"/>
      <c r="C55" s="404"/>
      <c r="D55" s="404"/>
      <c r="E55" s="404"/>
      <c r="F55" s="404"/>
      <c r="G55" s="404"/>
      <c r="H55" s="404"/>
      <c r="I55" s="404"/>
      <c r="J55" s="404"/>
      <c r="K55" s="404"/>
      <c r="L55" s="404"/>
    </row>
    <row r="56" spans="1:12" s="80" customFormat="1">
      <c r="A56" s="404"/>
      <c r="B56" s="404"/>
      <c r="C56" s="404"/>
      <c r="D56" s="404"/>
      <c r="E56" s="404"/>
      <c r="F56" s="404"/>
      <c r="G56" s="404"/>
      <c r="H56" s="404"/>
      <c r="I56" s="404"/>
      <c r="J56" s="404"/>
      <c r="K56" s="404"/>
      <c r="L56" s="404"/>
    </row>
    <row r="57" spans="1:12" s="80" customFormat="1">
      <c r="A57" s="404"/>
      <c r="B57" s="404"/>
      <c r="C57" s="404"/>
      <c r="D57" s="404"/>
      <c r="E57" s="404"/>
      <c r="F57" s="404"/>
      <c r="G57" s="404"/>
      <c r="H57" s="404"/>
      <c r="I57" s="404"/>
      <c r="J57" s="404"/>
      <c r="K57" s="404"/>
      <c r="L57" s="404"/>
    </row>
    <row r="58" spans="1:12" s="80" customFormat="1">
      <c r="A58" s="404"/>
      <c r="B58" s="404"/>
      <c r="C58" s="404"/>
      <c r="D58" s="404"/>
      <c r="E58" s="404"/>
      <c r="F58" s="404"/>
      <c r="G58" s="404"/>
      <c r="H58" s="404"/>
      <c r="I58" s="404"/>
      <c r="J58" s="404"/>
      <c r="K58" s="404"/>
      <c r="L58" s="404"/>
    </row>
    <row r="59" spans="1:12" s="80" customFormat="1">
      <c r="A59" s="404"/>
      <c r="B59" s="404"/>
      <c r="C59" s="404"/>
      <c r="D59" s="404"/>
      <c r="E59" s="404"/>
      <c r="F59" s="404"/>
      <c r="G59" s="404"/>
      <c r="H59" s="404"/>
      <c r="I59" s="404"/>
      <c r="J59" s="404"/>
      <c r="K59" s="404"/>
      <c r="L59" s="404"/>
    </row>
    <row r="60" spans="1:12" s="80" customFormat="1">
      <c r="A60" s="404"/>
      <c r="B60" s="404"/>
      <c r="C60" s="404"/>
      <c r="D60" s="404"/>
      <c r="E60" s="404"/>
      <c r="F60" s="404"/>
      <c r="G60" s="404"/>
      <c r="H60" s="404"/>
      <c r="I60" s="404"/>
      <c r="J60" s="404"/>
      <c r="K60" s="404"/>
      <c r="L60" s="404"/>
    </row>
    <row r="61" spans="1:12" s="80" customFormat="1">
      <c r="A61" s="404"/>
      <c r="B61" s="404"/>
      <c r="C61" s="404"/>
      <c r="D61" s="404"/>
      <c r="E61" s="404"/>
      <c r="F61" s="404"/>
      <c r="G61" s="404"/>
      <c r="H61" s="404"/>
      <c r="I61" s="404"/>
      <c r="J61" s="404"/>
      <c r="K61" s="404"/>
      <c r="L61" s="404"/>
    </row>
    <row r="62" spans="1:12" s="80" customFormat="1">
      <c r="A62" s="404"/>
      <c r="B62" s="404"/>
      <c r="C62" s="404"/>
      <c r="D62" s="404"/>
      <c r="E62" s="404"/>
      <c r="F62" s="404"/>
      <c r="G62" s="404"/>
      <c r="H62" s="404"/>
      <c r="I62" s="404"/>
      <c r="J62" s="404"/>
      <c r="K62" s="404"/>
      <c r="L62" s="404"/>
    </row>
    <row r="63" spans="1:12" s="80" customFormat="1">
      <c r="A63" s="404"/>
      <c r="B63" s="404"/>
      <c r="C63" s="404"/>
      <c r="D63" s="404"/>
      <c r="E63" s="404"/>
      <c r="F63" s="404"/>
      <c r="G63" s="404"/>
      <c r="H63" s="404"/>
      <c r="I63" s="404"/>
      <c r="J63" s="404"/>
      <c r="K63" s="404"/>
      <c r="L63" s="404"/>
    </row>
    <row r="64" spans="1:12" s="80" customFormat="1">
      <c r="A64" s="404"/>
      <c r="B64" s="404"/>
      <c r="C64" s="404"/>
      <c r="D64" s="404"/>
      <c r="E64" s="404"/>
      <c r="F64" s="404"/>
      <c r="G64" s="404"/>
      <c r="H64" s="404"/>
      <c r="I64" s="404"/>
      <c r="J64" s="404"/>
      <c r="K64" s="404"/>
      <c r="L64" s="404"/>
    </row>
    <row r="65" spans="1:12" s="80" customFormat="1">
      <c r="A65" s="404"/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4"/>
    </row>
    <row r="66" spans="1:12" s="80" customFormat="1">
      <c r="A66" s="404"/>
      <c r="B66" s="404"/>
      <c r="C66" s="404"/>
      <c r="D66" s="404"/>
      <c r="E66" s="404"/>
      <c r="F66" s="404"/>
      <c r="G66" s="404"/>
      <c r="H66" s="404"/>
      <c r="I66" s="404"/>
      <c r="J66" s="404"/>
      <c r="K66" s="404"/>
      <c r="L66" s="404"/>
    </row>
    <row r="67" spans="1:12" s="80" customFormat="1">
      <c r="A67" s="404"/>
      <c r="B67" s="404"/>
      <c r="C67" s="404"/>
      <c r="D67" s="404"/>
      <c r="E67" s="404"/>
      <c r="F67" s="404"/>
      <c r="G67" s="404"/>
      <c r="H67" s="404"/>
      <c r="I67" s="404"/>
      <c r="J67" s="404"/>
      <c r="K67" s="404"/>
      <c r="L67" s="404"/>
    </row>
    <row r="68" spans="1:12" s="80" customFormat="1">
      <c r="A68" s="404"/>
      <c r="B68" s="404"/>
      <c r="C68" s="404"/>
      <c r="D68" s="404"/>
      <c r="E68" s="404"/>
      <c r="F68" s="404"/>
      <c r="G68" s="404"/>
      <c r="H68" s="404"/>
      <c r="I68" s="404"/>
      <c r="J68" s="404"/>
      <c r="K68" s="404"/>
      <c r="L68" s="404"/>
    </row>
    <row r="69" spans="1:12" s="80" customFormat="1">
      <c r="A69" s="404"/>
      <c r="B69" s="404"/>
      <c r="C69" s="404"/>
      <c r="D69" s="404"/>
      <c r="E69" s="404"/>
      <c r="F69" s="404"/>
      <c r="G69" s="404"/>
      <c r="H69" s="404"/>
      <c r="I69" s="404"/>
      <c r="J69" s="404"/>
      <c r="K69" s="404"/>
      <c r="L69" s="404"/>
    </row>
    <row r="70" spans="1:12" s="80" customFormat="1">
      <c r="A70" s="404"/>
      <c r="B70" s="404"/>
      <c r="C70" s="404"/>
      <c r="D70" s="404"/>
      <c r="E70" s="404"/>
      <c r="F70" s="404"/>
      <c r="G70" s="404"/>
      <c r="H70" s="404"/>
      <c r="I70" s="404"/>
      <c r="J70" s="404"/>
      <c r="K70" s="404"/>
      <c r="L70" s="404"/>
    </row>
    <row r="71" spans="1:12" s="80" customFormat="1">
      <c r="A71" s="404"/>
      <c r="B71" s="404"/>
      <c r="C71" s="404"/>
      <c r="D71" s="404"/>
      <c r="E71" s="404"/>
      <c r="F71" s="404"/>
      <c r="G71" s="404"/>
      <c r="H71" s="404"/>
      <c r="I71" s="404"/>
      <c r="J71" s="404"/>
      <c r="K71" s="404"/>
      <c r="L71" s="404"/>
    </row>
    <row r="72" spans="1:12" s="80" customFormat="1">
      <c r="A72" s="404"/>
      <c r="B72" s="404"/>
      <c r="C72" s="404"/>
      <c r="D72" s="404"/>
      <c r="E72" s="404"/>
      <c r="F72" s="404"/>
      <c r="G72" s="404"/>
      <c r="H72" s="404"/>
      <c r="I72" s="404"/>
      <c r="J72" s="404"/>
      <c r="K72" s="404"/>
      <c r="L72" s="404"/>
    </row>
  </sheetData>
  <mergeCells count="2">
    <mergeCell ref="A5:A6"/>
    <mergeCell ref="A35:M35"/>
  </mergeCells>
  <pageMargins left="0.75" right="0.75" top="1" bottom="1" header="0" footer="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586DB-2FE8-40F1-BA3E-557CABE575A7}">
  <dimension ref="A2:O83"/>
  <sheetViews>
    <sheetView zoomScale="80" zoomScaleNormal="80" workbookViewId="0"/>
  </sheetViews>
  <sheetFormatPr baseColWidth="10" defaultColWidth="11.44140625" defaultRowHeight="13.2"/>
  <cols>
    <col min="1" max="1" width="12" style="80" customWidth="1"/>
    <col min="2" max="256" width="11.44140625" style="80"/>
    <col min="257" max="257" width="12" style="80" customWidth="1"/>
    <col min="258" max="512" width="11.44140625" style="80"/>
    <col min="513" max="513" width="12" style="80" customWidth="1"/>
    <col min="514" max="768" width="11.44140625" style="80"/>
    <col min="769" max="769" width="12" style="80" customWidth="1"/>
    <col min="770" max="1024" width="11.44140625" style="80"/>
    <col min="1025" max="1025" width="12" style="80" customWidth="1"/>
    <col min="1026" max="1280" width="11.44140625" style="80"/>
    <col min="1281" max="1281" width="12" style="80" customWidth="1"/>
    <col min="1282" max="1536" width="11.44140625" style="80"/>
    <col min="1537" max="1537" width="12" style="80" customWidth="1"/>
    <col min="1538" max="1792" width="11.44140625" style="80"/>
    <col min="1793" max="1793" width="12" style="80" customWidth="1"/>
    <col min="1794" max="2048" width="11.44140625" style="80"/>
    <col min="2049" max="2049" width="12" style="80" customWidth="1"/>
    <col min="2050" max="2304" width="11.44140625" style="80"/>
    <col min="2305" max="2305" width="12" style="80" customWidth="1"/>
    <col min="2306" max="2560" width="11.44140625" style="80"/>
    <col min="2561" max="2561" width="12" style="80" customWidth="1"/>
    <col min="2562" max="2816" width="11.44140625" style="80"/>
    <col min="2817" max="2817" width="12" style="80" customWidth="1"/>
    <col min="2818" max="3072" width="11.44140625" style="80"/>
    <col min="3073" max="3073" width="12" style="80" customWidth="1"/>
    <col min="3074" max="3328" width="11.44140625" style="80"/>
    <col min="3329" max="3329" width="12" style="80" customWidth="1"/>
    <col min="3330" max="3584" width="11.44140625" style="80"/>
    <col min="3585" max="3585" width="12" style="80" customWidth="1"/>
    <col min="3586" max="3840" width="11.44140625" style="80"/>
    <col min="3841" max="3841" width="12" style="80" customWidth="1"/>
    <col min="3842" max="4096" width="11.44140625" style="80"/>
    <col min="4097" max="4097" width="12" style="80" customWidth="1"/>
    <col min="4098" max="4352" width="11.44140625" style="80"/>
    <col min="4353" max="4353" width="12" style="80" customWidth="1"/>
    <col min="4354" max="4608" width="11.44140625" style="80"/>
    <col min="4609" max="4609" width="12" style="80" customWidth="1"/>
    <col min="4610" max="4864" width="11.44140625" style="80"/>
    <col min="4865" max="4865" width="12" style="80" customWidth="1"/>
    <col min="4866" max="5120" width="11.44140625" style="80"/>
    <col min="5121" max="5121" width="12" style="80" customWidth="1"/>
    <col min="5122" max="5376" width="11.44140625" style="80"/>
    <col min="5377" max="5377" width="12" style="80" customWidth="1"/>
    <col min="5378" max="5632" width="11.44140625" style="80"/>
    <col min="5633" max="5633" width="12" style="80" customWidth="1"/>
    <col min="5634" max="5888" width="11.44140625" style="80"/>
    <col min="5889" max="5889" width="12" style="80" customWidth="1"/>
    <col min="5890" max="6144" width="11.44140625" style="80"/>
    <col min="6145" max="6145" width="12" style="80" customWidth="1"/>
    <col min="6146" max="6400" width="11.44140625" style="80"/>
    <col min="6401" max="6401" width="12" style="80" customWidth="1"/>
    <col min="6402" max="6656" width="11.44140625" style="80"/>
    <col min="6657" max="6657" width="12" style="80" customWidth="1"/>
    <col min="6658" max="6912" width="11.44140625" style="80"/>
    <col min="6913" max="6913" width="12" style="80" customWidth="1"/>
    <col min="6914" max="7168" width="11.44140625" style="80"/>
    <col min="7169" max="7169" width="12" style="80" customWidth="1"/>
    <col min="7170" max="7424" width="11.44140625" style="80"/>
    <col min="7425" max="7425" width="12" style="80" customWidth="1"/>
    <col min="7426" max="7680" width="11.44140625" style="80"/>
    <col min="7681" max="7681" width="12" style="80" customWidth="1"/>
    <col min="7682" max="7936" width="11.44140625" style="80"/>
    <col min="7937" max="7937" width="12" style="80" customWidth="1"/>
    <col min="7938" max="8192" width="11.44140625" style="80"/>
    <col min="8193" max="8193" width="12" style="80" customWidth="1"/>
    <col min="8194" max="8448" width="11.44140625" style="80"/>
    <col min="8449" max="8449" width="12" style="80" customWidth="1"/>
    <col min="8450" max="8704" width="11.44140625" style="80"/>
    <col min="8705" max="8705" width="12" style="80" customWidth="1"/>
    <col min="8706" max="8960" width="11.44140625" style="80"/>
    <col min="8961" max="8961" width="12" style="80" customWidth="1"/>
    <col min="8962" max="9216" width="11.44140625" style="80"/>
    <col min="9217" max="9217" width="12" style="80" customWidth="1"/>
    <col min="9218" max="9472" width="11.44140625" style="80"/>
    <col min="9473" max="9473" width="12" style="80" customWidth="1"/>
    <col min="9474" max="9728" width="11.44140625" style="80"/>
    <col min="9729" max="9729" width="12" style="80" customWidth="1"/>
    <col min="9730" max="9984" width="11.44140625" style="80"/>
    <col min="9985" max="9985" width="12" style="80" customWidth="1"/>
    <col min="9986" max="10240" width="11.44140625" style="80"/>
    <col min="10241" max="10241" width="12" style="80" customWidth="1"/>
    <col min="10242" max="10496" width="11.44140625" style="80"/>
    <col min="10497" max="10497" width="12" style="80" customWidth="1"/>
    <col min="10498" max="10752" width="11.44140625" style="80"/>
    <col min="10753" max="10753" width="12" style="80" customWidth="1"/>
    <col min="10754" max="11008" width="11.44140625" style="80"/>
    <col min="11009" max="11009" width="12" style="80" customWidth="1"/>
    <col min="11010" max="11264" width="11.44140625" style="80"/>
    <col min="11265" max="11265" width="12" style="80" customWidth="1"/>
    <col min="11266" max="11520" width="11.44140625" style="80"/>
    <col min="11521" max="11521" width="12" style="80" customWidth="1"/>
    <col min="11522" max="11776" width="11.44140625" style="80"/>
    <col min="11777" max="11777" width="12" style="80" customWidth="1"/>
    <col min="11778" max="12032" width="11.44140625" style="80"/>
    <col min="12033" max="12033" width="12" style="80" customWidth="1"/>
    <col min="12034" max="12288" width="11.44140625" style="80"/>
    <col min="12289" max="12289" width="12" style="80" customWidth="1"/>
    <col min="12290" max="12544" width="11.44140625" style="80"/>
    <col min="12545" max="12545" width="12" style="80" customWidth="1"/>
    <col min="12546" max="12800" width="11.44140625" style="80"/>
    <col min="12801" max="12801" width="12" style="80" customWidth="1"/>
    <col min="12802" max="13056" width="11.44140625" style="80"/>
    <col min="13057" max="13057" width="12" style="80" customWidth="1"/>
    <col min="13058" max="13312" width="11.44140625" style="80"/>
    <col min="13313" max="13313" width="12" style="80" customWidth="1"/>
    <col min="13314" max="13568" width="11.44140625" style="80"/>
    <col min="13569" max="13569" width="12" style="80" customWidth="1"/>
    <col min="13570" max="13824" width="11.44140625" style="80"/>
    <col min="13825" max="13825" width="12" style="80" customWidth="1"/>
    <col min="13826" max="14080" width="11.44140625" style="80"/>
    <col min="14081" max="14081" width="12" style="80" customWidth="1"/>
    <col min="14082" max="14336" width="11.44140625" style="80"/>
    <col min="14337" max="14337" width="12" style="80" customWidth="1"/>
    <col min="14338" max="14592" width="11.44140625" style="80"/>
    <col min="14593" max="14593" width="12" style="80" customWidth="1"/>
    <col min="14594" max="14848" width="11.44140625" style="80"/>
    <col min="14849" max="14849" width="12" style="80" customWidth="1"/>
    <col min="14850" max="15104" width="11.44140625" style="80"/>
    <col min="15105" max="15105" width="12" style="80" customWidth="1"/>
    <col min="15106" max="15360" width="11.44140625" style="80"/>
    <col min="15361" max="15361" width="12" style="80" customWidth="1"/>
    <col min="15362" max="15616" width="11.44140625" style="80"/>
    <col min="15617" max="15617" width="12" style="80" customWidth="1"/>
    <col min="15618" max="15872" width="11.44140625" style="80"/>
    <col min="15873" max="15873" width="12" style="80" customWidth="1"/>
    <col min="15874" max="16128" width="11.44140625" style="80"/>
    <col min="16129" max="16129" width="12" style="80" customWidth="1"/>
    <col min="16130" max="16384" width="11.44140625" style="80"/>
  </cols>
  <sheetData>
    <row r="2" spans="1:12" ht="28.2">
      <c r="A2" s="23" t="s">
        <v>27</v>
      </c>
      <c r="B2" s="23"/>
      <c r="C2" s="23"/>
      <c r="D2" s="81"/>
      <c r="E2" s="81"/>
      <c r="F2" s="81"/>
      <c r="G2" s="81"/>
      <c r="H2" s="81"/>
      <c r="I2" s="81"/>
      <c r="J2" s="81"/>
      <c r="K2" s="81"/>
      <c r="L2" s="81"/>
    </row>
    <row r="3" spans="1:12" ht="16.8">
      <c r="A3" s="25">
        <v>45473</v>
      </c>
      <c r="B3" s="25"/>
      <c r="C3" s="25"/>
      <c r="D3" s="81"/>
      <c r="E3" s="81"/>
      <c r="F3" s="81"/>
      <c r="G3" s="81"/>
      <c r="H3" s="81"/>
      <c r="I3" s="81"/>
      <c r="J3" s="81"/>
      <c r="K3" s="81"/>
      <c r="L3" s="81"/>
    </row>
    <row r="4" spans="1:12" ht="13.8" thickBot="1"/>
    <row r="5" spans="1:12">
      <c r="A5" s="1738" t="s">
        <v>124</v>
      </c>
      <c r="B5" s="82" t="s">
        <v>112</v>
      </c>
      <c r="C5" s="82"/>
      <c r="D5" s="82" t="s">
        <v>115</v>
      </c>
      <c r="E5" s="82"/>
      <c r="F5" s="82" t="s">
        <v>116</v>
      </c>
      <c r="G5" s="82"/>
      <c r="H5" s="82" t="s">
        <v>117</v>
      </c>
      <c r="I5" s="82"/>
      <c r="J5" s="82" t="s">
        <v>118</v>
      </c>
      <c r="K5" s="82"/>
      <c r="L5" s="82"/>
    </row>
    <row r="6" spans="1:12">
      <c r="A6" s="1739"/>
      <c r="B6" s="84" t="s">
        <v>113</v>
      </c>
      <c r="C6" s="84" t="s">
        <v>114</v>
      </c>
      <c r="D6" s="84" t="s">
        <v>113</v>
      </c>
      <c r="E6" s="84" t="s">
        <v>114</v>
      </c>
      <c r="F6" s="84" t="s">
        <v>113</v>
      </c>
      <c r="G6" s="84" t="s">
        <v>114</v>
      </c>
      <c r="H6" s="84" t="s">
        <v>113</v>
      </c>
      <c r="I6" s="84" t="s">
        <v>114</v>
      </c>
      <c r="J6" s="84" t="s">
        <v>113</v>
      </c>
      <c r="K6" s="84" t="s">
        <v>114</v>
      </c>
      <c r="L6" s="84" t="s">
        <v>125</v>
      </c>
    </row>
    <row r="7" spans="1:12">
      <c r="A7" s="70" t="s">
        <v>127</v>
      </c>
      <c r="B7" s="411">
        <v>26.855952070851785</v>
      </c>
      <c r="C7" s="411">
        <v>36.354273944387231</v>
      </c>
      <c r="D7" s="411">
        <v>33.45403339368336</v>
      </c>
      <c r="E7" s="411">
        <v>43.609597552815217</v>
      </c>
      <c r="F7" s="411">
        <v>29.702970297029701</v>
      </c>
      <c r="G7" s="411">
        <v>35.097813578826234</v>
      </c>
      <c r="H7" s="411">
        <v>27.085852478839179</v>
      </c>
      <c r="I7" s="411">
        <v>54.777070063694268</v>
      </c>
      <c r="J7" s="411">
        <v>30.883295928182108</v>
      </c>
      <c r="K7" s="411">
        <v>42.818603014485959</v>
      </c>
      <c r="L7" s="411">
        <v>34.618843958222435</v>
      </c>
    </row>
    <row r="8" spans="1:12">
      <c r="A8" s="70" t="s">
        <v>128</v>
      </c>
      <c r="B8" s="411">
        <v>35.41685403363612</v>
      </c>
      <c r="C8" s="411">
        <v>29.830508474576273</v>
      </c>
      <c r="D8" s="411">
        <v>36.478517270429656</v>
      </c>
      <c r="E8" s="411">
        <v>34.520906874340405</v>
      </c>
      <c r="F8" s="411">
        <v>34.216138787203562</v>
      </c>
      <c r="G8" s="411">
        <v>30.850896095022861</v>
      </c>
      <c r="H8" s="411">
        <v>30.944939389513653</v>
      </c>
      <c r="I8" s="411">
        <v>36.064832265359968</v>
      </c>
      <c r="J8" s="411">
        <v>34.749341207099086</v>
      </c>
      <c r="K8" s="411">
        <v>33.621997471554991</v>
      </c>
      <c r="L8" s="411">
        <v>34.325389750599236</v>
      </c>
    </row>
    <row r="9" spans="1:12">
      <c r="A9" s="70" t="s">
        <v>129</v>
      </c>
      <c r="B9" s="411">
        <v>25.884696508085302</v>
      </c>
      <c r="C9" s="411">
        <v>23.544157346702661</v>
      </c>
      <c r="D9" s="411">
        <v>46.367791500534864</v>
      </c>
      <c r="E9" s="411">
        <v>51.813177918083205</v>
      </c>
      <c r="F9" s="411">
        <v>36.44262714030156</v>
      </c>
      <c r="G9" s="411">
        <v>39.723084268321799</v>
      </c>
      <c r="H9" s="411">
        <v>33.911774245864414</v>
      </c>
      <c r="I9" s="411">
        <v>50.841407445181034</v>
      </c>
      <c r="J9" s="411">
        <v>38.726445743989601</v>
      </c>
      <c r="K9" s="411">
        <v>43.40650063317856</v>
      </c>
      <c r="L9" s="411">
        <v>40.386631128148302</v>
      </c>
    </row>
    <row r="10" spans="1:12">
      <c r="A10" s="70" t="s">
        <v>130</v>
      </c>
      <c r="B10" s="411">
        <v>52.301785371472455</v>
      </c>
      <c r="C10" s="411">
        <v>40.18145544366331</v>
      </c>
      <c r="D10" s="411">
        <v>50.059160016724938</v>
      </c>
      <c r="E10" s="411">
        <v>48.545406974571101</v>
      </c>
      <c r="F10" s="411">
        <v>49.341542048414418</v>
      </c>
      <c r="G10" s="411">
        <v>42.08302328053577</v>
      </c>
      <c r="H10" s="411">
        <v>39.531882792027318</v>
      </c>
      <c r="I10" s="411">
        <v>38.019040644452588</v>
      </c>
      <c r="J10" s="411">
        <v>47.961431941737615</v>
      </c>
      <c r="K10" s="411">
        <v>44.294539045911954</v>
      </c>
      <c r="L10" s="411">
        <v>46.474444970217917</v>
      </c>
    </row>
    <row r="11" spans="1:12">
      <c r="A11" s="70" t="s">
        <v>131</v>
      </c>
      <c r="B11" s="411">
        <v>36.634373878722641</v>
      </c>
      <c r="C11" s="411">
        <v>37.513513513513516</v>
      </c>
      <c r="D11" s="411">
        <v>35.900176480823248</v>
      </c>
      <c r="E11" s="411">
        <v>44.390539721043055</v>
      </c>
      <c r="F11" s="411">
        <v>31.076656394453007</v>
      </c>
      <c r="G11" s="411">
        <v>36.651998533186649</v>
      </c>
      <c r="H11" s="411">
        <v>23.407360406091371</v>
      </c>
      <c r="I11" s="411">
        <v>34.558160504959424</v>
      </c>
      <c r="J11" s="411">
        <v>32.524427024698049</v>
      </c>
      <c r="K11" s="411">
        <v>41.262200473391665</v>
      </c>
      <c r="L11" s="411">
        <v>35.523505248744861</v>
      </c>
    </row>
    <row r="12" spans="1:12">
      <c r="A12" s="70" t="s">
        <v>132</v>
      </c>
      <c r="B12" s="411">
        <v>34.866369029417157</v>
      </c>
      <c r="C12" s="411">
        <v>34.535426389478154</v>
      </c>
      <c r="D12" s="411">
        <v>37.065547002565893</v>
      </c>
      <c r="E12" s="411">
        <v>40.869923916032633</v>
      </c>
      <c r="F12" s="411">
        <v>33.688762354963472</v>
      </c>
      <c r="G12" s="411">
        <v>32.721503539175004</v>
      </c>
      <c r="H12" s="411">
        <v>31.146431279107549</v>
      </c>
      <c r="I12" s="411">
        <v>44.899425287356323</v>
      </c>
      <c r="J12" s="411">
        <v>34.854158913286192</v>
      </c>
      <c r="K12" s="411">
        <v>38.723504752907836</v>
      </c>
      <c r="L12" s="411">
        <v>36.130884891273432</v>
      </c>
    </row>
    <row r="13" spans="1:12">
      <c r="A13" s="70" t="s">
        <v>133</v>
      </c>
      <c r="B13" s="411">
        <v>46.535887951456715</v>
      </c>
      <c r="C13" s="411">
        <v>39.293690675600224</v>
      </c>
      <c r="D13" s="411">
        <v>45.603007637504689</v>
      </c>
      <c r="E13" s="411">
        <v>42.79221844899196</v>
      </c>
      <c r="F13" s="411">
        <v>44.695241199478488</v>
      </c>
      <c r="G13" s="411">
        <v>40.746712117373377</v>
      </c>
      <c r="H13" s="411">
        <v>33.671581325594531</v>
      </c>
      <c r="I13" s="411">
        <v>29.734269493062786</v>
      </c>
      <c r="J13" s="411">
        <v>42.89056134662713</v>
      </c>
      <c r="K13" s="411">
        <v>39.613776604615587</v>
      </c>
      <c r="L13" s="411">
        <v>41.507542567264167</v>
      </c>
    </row>
    <row r="14" spans="1:12">
      <c r="A14" s="70" t="s">
        <v>134</v>
      </c>
      <c r="B14" s="411">
        <v>38.912951818774197</v>
      </c>
      <c r="C14" s="411">
        <v>34.846070822840112</v>
      </c>
      <c r="D14" s="411">
        <v>43.66399793644652</v>
      </c>
      <c r="E14" s="411">
        <v>48.23180802487127</v>
      </c>
      <c r="F14" s="411">
        <v>37.648018014520325</v>
      </c>
      <c r="G14" s="411">
        <v>38.905594405594407</v>
      </c>
      <c r="H14" s="411">
        <v>32.097856161793096</v>
      </c>
      <c r="I14" s="411">
        <v>39.861469509710716</v>
      </c>
      <c r="J14" s="411">
        <v>39.225059810966727</v>
      </c>
      <c r="K14" s="411">
        <v>43.009129523610703</v>
      </c>
      <c r="L14" s="411">
        <v>40.559434619370407</v>
      </c>
    </row>
    <row r="15" spans="1:12">
      <c r="A15" s="70" t="s">
        <v>135</v>
      </c>
      <c r="B15" s="411">
        <v>35.332252836304704</v>
      </c>
      <c r="C15" s="411">
        <v>27.858407079646021</v>
      </c>
      <c r="D15" s="411">
        <v>36.625437572928817</v>
      </c>
      <c r="E15" s="411">
        <v>38.958200528185053</v>
      </c>
      <c r="F15" s="411">
        <v>35.519125683060111</v>
      </c>
      <c r="G15" s="411">
        <v>36.598072414691323</v>
      </c>
      <c r="H15" s="411">
        <v>27.945950688777749</v>
      </c>
      <c r="I15" s="411">
        <v>53.751974723538709</v>
      </c>
      <c r="J15" s="411">
        <v>34.057050467721446</v>
      </c>
      <c r="K15" s="411">
        <v>38.811518065123657</v>
      </c>
      <c r="L15" s="411">
        <v>35.568439626922107</v>
      </c>
    </row>
    <row r="16" spans="1:12">
      <c r="A16" s="70" t="s">
        <v>136</v>
      </c>
      <c r="B16" s="411">
        <v>33.919338159255432</v>
      </c>
      <c r="C16" s="411">
        <v>36.75994669712545</v>
      </c>
      <c r="D16" s="411">
        <v>39.073004201680675</v>
      </c>
      <c r="E16" s="411">
        <v>49.208760602607924</v>
      </c>
      <c r="F16" s="411">
        <v>35.367449548867</v>
      </c>
      <c r="G16" s="411">
        <v>38.562161012442836</v>
      </c>
      <c r="H16" s="411">
        <v>32.314923619271447</v>
      </c>
      <c r="I16" s="411">
        <v>54.59300424975482</v>
      </c>
      <c r="J16" s="411">
        <v>36.084837718455923</v>
      </c>
      <c r="K16" s="411">
        <v>46.766252892909741</v>
      </c>
      <c r="L16" s="411">
        <v>39.964995949312907</v>
      </c>
    </row>
    <row r="17" spans="1:14">
      <c r="A17" s="70" t="s">
        <v>137</v>
      </c>
      <c r="B17" s="411">
        <v>44.076238544295393</v>
      </c>
      <c r="C17" s="411">
        <v>36.809815950920246</v>
      </c>
      <c r="D17" s="411">
        <v>46.939550255688793</v>
      </c>
      <c r="E17" s="411">
        <v>39.815809088267621</v>
      </c>
      <c r="F17" s="411">
        <v>44.673750533959847</v>
      </c>
      <c r="G17" s="411">
        <v>36.402237254385192</v>
      </c>
      <c r="H17" s="411">
        <v>39.692817346785127</v>
      </c>
      <c r="I17" s="411">
        <v>34.224004312959096</v>
      </c>
      <c r="J17" s="411">
        <v>44.648805532041202</v>
      </c>
      <c r="K17" s="411">
        <v>37.75479433597885</v>
      </c>
      <c r="L17" s="411">
        <v>41.467747044700296</v>
      </c>
    </row>
    <row r="18" spans="1:14">
      <c r="A18" s="70" t="s">
        <v>138</v>
      </c>
      <c r="B18" s="411">
        <v>40.272901372486437</v>
      </c>
      <c r="C18" s="411">
        <v>35.595040515473983</v>
      </c>
      <c r="D18" s="411">
        <v>41.858257316217447</v>
      </c>
      <c r="E18" s="411">
        <v>46.13152590426828</v>
      </c>
      <c r="F18" s="411">
        <v>37.636128036172153</v>
      </c>
      <c r="G18" s="411">
        <v>36.378010216492342</v>
      </c>
      <c r="H18" s="411">
        <v>31.644058324442415</v>
      </c>
      <c r="I18" s="411">
        <v>38.971143238692449</v>
      </c>
      <c r="J18" s="411">
        <v>38.282872241218527</v>
      </c>
      <c r="K18" s="411">
        <v>41.281263170879633</v>
      </c>
      <c r="L18" s="411">
        <v>39.412851713678045</v>
      </c>
      <c r="N18" s="385"/>
    </row>
    <row r="19" spans="1:14">
      <c r="A19" s="70" t="s">
        <v>139</v>
      </c>
      <c r="B19" s="411">
        <v>40.307641415812107</v>
      </c>
      <c r="C19" s="411">
        <v>33.417535853976531</v>
      </c>
      <c r="D19" s="411">
        <v>37.462290677686326</v>
      </c>
      <c r="E19" s="411">
        <v>31.622054308231306</v>
      </c>
      <c r="F19" s="411">
        <v>37.387019770265034</v>
      </c>
      <c r="G19" s="411">
        <v>31.073648629293306</v>
      </c>
      <c r="H19" s="411">
        <v>31.756527909939841</v>
      </c>
      <c r="I19" s="411">
        <v>30.434055644729803</v>
      </c>
      <c r="J19" s="411">
        <v>36.710434628154502</v>
      </c>
      <c r="K19" s="411">
        <v>31.504742373750322</v>
      </c>
      <c r="L19" s="411">
        <v>34.57974851091992</v>
      </c>
    </row>
    <row r="20" spans="1:14">
      <c r="A20" s="70" t="s">
        <v>140</v>
      </c>
      <c r="B20" s="411">
        <v>38.527456291553804</v>
      </c>
      <c r="C20" s="411">
        <v>31.909237047112647</v>
      </c>
      <c r="D20" s="411">
        <v>39.589670571484049</v>
      </c>
      <c r="E20" s="411">
        <v>36.558802682514582</v>
      </c>
      <c r="F20" s="411">
        <v>39.29127854940829</v>
      </c>
      <c r="G20" s="411">
        <v>34.581605528973952</v>
      </c>
      <c r="H20" s="411">
        <v>33.508434206662535</v>
      </c>
      <c r="I20" s="411">
        <v>42.363753859409783</v>
      </c>
      <c r="J20" s="411">
        <v>38.48201417688756</v>
      </c>
      <c r="K20" s="411">
        <v>35.978470330254503</v>
      </c>
      <c r="L20" s="411">
        <v>37.419178298597402</v>
      </c>
    </row>
    <row r="21" spans="1:14">
      <c r="A21" s="70" t="s">
        <v>141</v>
      </c>
      <c r="B21" s="411">
        <v>47.23616538217987</v>
      </c>
      <c r="C21" s="411">
        <v>41.599095263670385</v>
      </c>
      <c r="D21" s="411">
        <v>46.179032840061019</v>
      </c>
      <c r="E21" s="411">
        <v>44.513662797993184</v>
      </c>
      <c r="F21" s="411">
        <v>44.289953105855453</v>
      </c>
      <c r="G21" s="411">
        <v>41.14683743776299</v>
      </c>
      <c r="H21" s="411">
        <v>34.878261058769773</v>
      </c>
      <c r="I21" s="411">
        <v>33.35898285400792</v>
      </c>
      <c r="J21" s="411">
        <v>43.623419539685607</v>
      </c>
      <c r="K21" s="411">
        <v>41.613086019878232</v>
      </c>
      <c r="L21" s="411">
        <v>42.739712649819303</v>
      </c>
    </row>
    <row r="22" spans="1:14">
      <c r="A22" s="70" t="s">
        <v>142</v>
      </c>
      <c r="B22" s="411">
        <v>30.10826602509022</v>
      </c>
      <c r="C22" s="411">
        <v>30.499024254251459</v>
      </c>
      <c r="D22" s="411">
        <v>39.793466358437769</v>
      </c>
      <c r="E22" s="411">
        <v>46.905315357198205</v>
      </c>
      <c r="F22" s="411">
        <v>36.427535423407342</v>
      </c>
      <c r="G22" s="411">
        <v>42.764434740417272</v>
      </c>
      <c r="H22" s="411">
        <v>37.061703096539162</v>
      </c>
      <c r="I22" s="411">
        <v>56.413362233839095</v>
      </c>
      <c r="J22" s="411">
        <v>37.291905808803023</v>
      </c>
      <c r="K22" s="411">
        <v>46.39101839051569</v>
      </c>
      <c r="L22" s="411">
        <v>40.177582923696917</v>
      </c>
    </row>
    <row r="23" spans="1:14">
      <c r="A23" s="70" t="s">
        <v>143</v>
      </c>
      <c r="B23" s="411">
        <v>31.711632021229548</v>
      </c>
      <c r="C23" s="411">
        <v>34.08685306365259</v>
      </c>
      <c r="D23" s="411">
        <v>46.457467745462502</v>
      </c>
      <c r="E23" s="411">
        <v>51.020408163265309</v>
      </c>
      <c r="F23" s="411">
        <v>34.747706422018346</v>
      </c>
      <c r="G23" s="411">
        <v>46.640471512770141</v>
      </c>
      <c r="H23" s="411">
        <v>30.041067761806982</v>
      </c>
      <c r="I23" s="411">
        <v>42.381870781099323</v>
      </c>
      <c r="J23" s="411">
        <v>38.493967146387561</v>
      </c>
      <c r="K23" s="411">
        <v>46.744462613349192</v>
      </c>
      <c r="L23" s="411">
        <v>41.750021999941332</v>
      </c>
    </row>
    <row r="24" spans="1:14">
      <c r="A24" s="70" t="s">
        <v>144</v>
      </c>
      <c r="B24" s="411">
        <v>53.333333333333336</v>
      </c>
      <c r="C24" s="411">
        <v>38.379983036471586</v>
      </c>
      <c r="D24" s="411">
        <v>53.787939779405846</v>
      </c>
      <c r="E24" s="411">
        <v>42.753328294866577</v>
      </c>
      <c r="F24" s="411">
        <v>49.754115886251867</v>
      </c>
      <c r="G24" s="411">
        <v>37.396168842176642</v>
      </c>
      <c r="H24" s="411">
        <v>40.674110835401159</v>
      </c>
      <c r="I24" s="411">
        <v>27.159485399224014</v>
      </c>
      <c r="J24" s="411">
        <v>50.213555373398336</v>
      </c>
      <c r="K24" s="411">
        <v>38.856860484269475</v>
      </c>
      <c r="L24" s="411">
        <v>45.719760666379884</v>
      </c>
    </row>
    <row r="25" spans="1:14">
      <c r="A25" s="70" t="s">
        <v>145</v>
      </c>
      <c r="B25" s="411">
        <v>36.407553798858146</v>
      </c>
      <c r="C25" s="411">
        <v>27.699859747545581</v>
      </c>
      <c r="D25" s="411">
        <v>41.672535211267608</v>
      </c>
      <c r="E25" s="411">
        <v>45.363147859247704</v>
      </c>
      <c r="F25" s="411">
        <v>37.258415461410472</v>
      </c>
      <c r="G25" s="411">
        <v>30.726149092313637</v>
      </c>
      <c r="H25" s="411">
        <v>32.89231477220433</v>
      </c>
      <c r="I25" s="411">
        <v>39.223744292237441</v>
      </c>
      <c r="J25" s="411">
        <v>37.598699489085</v>
      </c>
      <c r="K25" s="411">
        <v>37.506008377394764</v>
      </c>
      <c r="L25" s="411">
        <v>37.568504641538979</v>
      </c>
    </row>
    <row r="26" spans="1:14">
      <c r="A26" s="70" t="s">
        <v>146</v>
      </c>
      <c r="B26" s="411">
        <v>35.127038721846219</v>
      </c>
      <c r="C26" s="411">
        <v>27.007466446795842</v>
      </c>
      <c r="D26" s="411">
        <v>36.621196966795061</v>
      </c>
      <c r="E26" s="411">
        <v>30.768869960036771</v>
      </c>
      <c r="F26" s="411">
        <v>36.997315919733218</v>
      </c>
      <c r="G26" s="411">
        <v>29.616565419034558</v>
      </c>
      <c r="H26" s="411">
        <v>30.2478795655848</v>
      </c>
      <c r="I26" s="411">
        <v>26.351310635733654</v>
      </c>
      <c r="J26" s="411">
        <v>35.315132855521</v>
      </c>
      <c r="K26" s="411">
        <v>29.42585986403715</v>
      </c>
      <c r="L26" s="411">
        <v>32.88840157387137</v>
      </c>
    </row>
    <row r="27" spans="1:14">
      <c r="A27" s="70" t="s">
        <v>147</v>
      </c>
      <c r="B27" s="411">
        <v>36.123381568926121</v>
      </c>
      <c r="C27" s="411">
        <v>34.709322325421397</v>
      </c>
      <c r="D27" s="411">
        <v>39.489368306689428</v>
      </c>
      <c r="E27" s="411">
        <v>44.82705373687461</v>
      </c>
      <c r="F27" s="411">
        <v>33.245704628673359</v>
      </c>
      <c r="G27" s="411">
        <v>35.790066660407469</v>
      </c>
      <c r="H27" s="411">
        <v>30.023943902856164</v>
      </c>
      <c r="I27" s="411">
        <v>41.458674304418984</v>
      </c>
      <c r="J27" s="411">
        <v>35.68730215612495</v>
      </c>
      <c r="K27" s="411">
        <v>41.293394877129117</v>
      </c>
      <c r="L27" s="411">
        <v>37.451911271179505</v>
      </c>
    </row>
    <row r="28" spans="1:14">
      <c r="A28" s="70" t="s">
        <v>148</v>
      </c>
      <c r="B28" s="411">
        <v>29.502928153120983</v>
      </c>
      <c r="C28" s="411">
        <v>34.622467771639045</v>
      </c>
      <c r="D28" s="411">
        <v>37.209171945955042</v>
      </c>
      <c r="E28" s="411">
        <v>44.376567423316828</v>
      </c>
      <c r="F28" s="411">
        <v>28.662151769988341</v>
      </c>
      <c r="G28" s="411">
        <v>35.162986330178761</v>
      </c>
      <c r="H28" s="411">
        <v>34.882047181127554</v>
      </c>
      <c r="I28" s="411">
        <v>60.184663889201659</v>
      </c>
      <c r="J28" s="411">
        <v>33.364951744282337</v>
      </c>
      <c r="K28" s="411">
        <v>43.322554567502017</v>
      </c>
      <c r="L28" s="411">
        <v>36.52842555114956</v>
      </c>
    </row>
    <row r="29" spans="1:14">
      <c r="A29" s="70" t="s">
        <v>149</v>
      </c>
      <c r="B29" s="411">
        <v>42.049234863606124</v>
      </c>
      <c r="C29" s="411">
        <v>37.28581220013708</v>
      </c>
      <c r="D29" s="411">
        <v>38.354547753519348</v>
      </c>
      <c r="E29" s="411">
        <v>44.389349556231508</v>
      </c>
      <c r="F29" s="411">
        <v>37.612828884194357</v>
      </c>
      <c r="G29" s="411">
        <v>36.338141025641022</v>
      </c>
      <c r="H29" s="411">
        <v>24.599937245058047</v>
      </c>
      <c r="I29" s="411">
        <v>28.837660239146828</v>
      </c>
      <c r="J29" s="411">
        <v>34.705747192463456</v>
      </c>
      <c r="K29" s="411">
        <v>39.167608035971377</v>
      </c>
      <c r="L29" s="411">
        <v>36.460738275498557</v>
      </c>
    </row>
    <row r="30" spans="1:14">
      <c r="A30" s="70" t="s">
        <v>150</v>
      </c>
      <c r="B30" s="411">
        <v>31.768134715025909</v>
      </c>
      <c r="C30" s="411">
        <v>25.720461095100866</v>
      </c>
      <c r="D30" s="411">
        <v>36.10280932456665</v>
      </c>
      <c r="E30" s="411">
        <v>42.670294025321752</v>
      </c>
      <c r="F30" s="411">
        <v>33.633592017738358</v>
      </c>
      <c r="G30" s="411">
        <v>38.696808510638299</v>
      </c>
      <c r="H30" s="411">
        <v>31.466828971393788</v>
      </c>
      <c r="I30" s="411">
        <v>52.123552123552116</v>
      </c>
      <c r="J30" s="411">
        <v>34.03919466285442</v>
      </c>
      <c r="K30" s="411">
        <v>41.21590168513174</v>
      </c>
      <c r="L30" s="411">
        <v>36.839333066947582</v>
      </c>
    </row>
    <row r="31" spans="1:14">
      <c r="A31" s="70" t="s">
        <v>151</v>
      </c>
      <c r="B31" s="411">
        <v>30.50828729281768</v>
      </c>
      <c r="C31" s="411">
        <v>32.792028049455617</v>
      </c>
      <c r="D31" s="411">
        <v>37.234336185481645</v>
      </c>
      <c r="E31" s="411">
        <v>45.732239483330424</v>
      </c>
      <c r="F31" s="411">
        <v>32.776111503175727</v>
      </c>
      <c r="G31" s="411">
        <v>46.535326086956523</v>
      </c>
      <c r="H31" s="411">
        <v>29.921635434412263</v>
      </c>
      <c r="I31" s="411">
        <v>52.655538694992408</v>
      </c>
      <c r="J31" s="411">
        <v>34.112463768115944</v>
      </c>
      <c r="K31" s="411">
        <v>45.154972558128939</v>
      </c>
      <c r="L31" s="411">
        <v>37.83775478061785</v>
      </c>
    </row>
    <row r="32" spans="1:14">
      <c r="A32" s="70" t="s">
        <v>152</v>
      </c>
      <c r="B32" s="411">
        <v>8.3333333333333321</v>
      </c>
      <c r="C32" s="411">
        <v>0</v>
      </c>
      <c r="D32" s="411">
        <v>1.8946570670708602</v>
      </c>
      <c r="E32" s="411">
        <v>0.85296506904955316</v>
      </c>
      <c r="F32" s="411">
        <v>1.1235955056179776</v>
      </c>
      <c r="G32" s="411">
        <v>9.375</v>
      </c>
      <c r="H32" s="411">
        <v>0.60606060606060608</v>
      </c>
      <c r="I32" s="411">
        <v>0.90909090909090906</v>
      </c>
      <c r="J32" s="411">
        <v>1.8244406196213425</v>
      </c>
      <c r="K32" s="411">
        <v>0.9567546880979716</v>
      </c>
      <c r="L32" s="411">
        <v>1.4135556361000363</v>
      </c>
    </row>
    <row r="33" spans="1:15" ht="13.8" thickBot="1">
      <c r="A33" s="86" t="s">
        <v>125</v>
      </c>
      <c r="B33" s="412">
        <v>42.43780469906298</v>
      </c>
      <c r="C33" s="412">
        <v>37.866854721246433</v>
      </c>
      <c r="D33" s="412">
        <v>42.786935918739474</v>
      </c>
      <c r="E33" s="412">
        <v>42.188713230884481</v>
      </c>
      <c r="F33" s="412">
        <v>40.780745780490825</v>
      </c>
      <c r="G33" s="412">
        <v>38.25861137571701</v>
      </c>
      <c r="H33" s="412">
        <v>33.591251490765785</v>
      </c>
      <c r="I33" s="412">
        <v>35.667939880522567</v>
      </c>
      <c r="J33" s="412">
        <v>40.403049381642539</v>
      </c>
      <c r="K33" s="412">
        <v>39.737711996864782</v>
      </c>
      <c r="L33" s="412">
        <v>40.13086933358003</v>
      </c>
    </row>
    <row r="34" spans="1:15">
      <c r="A34" s="70"/>
      <c r="B34" s="70"/>
      <c r="C34" s="70"/>
    </row>
    <row r="36" spans="1:15">
      <c r="D36" s="376"/>
      <c r="E36" s="376"/>
      <c r="F36" s="376"/>
      <c r="G36" s="376"/>
      <c r="H36" s="376"/>
      <c r="I36" s="376"/>
      <c r="J36" s="376"/>
      <c r="K36" s="376"/>
      <c r="L36" s="376"/>
    </row>
    <row r="38" spans="1:15">
      <c r="D38" s="376"/>
      <c r="E38" s="376"/>
      <c r="F38" s="376"/>
      <c r="G38" s="376"/>
      <c r="H38" s="376"/>
      <c r="I38" s="376"/>
      <c r="J38" s="376"/>
      <c r="K38" s="376"/>
      <c r="L38" s="376"/>
    </row>
    <row r="43" spans="1:15" s="404" customFormat="1"/>
    <row r="44" spans="1:15" s="404" customFormat="1"/>
    <row r="45" spans="1:15" s="404" customFormat="1"/>
    <row r="46" spans="1:15" s="404" customFormat="1">
      <c r="A46" s="413"/>
      <c r="O46" s="413"/>
    </row>
    <row r="47" spans="1:15" s="404" customFormat="1"/>
    <row r="48" spans="1:15" s="404" customFormat="1"/>
    <row r="49" s="404" customFormat="1"/>
    <row r="50" s="404" customFormat="1"/>
    <row r="51" s="404" customFormat="1"/>
    <row r="52" s="404" customFormat="1"/>
    <row r="53" s="404" customFormat="1"/>
    <row r="54" s="404" customFormat="1"/>
    <row r="55" s="404" customFormat="1"/>
    <row r="56" s="404" customFormat="1"/>
    <row r="57" s="404" customFormat="1"/>
    <row r="58" s="404" customFormat="1"/>
    <row r="59" s="404" customFormat="1"/>
    <row r="60" s="404" customFormat="1"/>
    <row r="61" s="404" customFormat="1"/>
    <row r="62" s="404" customFormat="1"/>
    <row r="63" s="404" customFormat="1"/>
    <row r="64" s="404" customFormat="1"/>
    <row r="65" s="404" customFormat="1"/>
    <row r="66" s="404" customFormat="1"/>
    <row r="67" s="404" customFormat="1"/>
    <row r="68" s="404" customFormat="1"/>
    <row r="69" s="404" customFormat="1"/>
    <row r="70" s="404" customFormat="1"/>
    <row r="71" s="404" customFormat="1"/>
    <row r="72" s="404" customFormat="1"/>
    <row r="73" s="404" customFormat="1"/>
    <row r="74" s="404" customFormat="1"/>
    <row r="75" s="404" customFormat="1"/>
    <row r="76" s="404" customFormat="1"/>
    <row r="77" s="404" customFormat="1"/>
    <row r="78" s="404" customFormat="1"/>
    <row r="79" s="404" customFormat="1"/>
    <row r="80" s="404" customFormat="1"/>
    <row r="81" s="404" customFormat="1"/>
    <row r="82" s="404" customFormat="1"/>
    <row r="83" s="404" customFormat="1"/>
  </sheetData>
  <mergeCells count="1">
    <mergeCell ref="A5:A6"/>
  </mergeCells>
  <conditionalFormatting sqref="B7:L33">
    <cfRule type="cellIs" dxfId="5" priority="1" stopIfTrue="1" operator="greaterThanOrEqual">
      <formula>100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A4F45-0887-4A78-B39E-2FAB3A401683}">
  <dimension ref="A1:P200"/>
  <sheetViews>
    <sheetView zoomScale="80" zoomScaleNormal="80" workbookViewId="0"/>
  </sheetViews>
  <sheetFormatPr baseColWidth="10" defaultColWidth="11.44140625" defaultRowHeight="13.2"/>
  <cols>
    <col min="1" max="1" width="3.33203125" style="414" customWidth="1"/>
    <col min="2" max="2" width="7.33203125" style="414" customWidth="1"/>
    <col min="3" max="3" width="37.5546875" style="414" customWidth="1"/>
    <col min="4" max="4" width="13.44140625" style="414" customWidth="1"/>
    <col min="5" max="12" width="11.44140625" style="414" customWidth="1"/>
    <col min="13" max="15" width="11.44140625" style="414"/>
    <col min="16" max="16" width="8.5546875" style="415" customWidth="1"/>
    <col min="17" max="256" width="11.44140625" style="414"/>
    <col min="257" max="257" width="3.33203125" style="414" customWidth="1"/>
    <col min="258" max="258" width="7.33203125" style="414" customWidth="1"/>
    <col min="259" max="259" width="37.5546875" style="414" customWidth="1"/>
    <col min="260" max="260" width="13.44140625" style="414" customWidth="1"/>
    <col min="261" max="271" width="11.44140625" style="414"/>
    <col min="272" max="272" width="8.5546875" style="414" customWidth="1"/>
    <col min="273" max="512" width="11.44140625" style="414"/>
    <col min="513" max="513" width="3.33203125" style="414" customWidth="1"/>
    <col min="514" max="514" width="7.33203125" style="414" customWidth="1"/>
    <col min="515" max="515" width="37.5546875" style="414" customWidth="1"/>
    <col min="516" max="516" width="13.44140625" style="414" customWidth="1"/>
    <col min="517" max="527" width="11.44140625" style="414"/>
    <col min="528" max="528" width="8.5546875" style="414" customWidth="1"/>
    <col min="529" max="768" width="11.44140625" style="414"/>
    <col min="769" max="769" width="3.33203125" style="414" customWidth="1"/>
    <col min="770" max="770" width="7.33203125" style="414" customWidth="1"/>
    <col min="771" max="771" width="37.5546875" style="414" customWidth="1"/>
    <col min="772" max="772" width="13.44140625" style="414" customWidth="1"/>
    <col min="773" max="783" width="11.44140625" style="414"/>
    <col min="784" max="784" width="8.5546875" style="414" customWidth="1"/>
    <col min="785" max="1024" width="11.44140625" style="414"/>
    <col min="1025" max="1025" width="3.33203125" style="414" customWidth="1"/>
    <col min="1026" max="1026" width="7.33203125" style="414" customWidth="1"/>
    <col min="1027" max="1027" width="37.5546875" style="414" customWidth="1"/>
    <col min="1028" max="1028" width="13.44140625" style="414" customWidth="1"/>
    <col min="1029" max="1039" width="11.44140625" style="414"/>
    <col min="1040" max="1040" width="8.5546875" style="414" customWidth="1"/>
    <col min="1041" max="1280" width="11.44140625" style="414"/>
    <col min="1281" max="1281" width="3.33203125" style="414" customWidth="1"/>
    <col min="1282" max="1282" width="7.33203125" style="414" customWidth="1"/>
    <col min="1283" max="1283" width="37.5546875" style="414" customWidth="1"/>
    <col min="1284" max="1284" width="13.44140625" style="414" customWidth="1"/>
    <col min="1285" max="1295" width="11.44140625" style="414"/>
    <col min="1296" max="1296" width="8.5546875" style="414" customWidth="1"/>
    <col min="1297" max="1536" width="11.44140625" style="414"/>
    <col min="1537" max="1537" width="3.33203125" style="414" customWidth="1"/>
    <col min="1538" max="1538" width="7.33203125" style="414" customWidth="1"/>
    <col min="1539" max="1539" width="37.5546875" style="414" customWidth="1"/>
    <col min="1540" max="1540" width="13.44140625" style="414" customWidth="1"/>
    <col min="1541" max="1551" width="11.44140625" style="414"/>
    <col min="1552" max="1552" width="8.5546875" style="414" customWidth="1"/>
    <col min="1553" max="1792" width="11.44140625" style="414"/>
    <col min="1793" max="1793" width="3.33203125" style="414" customWidth="1"/>
    <col min="1794" max="1794" width="7.33203125" style="414" customWidth="1"/>
    <col min="1795" max="1795" width="37.5546875" style="414" customWidth="1"/>
    <col min="1796" max="1796" width="13.44140625" style="414" customWidth="1"/>
    <col min="1797" max="1807" width="11.44140625" style="414"/>
    <col min="1808" max="1808" width="8.5546875" style="414" customWidth="1"/>
    <col min="1809" max="2048" width="11.44140625" style="414"/>
    <col min="2049" max="2049" width="3.33203125" style="414" customWidth="1"/>
    <col min="2050" max="2050" width="7.33203125" style="414" customWidth="1"/>
    <col min="2051" max="2051" width="37.5546875" style="414" customWidth="1"/>
    <col min="2052" max="2052" width="13.44140625" style="414" customWidth="1"/>
    <col min="2053" max="2063" width="11.44140625" style="414"/>
    <col min="2064" max="2064" width="8.5546875" style="414" customWidth="1"/>
    <col min="2065" max="2304" width="11.44140625" style="414"/>
    <col min="2305" max="2305" width="3.33203125" style="414" customWidth="1"/>
    <col min="2306" max="2306" width="7.33203125" style="414" customWidth="1"/>
    <col min="2307" max="2307" width="37.5546875" style="414" customWidth="1"/>
    <col min="2308" max="2308" width="13.44140625" style="414" customWidth="1"/>
    <col min="2309" max="2319" width="11.44140625" style="414"/>
    <col min="2320" max="2320" width="8.5546875" style="414" customWidth="1"/>
    <col min="2321" max="2560" width="11.44140625" style="414"/>
    <col min="2561" max="2561" width="3.33203125" style="414" customWidth="1"/>
    <col min="2562" max="2562" width="7.33203125" style="414" customWidth="1"/>
    <col min="2563" max="2563" width="37.5546875" style="414" customWidth="1"/>
    <col min="2564" max="2564" width="13.44140625" style="414" customWidth="1"/>
    <col min="2565" max="2575" width="11.44140625" style="414"/>
    <col min="2576" max="2576" width="8.5546875" style="414" customWidth="1"/>
    <col min="2577" max="2816" width="11.44140625" style="414"/>
    <col min="2817" max="2817" width="3.33203125" style="414" customWidth="1"/>
    <col min="2818" max="2818" width="7.33203125" style="414" customWidth="1"/>
    <col min="2819" max="2819" width="37.5546875" style="414" customWidth="1"/>
    <col min="2820" max="2820" width="13.44140625" style="414" customWidth="1"/>
    <col min="2821" max="2831" width="11.44140625" style="414"/>
    <col min="2832" max="2832" width="8.5546875" style="414" customWidth="1"/>
    <col min="2833" max="3072" width="11.44140625" style="414"/>
    <col min="3073" max="3073" width="3.33203125" style="414" customWidth="1"/>
    <col min="3074" max="3074" width="7.33203125" style="414" customWidth="1"/>
    <col min="3075" max="3075" width="37.5546875" style="414" customWidth="1"/>
    <col min="3076" max="3076" width="13.44140625" style="414" customWidth="1"/>
    <col min="3077" max="3087" width="11.44140625" style="414"/>
    <col min="3088" max="3088" width="8.5546875" style="414" customWidth="1"/>
    <col min="3089" max="3328" width="11.44140625" style="414"/>
    <col min="3329" max="3329" width="3.33203125" style="414" customWidth="1"/>
    <col min="3330" max="3330" width="7.33203125" style="414" customWidth="1"/>
    <col min="3331" max="3331" width="37.5546875" style="414" customWidth="1"/>
    <col min="3332" max="3332" width="13.44140625" style="414" customWidth="1"/>
    <col min="3333" max="3343" width="11.44140625" style="414"/>
    <col min="3344" max="3344" width="8.5546875" style="414" customWidth="1"/>
    <col min="3345" max="3584" width="11.44140625" style="414"/>
    <col min="3585" max="3585" width="3.33203125" style="414" customWidth="1"/>
    <col min="3586" max="3586" width="7.33203125" style="414" customWidth="1"/>
    <col min="3587" max="3587" width="37.5546875" style="414" customWidth="1"/>
    <col min="3588" max="3588" width="13.44140625" style="414" customWidth="1"/>
    <col min="3589" max="3599" width="11.44140625" style="414"/>
    <col min="3600" max="3600" width="8.5546875" style="414" customWidth="1"/>
    <col min="3601" max="3840" width="11.44140625" style="414"/>
    <col min="3841" max="3841" width="3.33203125" style="414" customWidth="1"/>
    <col min="3842" max="3842" width="7.33203125" style="414" customWidth="1"/>
    <col min="3843" max="3843" width="37.5546875" style="414" customWidth="1"/>
    <col min="3844" max="3844" width="13.44140625" style="414" customWidth="1"/>
    <col min="3845" max="3855" width="11.44140625" style="414"/>
    <col min="3856" max="3856" width="8.5546875" style="414" customWidth="1"/>
    <col min="3857" max="4096" width="11.44140625" style="414"/>
    <col min="4097" max="4097" width="3.33203125" style="414" customWidth="1"/>
    <col min="4098" max="4098" width="7.33203125" style="414" customWidth="1"/>
    <col min="4099" max="4099" width="37.5546875" style="414" customWidth="1"/>
    <col min="4100" max="4100" width="13.44140625" style="414" customWidth="1"/>
    <col min="4101" max="4111" width="11.44140625" style="414"/>
    <col min="4112" max="4112" width="8.5546875" style="414" customWidth="1"/>
    <col min="4113" max="4352" width="11.44140625" style="414"/>
    <col min="4353" max="4353" width="3.33203125" style="414" customWidth="1"/>
    <col min="4354" max="4354" width="7.33203125" style="414" customWidth="1"/>
    <col min="4355" max="4355" width="37.5546875" style="414" customWidth="1"/>
    <col min="4356" max="4356" width="13.44140625" style="414" customWidth="1"/>
    <col min="4357" max="4367" width="11.44140625" style="414"/>
    <col min="4368" max="4368" width="8.5546875" style="414" customWidth="1"/>
    <col min="4369" max="4608" width="11.44140625" style="414"/>
    <col min="4609" max="4609" width="3.33203125" style="414" customWidth="1"/>
    <col min="4610" max="4610" width="7.33203125" style="414" customWidth="1"/>
    <col min="4611" max="4611" width="37.5546875" style="414" customWidth="1"/>
    <col min="4612" max="4612" width="13.44140625" style="414" customWidth="1"/>
    <col min="4613" max="4623" width="11.44140625" style="414"/>
    <col min="4624" max="4624" width="8.5546875" style="414" customWidth="1"/>
    <col min="4625" max="4864" width="11.44140625" style="414"/>
    <col min="4865" max="4865" width="3.33203125" style="414" customWidth="1"/>
    <col min="4866" max="4866" width="7.33203125" style="414" customWidth="1"/>
    <col min="4867" max="4867" width="37.5546875" style="414" customWidth="1"/>
    <col min="4868" max="4868" width="13.44140625" style="414" customWidth="1"/>
    <col min="4869" max="4879" width="11.44140625" style="414"/>
    <col min="4880" max="4880" width="8.5546875" style="414" customWidth="1"/>
    <col min="4881" max="5120" width="11.44140625" style="414"/>
    <col min="5121" max="5121" width="3.33203125" style="414" customWidth="1"/>
    <col min="5122" max="5122" width="7.33203125" style="414" customWidth="1"/>
    <col min="5123" max="5123" width="37.5546875" style="414" customWidth="1"/>
    <col min="5124" max="5124" width="13.44140625" style="414" customWidth="1"/>
    <col min="5125" max="5135" width="11.44140625" style="414"/>
    <col min="5136" max="5136" width="8.5546875" style="414" customWidth="1"/>
    <col min="5137" max="5376" width="11.44140625" style="414"/>
    <col min="5377" max="5377" width="3.33203125" style="414" customWidth="1"/>
    <col min="5378" max="5378" width="7.33203125" style="414" customWidth="1"/>
    <col min="5379" max="5379" width="37.5546875" style="414" customWidth="1"/>
    <col min="5380" max="5380" width="13.44140625" style="414" customWidth="1"/>
    <col min="5381" max="5391" width="11.44140625" style="414"/>
    <col min="5392" max="5392" width="8.5546875" style="414" customWidth="1"/>
    <col min="5393" max="5632" width="11.44140625" style="414"/>
    <col min="5633" max="5633" width="3.33203125" style="414" customWidth="1"/>
    <col min="5634" max="5634" width="7.33203125" style="414" customWidth="1"/>
    <col min="5635" max="5635" width="37.5546875" style="414" customWidth="1"/>
    <col min="5636" max="5636" width="13.44140625" style="414" customWidth="1"/>
    <col min="5637" max="5647" width="11.44140625" style="414"/>
    <col min="5648" max="5648" width="8.5546875" style="414" customWidth="1"/>
    <col min="5649" max="5888" width="11.44140625" style="414"/>
    <col min="5889" max="5889" width="3.33203125" style="414" customWidth="1"/>
    <col min="5890" max="5890" width="7.33203125" style="414" customWidth="1"/>
    <col min="5891" max="5891" width="37.5546875" style="414" customWidth="1"/>
    <col min="5892" max="5892" width="13.44140625" style="414" customWidth="1"/>
    <col min="5893" max="5903" width="11.44140625" style="414"/>
    <col min="5904" max="5904" width="8.5546875" style="414" customWidth="1"/>
    <col min="5905" max="6144" width="11.44140625" style="414"/>
    <col min="6145" max="6145" width="3.33203125" style="414" customWidth="1"/>
    <col min="6146" max="6146" width="7.33203125" style="414" customWidth="1"/>
    <col min="6147" max="6147" width="37.5546875" style="414" customWidth="1"/>
    <col min="6148" max="6148" width="13.44140625" style="414" customWidth="1"/>
    <col min="6149" max="6159" width="11.44140625" style="414"/>
    <col min="6160" max="6160" width="8.5546875" style="414" customWidth="1"/>
    <col min="6161" max="6400" width="11.44140625" style="414"/>
    <col min="6401" max="6401" width="3.33203125" style="414" customWidth="1"/>
    <col min="6402" max="6402" width="7.33203125" style="414" customWidth="1"/>
    <col min="6403" max="6403" width="37.5546875" style="414" customWidth="1"/>
    <col min="6404" max="6404" width="13.44140625" style="414" customWidth="1"/>
    <col min="6405" max="6415" width="11.44140625" style="414"/>
    <col min="6416" max="6416" width="8.5546875" style="414" customWidth="1"/>
    <col min="6417" max="6656" width="11.44140625" style="414"/>
    <col min="6657" max="6657" width="3.33203125" style="414" customWidth="1"/>
    <col min="6658" max="6658" width="7.33203125" style="414" customWidth="1"/>
    <col min="6659" max="6659" width="37.5546875" style="414" customWidth="1"/>
    <col min="6660" max="6660" width="13.44140625" style="414" customWidth="1"/>
    <col min="6661" max="6671" width="11.44140625" style="414"/>
    <col min="6672" max="6672" width="8.5546875" style="414" customWidth="1"/>
    <col min="6673" max="6912" width="11.44140625" style="414"/>
    <col min="6913" max="6913" width="3.33203125" style="414" customWidth="1"/>
    <col min="6914" max="6914" width="7.33203125" style="414" customWidth="1"/>
    <col min="6915" max="6915" width="37.5546875" style="414" customWidth="1"/>
    <col min="6916" max="6916" width="13.44140625" style="414" customWidth="1"/>
    <col min="6917" max="6927" width="11.44140625" style="414"/>
    <col min="6928" max="6928" width="8.5546875" style="414" customWidth="1"/>
    <col min="6929" max="7168" width="11.44140625" style="414"/>
    <col min="7169" max="7169" width="3.33203125" style="414" customWidth="1"/>
    <col min="7170" max="7170" width="7.33203125" style="414" customWidth="1"/>
    <col min="7171" max="7171" width="37.5546875" style="414" customWidth="1"/>
    <col min="7172" max="7172" width="13.44140625" style="414" customWidth="1"/>
    <col min="7173" max="7183" width="11.44140625" style="414"/>
    <col min="7184" max="7184" width="8.5546875" style="414" customWidth="1"/>
    <col min="7185" max="7424" width="11.44140625" style="414"/>
    <col min="7425" max="7425" width="3.33203125" style="414" customWidth="1"/>
    <col min="7426" max="7426" width="7.33203125" style="414" customWidth="1"/>
    <col min="7427" max="7427" width="37.5546875" style="414" customWidth="1"/>
    <col min="7428" max="7428" width="13.44140625" style="414" customWidth="1"/>
    <col min="7429" max="7439" width="11.44140625" style="414"/>
    <col min="7440" max="7440" width="8.5546875" style="414" customWidth="1"/>
    <col min="7441" max="7680" width="11.44140625" style="414"/>
    <col min="7681" max="7681" width="3.33203125" style="414" customWidth="1"/>
    <col min="7682" max="7682" width="7.33203125" style="414" customWidth="1"/>
    <col min="7683" max="7683" width="37.5546875" style="414" customWidth="1"/>
    <col min="7684" max="7684" width="13.44140625" style="414" customWidth="1"/>
    <col min="7685" max="7695" width="11.44140625" style="414"/>
    <col min="7696" max="7696" width="8.5546875" style="414" customWidth="1"/>
    <col min="7697" max="7936" width="11.44140625" style="414"/>
    <col min="7937" max="7937" width="3.33203125" style="414" customWidth="1"/>
    <col min="7938" max="7938" width="7.33203125" style="414" customWidth="1"/>
    <col min="7939" max="7939" width="37.5546875" style="414" customWidth="1"/>
    <col min="7940" max="7940" width="13.44140625" style="414" customWidth="1"/>
    <col min="7941" max="7951" width="11.44140625" style="414"/>
    <col min="7952" max="7952" width="8.5546875" style="414" customWidth="1"/>
    <col min="7953" max="8192" width="11.44140625" style="414"/>
    <col min="8193" max="8193" width="3.33203125" style="414" customWidth="1"/>
    <col min="8194" max="8194" width="7.33203125" style="414" customWidth="1"/>
    <col min="8195" max="8195" width="37.5546875" style="414" customWidth="1"/>
    <col min="8196" max="8196" width="13.44140625" style="414" customWidth="1"/>
    <col min="8197" max="8207" width="11.44140625" style="414"/>
    <col min="8208" max="8208" width="8.5546875" style="414" customWidth="1"/>
    <col min="8209" max="8448" width="11.44140625" style="414"/>
    <col min="8449" max="8449" width="3.33203125" style="414" customWidth="1"/>
    <col min="8450" max="8450" width="7.33203125" style="414" customWidth="1"/>
    <col min="8451" max="8451" width="37.5546875" style="414" customWidth="1"/>
    <col min="8452" max="8452" width="13.44140625" style="414" customWidth="1"/>
    <col min="8453" max="8463" width="11.44140625" style="414"/>
    <col min="8464" max="8464" width="8.5546875" style="414" customWidth="1"/>
    <col min="8465" max="8704" width="11.44140625" style="414"/>
    <col min="8705" max="8705" width="3.33203125" style="414" customWidth="1"/>
    <col min="8706" max="8706" width="7.33203125" style="414" customWidth="1"/>
    <col min="8707" max="8707" width="37.5546875" style="414" customWidth="1"/>
    <col min="8708" max="8708" width="13.44140625" style="414" customWidth="1"/>
    <col min="8709" max="8719" width="11.44140625" style="414"/>
    <col min="8720" max="8720" width="8.5546875" style="414" customWidth="1"/>
    <col min="8721" max="8960" width="11.44140625" style="414"/>
    <col min="8961" max="8961" width="3.33203125" style="414" customWidth="1"/>
    <col min="8962" max="8962" width="7.33203125" style="414" customWidth="1"/>
    <col min="8963" max="8963" width="37.5546875" style="414" customWidth="1"/>
    <col min="8964" max="8964" width="13.44140625" style="414" customWidth="1"/>
    <col min="8965" max="8975" width="11.44140625" style="414"/>
    <col min="8976" max="8976" width="8.5546875" style="414" customWidth="1"/>
    <col min="8977" max="9216" width="11.44140625" style="414"/>
    <col min="9217" max="9217" width="3.33203125" style="414" customWidth="1"/>
    <col min="9218" max="9218" width="7.33203125" style="414" customWidth="1"/>
    <col min="9219" max="9219" width="37.5546875" style="414" customWidth="1"/>
    <col min="9220" max="9220" width="13.44140625" style="414" customWidth="1"/>
    <col min="9221" max="9231" width="11.44140625" style="414"/>
    <col min="9232" max="9232" width="8.5546875" style="414" customWidth="1"/>
    <col min="9233" max="9472" width="11.44140625" style="414"/>
    <col min="9473" max="9473" width="3.33203125" style="414" customWidth="1"/>
    <col min="9474" max="9474" width="7.33203125" style="414" customWidth="1"/>
    <col min="9475" max="9475" width="37.5546875" style="414" customWidth="1"/>
    <col min="9476" max="9476" width="13.44140625" style="414" customWidth="1"/>
    <col min="9477" max="9487" width="11.44140625" style="414"/>
    <col min="9488" max="9488" width="8.5546875" style="414" customWidth="1"/>
    <col min="9489" max="9728" width="11.44140625" style="414"/>
    <col min="9729" max="9729" width="3.33203125" style="414" customWidth="1"/>
    <col min="9730" max="9730" width="7.33203125" style="414" customWidth="1"/>
    <col min="9731" max="9731" width="37.5546875" style="414" customWidth="1"/>
    <col min="9732" max="9732" width="13.44140625" style="414" customWidth="1"/>
    <col min="9733" max="9743" width="11.44140625" style="414"/>
    <col min="9744" max="9744" width="8.5546875" style="414" customWidth="1"/>
    <col min="9745" max="9984" width="11.44140625" style="414"/>
    <col min="9985" max="9985" width="3.33203125" style="414" customWidth="1"/>
    <col min="9986" max="9986" width="7.33203125" style="414" customWidth="1"/>
    <col min="9987" max="9987" width="37.5546875" style="414" customWidth="1"/>
    <col min="9988" max="9988" width="13.44140625" style="414" customWidth="1"/>
    <col min="9989" max="9999" width="11.44140625" style="414"/>
    <col min="10000" max="10000" width="8.5546875" style="414" customWidth="1"/>
    <col min="10001" max="10240" width="11.44140625" style="414"/>
    <col min="10241" max="10241" width="3.33203125" style="414" customWidth="1"/>
    <col min="10242" max="10242" width="7.33203125" style="414" customWidth="1"/>
    <col min="10243" max="10243" width="37.5546875" style="414" customWidth="1"/>
    <col min="10244" max="10244" width="13.44140625" style="414" customWidth="1"/>
    <col min="10245" max="10255" width="11.44140625" style="414"/>
    <col min="10256" max="10256" width="8.5546875" style="414" customWidth="1"/>
    <col min="10257" max="10496" width="11.44140625" style="414"/>
    <col min="10497" max="10497" width="3.33203125" style="414" customWidth="1"/>
    <col min="10498" max="10498" width="7.33203125" style="414" customWidth="1"/>
    <col min="10499" max="10499" width="37.5546875" style="414" customWidth="1"/>
    <col min="10500" max="10500" width="13.44140625" style="414" customWidth="1"/>
    <col min="10501" max="10511" width="11.44140625" style="414"/>
    <col min="10512" max="10512" width="8.5546875" style="414" customWidth="1"/>
    <col min="10513" max="10752" width="11.44140625" style="414"/>
    <col min="10753" max="10753" width="3.33203125" style="414" customWidth="1"/>
    <col min="10754" max="10754" width="7.33203125" style="414" customWidth="1"/>
    <col min="10755" max="10755" width="37.5546875" style="414" customWidth="1"/>
    <col min="10756" max="10756" width="13.44140625" style="414" customWidth="1"/>
    <col min="10757" max="10767" width="11.44140625" style="414"/>
    <col min="10768" max="10768" width="8.5546875" style="414" customWidth="1"/>
    <col min="10769" max="11008" width="11.44140625" style="414"/>
    <col min="11009" max="11009" width="3.33203125" style="414" customWidth="1"/>
    <col min="11010" max="11010" width="7.33203125" style="414" customWidth="1"/>
    <col min="11011" max="11011" width="37.5546875" style="414" customWidth="1"/>
    <col min="11012" max="11012" width="13.44140625" style="414" customWidth="1"/>
    <col min="11013" max="11023" width="11.44140625" style="414"/>
    <col min="11024" max="11024" width="8.5546875" style="414" customWidth="1"/>
    <col min="11025" max="11264" width="11.44140625" style="414"/>
    <col min="11265" max="11265" width="3.33203125" style="414" customWidth="1"/>
    <col min="11266" max="11266" width="7.33203125" style="414" customWidth="1"/>
    <col min="11267" max="11267" width="37.5546875" style="414" customWidth="1"/>
    <col min="11268" max="11268" width="13.44140625" style="414" customWidth="1"/>
    <col min="11269" max="11279" width="11.44140625" style="414"/>
    <col min="11280" max="11280" width="8.5546875" style="414" customWidth="1"/>
    <col min="11281" max="11520" width="11.44140625" style="414"/>
    <col min="11521" max="11521" width="3.33203125" style="414" customWidth="1"/>
    <col min="11522" max="11522" width="7.33203125" style="414" customWidth="1"/>
    <col min="11523" max="11523" width="37.5546875" style="414" customWidth="1"/>
    <col min="11524" max="11524" width="13.44140625" style="414" customWidth="1"/>
    <col min="11525" max="11535" width="11.44140625" style="414"/>
    <col min="11536" max="11536" width="8.5546875" style="414" customWidth="1"/>
    <col min="11537" max="11776" width="11.44140625" style="414"/>
    <col min="11777" max="11777" width="3.33203125" style="414" customWidth="1"/>
    <col min="11778" max="11778" width="7.33203125" style="414" customWidth="1"/>
    <col min="11779" max="11779" width="37.5546875" style="414" customWidth="1"/>
    <col min="11780" max="11780" width="13.44140625" style="414" customWidth="1"/>
    <col min="11781" max="11791" width="11.44140625" style="414"/>
    <col min="11792" max="11792" width="8.5546875" style="414" customWidth="1"/>
    <col min="11793" max="12032" width="11.44140625" style="414"/>
    <col min="12033" max="12033" width="3.33203125" style="414" customWidth="1"/>
    <col min="12034" max="12034" width="7.33203125" style="414" customWidth="1"/>
    <col min="12035" max="12035" width="37.5546875" style="414" customWidth="1"/>
    <col min="12036" max="12036" width="13.44140625" style="414" customWidth="1"/>
    <col min="12037" max="12047" width="11.44140625" style="414"/>
    <col min="12048" max="12048" width="8.5546875" style="414" customWidth="1"/>
    <col min="12049" max="12288" width="11.44140625" style="414"/>
    <col min="12289" max="12289" width="3.33203125" style="414" customWidth="1"/>
    <col min="12290" max="12290" width="7.33203125" style="414" customWidth="1"/>
    <col min="12291" max="12291" width="37.5546875" style="414" customWidth="1"/>
    <col min="12292" max="12292" width="13.44140625" style="414" customWidth="1"/>
    <col min="12293" max="12303" width="11.44140625" style="414"/>
    <col min="12304" max="12304" width="8.5546875" style="414" customWidth="1"/>
    <col min="12305" max="12544" width="11.44140625" style="414"/>
    <col min="12545" max="12545" width="3.33203125" style="414" customWidth="1"/>
    <col min="12546" max="12546" width="7.33203125" style="414" customWidth="1"/>
    <col min="12547" max="12547" width="37.5546875" style="414" customWidth="1"/>
    <col min="12548" max="12548" width="13.44140625" style="414" customWidth="1"/>
    <col min="12549" max="12559" width="11.44140625" style="414"/>
    <col min="12560" max="12560" width="8.5546875" style="414" customWidth="1"/>
    <col min="12561" max="12800" width="11.44140625" style="414"/>
    <col min="12801" max="12801" width="3.33203125" style="414" customWidth="1"/>
    <col min="12802" max="12802" width="7.33203125" style="414" customWidth="1"/>
    <col min="12803" max="12803" width="37.5546875" style="414" customWidth="1"/>
    <col min="12804" max="12804" width="13.44140625" style="414" customWidth="1"/>
    <col min="12805" max="12815" width="11.44140625" style="414"/>
    <col min="12816" max="12816" width="8.5546875" style="414" customWidth="1"/>
    <col min="12817" max="13056" width="11.44140625" style="414"/>
    <col min="13057" max="13057" width="3.33203125" style="414" customWidth="1"/>
    <col min="13058" max="13058" width="7.33203125" style="414" customWidth="1"/>
    <col min="13059" max="13059" width="37.5546875" style="414" customWidth="1"/>
    <col min="13060" max="13060" width="13.44140625" style="414" customWidth="1"/>
    <col min="13061" max="13071" width="11.44140625" style="414"/>
    <col min="13072" max="13072" width="8.5546875" style="414" customWidth="1"/>
    <col min="13073" max="13312" width="11.44140625" style="414"/>
    <col min="13313" max="13313" width="3.33203125" style="414" customWidth="1"/>
    <col min="13314" max="13314" width="7.33203125" style="414" customWidth="1"/>
    <col min="13315" max="13315" width="37.5546875" style="414" customWidth="1"/>
    <col min="13316" max="13316" width="13.44140625" style="414" customWidth="1"/>
    <col min="13317" max="13327" width="11.44140625" style="414"/>
    <col min="13328" max="13328" width="8.5546875" style="414" customWidth="1"/>
    <col min="13329" max="13568" width="11.44140625" style="414"/>
    <col min="13569" max="13569" width="3.33203125" style="414" customWidth="1"/>
    <col min="13570" max="13570" width="7.33203125" style="414" customWidth="1"/>
    <col min="13571" max="13571" width="37.5546875" style="414" customWidth="1"/>
    <col min="13572" max="13572" width="13.44140625" style="414" customWidth="1"/>
    <col min="13573" max="13583" width="11.44140625" style="414"/>
    <col min="13584" max="13584" width="8.5546875" style="414" customWidth="1"/>
    <col min="13585" max="13824" width="11.44140625" style="414"/>
    <col min="13825" max="13825" width="3.33203125" style="414" customWidth="1"/>
    <col min="13826" max="13826" width="7.33203125" style="414" customWidth="1"/>
    <col min="13827" max="13827" width="37.5546875" style="414" customWidth="1"/>
    <col min="13828" max="13828" width="13.44140625" style="414" customWidth="1"/>
    <col min="13829" max="13839" width="11.44140625" style="414"/>
    <col min="13840" max="13840" width="8.5546875" style="414" customWidth="1"/>
    <col min="13841" max="14080" width="11.44140625" style="414"/>
    <col min="14081" max="14081" width="3.33203125" style="414" customWidth="1"/>
    <col min="14082" max="14082" width="7.33203125" style="414" customWidth="1"/>
    <col min="14083" max="14083" width="37.5546875" style="414" customWidth="1"/>
    <col min="14084" max="14084" width="13.44140625" style="414" customWidth="1"/>
    <col min="14085" max="14095" width="11.44140625" style="414"/>
    <col min="14096" max="14096" width="8.5546875" style="414" customWidth="1"/>
    <col min="14097" max="14336" width="11.44140625" style="414"/>
    <col min="14337" max="14337" width="3.33203125" style="414" customWidth="1"/>
    <col min="14338" max="14338" width="7.33203125" style="414" customWidth="1"/>
    <col min="14339" max="14339" width="37.5546875" style="414" customWidth="1"/>
    <col min="14340" max="14340" width="13.44140625" style="414" customWidth="1"/>
    <col min="14341" max="14351" width="11.44140625" style="414"/>
    <col min="14352" max="14352" width="8.5546875" style="414" customWidth="1"/>
    <col min="14353" max="14592" width="11.44140625" style="414"/>
    <col min="14593" max="14593" width="3.33203125" style="414" customWidth="1"/>
    <col min="14594" max="14594" width="7.33203125" style="414" customWidth="1"/>
    <col min="14595" max="14595" width="37.5546875" style="414" customWidth="1"/>
    <col min="14596" max="14596" width="13.44140625" style="414" customWidth="1"/>
    <col min="14597" max="14607" width="11.44140625" style="414"/>
    <col min="14608" max="14608" width="8.5546875" style="414" customWidth="1"/>
    <col min="14609" max="14848" width="11.44140625" style="414"/>
    <col min="14849" max="14849" width="3.33203125" style="414" customWidth="1"/>
    <col min="14850" max="14850" width="7.33203125" style="414" customWidth="1"/>
    <col min="14851" max="14851" width="37.5546875" style="414" customWidth="1"/>
    <col min="14852" max="14852" width="13.44140625" style="414" customWidth="1"/>
    <col min="14853" max="14863" width="11.44140625" style="414"/>
    <col min="14864" max="14864" width="8.5546875" style="414" customWidth="1"/>
    <col min="14865" max="15104" width="11.44140625" style="414"/>
    <col min="15105" max="15105" width="3.33203125" style="414" customWidth="1"/>
    <col min="15106" max="15106" width="7.33203125" style="414" customWidth="1"/>
    <col min="15107" max="15107" width="37.5546875" style="414" customWidth="1"/>
    <col min="15108" max="15108" width="13.44140625" style="414" customWidth="1"/>
    <col min="15109" max="15119" width="11.44140625" style="414"/>
    <col min="15120" max="15120" width="8.5546875" style="414" customWidth="1"/>
    <col min="15121" max="15360" width="11.44140625" style="414"/>
    <col min="15361" max="15361" width="3.33203125" style="414" customWidth="1"/>
    <col min="15362" max="15362" width="7.33203125" style="414" customWidth="1"/>
    <col min="15363" max="15363" width="37.5546875" style="414" customWidth="1"/>
    <col min="15364" max="15364" width="13.44140625" style="414" customWidth="1"/>
    <col min="15365" max="15375" width="11.44140625" style="414"/>
    <col min="15376" max="15376" width="8.5546875" style="414" customWidth="1"/>
    <col min="15377" max="15616" width="11.44140625" style="414"/>
    <col min="15617" max="15617" width="3.33203125" style="414" customWidth="1"/>
    <col min="15618" max="15618" width="7.33203125" style="414" customWidth="1"/>
    <col min="15619" max="15619" width="37.5546875" style="414" customWidth="1"/>
    <col min="15620" max="15620" width="13.44140625" style="414" customWidth="1"/>
    <col min="15621" max="15631" width="11.44140625" style="414"/>
    <col min="15632" max="15632" width="8.5546875" style="414" customWidth="1"/>
    <col min="15633" max="15872" width="11.44140625" style="414"/>
    <col min="15873" max="15873" width="3.33203125" style="414" customWidth="1"/>
    <col min="15874" max="15874" width="7.33203125" style="414" customWidth="1"/>
    <col min="15875" max="15875" width="37.5546875" style="414" customWidth="1"/>
    <col min="15876" max="15876" width="13.44140625" style="414" customWidth="1"/>
    <col min="15877" max="15887" width="11.44140625" style="414"/>
    <col min="15888" max="15888" width="8.5546875" style="414" customWidth="1"/>
    <col min="15889" max="16128" width="11.44140625" style="414"/>
    <col min="16129" max="16129" width="3.33203125" style="414" customWidth="1"/>
    <col min="16130" max="16130" width="7.33203125" style="414" customWidth="1"/>
    <col min="16131" max="16131" width="37.5546875" style="414" customWidth="1"/>
    <col min="16132" max="16132" width="13.44140625" style="414" customWidth="1"/>
    <col min="16133" max="16143" width="11.44140625" style="414"/>
    <col min="16144" max="16144" width="8.5546875" style="414" customWidth="1"/>
    <col min="16145" max="16384" width="11.44140625" style="414"/>
  </cols>
  <sheetData>
    <row r="1" spans="1:16">
      <c r="A1" s="18"/>
      <c r="B1" s="18"/>
      <c r="C1" s="241"/>
      <c r="D1" s="241"/>
    </row>
    <row r="2" spans="1:16" ht="28.2">
      <c r="B2" s="416" t="s">
        <v>29</v>
      </c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</row>
    <row r="3" spans="1:16" ht="15.6">
      <c r="B3" s="417" t="s">
        <v>228</v>
      </c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</row>
    <row r="4" spans="1:16" ht="4.2" customHeight="1" thickBot="1">
      <c r="B4" s="418"/>
      <c r="C4" s="418"/>
      <c r="D4" s="418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20"/>
    </row>
    <row r="5" spans="1:16" s="415" customFormat="1" ht="18" customHeight="1">
      <c r="B5" s="421"/>
      <c r="C5" s="422"/>
      <c r="D5" s="422">
        <v>45199</v>
      </c>
      <c r="E5" s="422">
        <v>45230</v>
      </c>
      <c r="F5" s="422">
        <v>45260</v>
      </c>
      <c r="G5" s="422">
        <v>45291</v>
      </c>
      <c r="H5" s="422">
        <v>45322</v>
      </c>
      <c r="I5" s="422">
        <v>45351</v>
      </c>
      <c r="J5" s="422">
        <v>45382</v>
      </c>
      <c r="K5" s="422">
        <v>45412</v>
      </c>
      <c r="L5" s="422">
        <v>45443</v>
      </c>
      <c r="M5" s="422">
        <v>45473</v>
      </c>
      <c r="N5" s="422">
        <v>45504</v>
      </c>
      <c r="O5" s="423"/>
    </row>
    <row r="6" spans="1:16" s="415" customFormat="1" ht="9.75" customHeight="1">
      <c r="B6" s="424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</row>
    <row r="7" spans="1:16" s="415" customFormat="1" ht="13.8">
      <c r="B7" s="425" t="s">
        <v>112</v>
      </c>
      <c r="C7" s="426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</row>
    <row r="8" spans="1:16" s="415" customFormat="1" ht="11.25" customHeight="1">
      <c r="C8" s="427" t="s">
        <v>256</v>
      </c>
      <c r="D8" s="428">
        <v>184958.30000000002</v>
      </c>
      <c r="E8" s="428">
        <v>194178.1</v>
      </c>
      <c r="F8" s="428">
        <v>197888.1</v>
      </c>
      <c r="G8" s="428">
        <v>206278.9</v>
      </c>
      <c r="H8" s="428">
        <v>209328</v>
      </c>
      <c r="I8" s="428">
        <v>208534.1</v>
      </c>
      <c r="J8" s="428">
        <v>215108.5</v>
      </c>
      <c r="K8" s="428">
        <v>241782.9</v>
      </c>
      <c r="L8" s="428">
        <v>224539.80000000002</v>
      </c>
      <c r="M8" s="428">
        <v>226101.5</v>
      </c>
      <c r="N8" s="428">
        <v>214197.80000000002</v>
      </c>
      <c r="O8" s="428"/>
      <c r="P8" s="429"/>
    </row>
    <row r="9" spans="1:16" s="415" customFormat="1" ht="11.25" customHeight="1">
      <c r="C9" s="427" t="s">
        <v>257</v>
      </c>
      <c r="D9" s="428">
        <v>21828.400000000001</v>
      </c>
      <c r="E9" s="428">
        <v>44038.9</v>
      </c>
      <c r="F9" s="428">
        <v>44949.700000000004</v>
      </c>
      <c r="G9" s="428">
        <v>61310.1</v>
      </c>
      <c r="H9" s="428">
        <v>35203.800000000003</v>
      </c>
      <c r="I9" s="428">
        <v>22794.2</v>
      </c>
      <c r="J9" s="428">
        <v>102710.5</v>
      </c>
      <c r="K9" s="428">
        <v>153777.80000000002</v>
      </c>
      <c r="L9" s="428">
        <v>145203.70000000001</v>
      </c>
      <c r="M9" s="428">
        <v>115820.90000000001</v>
      </c>
      <c r="N9" s="428">
        <v>84798.900000000009</v>
      </c>
      <c r="O9" s="428"/>
      <c r="P9" s="429"/>
    </row>
    <row r="10" spans="1:16" s="415" customFormat="1" ht="11.25" customHeight="1">
      <c r="C10" s="427" t="s">
        <v>258</v>
      </c>
      <c r="D10" s="428">
        <v>1486.5</v>
      </c>
      <c r="E10" s="428">
        <v>2120.6</v>
      </c>
      <c r="F10" s="428">
        <v>290.90000000000003</v>
      </c>
      <c r="G10" s="428">
        <v>2065.3000000000002</v>
      </c>
      <c r="H10" s="428">
        <v>1199.8</v>
      </c>
      <c r="I10" s="428">
        <v>2411.2000000000003</v>
      </c>
      <c r="J10" s="428">
        <v>353.1</v>
      </c>
      <c r="K10" s="428">
        <v>2678.1</v>
      </c>
      <c r="L10" s="428">
        <v>1007.2</v>
      </c>
      <c r="M10" s="428">
        <v>1888.5</v>
      </c>
      <c r="N10" s="428">
        <v>604.80000000000007</v>
      </c>
      <c r="O10" s="428"/>
      <c r="P10" s="429"/>
    </row>
    <row r="11" spans="1:16" s="415" customFormat="1" ht="11.25" customHeight="1">
      <c r="C11" s="430" t="s">
        <v>259</v>
      </c>
      <c r="D11" s="428">
        <v>-11695.4</v>
      </c>
      <c r="E11" s="428">
        <v>-7467</v>
      </c>
      <c r="F11" s="428">
        <v>-4857.9000000000005</v>
      </c>
      <c r="G11" s="428">
        <v>-7860.5</v>
      </c>
      <c r="H11" s="428">
        <v>-12913</v>
      </c>
      <c r="I11" s="428">
        <v>-9093.6</v>
      </c>
      <c r="J11" s="428">
        <v>-8613.5</v>
      </c>
      <c r="K11" s="428">
        <v>-12683.7</v>
      </c>
      <c r="L11" s="428">
        <v>-15008.1</v>
      </c>
      <c r="M11" s="428">
        <v>-9308.1</v>
      </c>
      <c r="N11" s="428">
        <v>-9397.8000000000011</v>
      </c>
      <c r="O11" s="428"/>
      <c r="P11" s="429"/>
    </row>
    <row r="12" spans="1:16" s="415" customFormat="1" ht="11.25" customHeight="1">
      <c r="C12" s="431" t="s">
        <v>260</v>
      </c>
      <c r="D12" s="432">
        <v>-68098.3</v>
      </c>
      <c r="E12" s="432">
        <v>-91380.7</v>
      </c>
      <c r="F12" s="432">
        <v>-71152.400000000009</v>
      </c>
      <c r="G12" s="432">
        <v>-103697.60000000001</v>
      </c>
      <c r="H12" s="432">
        <v>-104645.8</v>
      </c>
      <c r="I12" s="432">
        <v>-83467.3</v>
      </c>
      <c r="J12" s="432">
        <v>-81955.600000000006</v>
      </c>
      <c r="K12" s="432">
        <v>-82004.5</v>
      </c>
      <c r="L12" s="432">
        <v>-106127.6</v>
      </c>
      <c r="M12" s="432">
        <v>-92944.1</v>
      </c>
      <c r="N12" s="432">
        <v>-78655.199999999997</v>
      </c>
      <c r="O12" s="428"/>
      <c r="P12" s="429"/>
    </row>
    <row r="13" spans="1:16" s="415" customFormat="1" ht="6.75" customHeight="1">
      <c r="B13" s="433"/>
      <c r="C13" s="423"/>
      <c r="D13" s="423"/>
      <c r="E13" s="423"/>
      <c r="F13" s="423"/>
      <c r="G13" s="423"/>
      <c r="H13" s="423"/>
      <c r="I13" s="423"/>
      <c r="J13" s="423"/>
      <c r="K13" s="423"/>
      <c r="L13" s="423"/>
      <c r="M13" s="423"/>
      <c r="N13" s="423"/>
      <c r="O13" s="423"/>
    </row>
    <row r="14" spans="1:16" s="434" customFormat="1" ht="12" customHeight="1">
      <c r="B14" s="425" t="s">
        <v>115</v>
      </c>
      <c r="C14" s="426"/>
      <c r="P14" s="435"/>
    </row>
    <row r="15" spans="1:16" ht="12" customHeight="1">
      <c r="C15" s="427" t="s">
        <v>256</v>
      </c>
      <c r="D15" s="428">
        <v>474670.4</v>
      </c>
      <c r="E15" s="428">
        <v>485156.10000000003</v>
      </c>
      <c r="F15" s="428">
        <v>496819.10000000003</v>
      </c>
      <c r="G15" s="428">
        <v>494444.5</v>
      </c>
      <c r="H15" s="428">
        <v>516067.8</v>
      </c>
      <c r="I15" s="428">
        <v>505029.60000000003</v>
      </c>
      <c r="J15" s="428">
        <v>492175.5</v>
      </c>
      <c r="K15" s="428">
        <v>554199.4</v>
      </c>
      <c r="L15" s="428">
        <v>547986.5</v>
      </c>
      <c r="M15" s="428">
        <v>502832.10000000003</v>
      </c>
      <c r="N15" s="428">
        <v>528024.1</v>
      </c>
      <c r="O15" s="428"/>
      <c r="P15" s="429"/>
    </row>
    <row r="16" spans="1:16" ht="12" customHeight="1">
      <c r="C16" s="427" t="s">
        <v>257</v>
      </c>
      <c r="D16" s="428">
        <v>8204.9</v>
      </c>
      <c r="E16" s="428">
        <v>-29199.8</v>
      </c>
      <c r="F16" s="428">
        <v>-14181.2</v>
      </c>
      <c r="G16" s="428">
        <v>-31296.400000000001</v>
      </c>
      <c r="H16" s="428">
        <v>-20734.100000000002</v>
      </c>
      <c r="I16" s="428">
        <v>-23848.400000000001</v>
      </c>
      <c r="J16" s="428">
        <v>-52428.1</v>
      </c>
      <c r="K16" s="428">
        <v>-89790.400000000009</v>
      </c>
      <c r="L16" s="428">
        <v>-26973.3</v>
      </c>
      <c r="M16" s="428">
        <v>-61557.8</v>
      </c>
      <c r="N16" s="428">
        <v>-58531.1</v>
      </c>
      <c r="O16" s="428"/>
      <c r="P16" s="429"/>
    </row>
    <row r="17" spans="2:16" ht="12" customHeight="1">
      <c r="C17" s="427" t="s">
        <v>258</v>
      </c>
      <c r="D17" s="428">
        <v>12235</v>
      </c>
      <c r="E17" s="428">
        <v>28409.600000000002</v>
      </c>
      <c r="F17" s="428">
        <v>7694.3</v>
      </c>
      <c r="G17" s="428">
        <v>24374.5</v>
      </c>
      <c r="H17" s="428">
        <v>8360.6</v>
      </c>
      <c r="I17" s="428">
        <v>23883.600000000002</v>
      </c>
      <c r="J17" s="428">
        <v>4610.4000000000005</v>
      </c>
      <c r="K17" s="428">
        <v>22793.9</v>
      </c>
      <c r="L17" s="428">
        <v>21434.400000000001</v>
      </c>
      <c r="M17" s="428">
        <v>27866.7</v>
      </c>
      <c r="N17" s="428">
        <v>6760.4000000000005</v>
      </c>
      <c r="O17" s="428"/>
      <c r="P17" s="429"/>
    </row>
    <row r="18" spans="2:16" ht="12" customHeight="1">
      <c r="C18" s="427" t="s">
        <v>259</v>
      </c>
      <c r="D18" s="428">
        <v>-56992.3</v>
      </c>
      <c r="E18" s="428">
        <v>-50599</v>
      </c>
      <c r="F18" s="428">
        <v>-63291.3</v>
      </c>
      <c r="G18" s="428">
        <v>-48351.8</v>
      </c>
      <c r="H18" s="428">
        <v>-66185.399999999994</v>
      </c>
      <c r="I18" s="428">
        <v>-56409.9</v>
      </c>
      <c r="J18" s="428">
        <v>-55747.4</v>
      </c>
      <c r="K18" s="428">
        <v>-59946.200000000004</v>
      </c>
      <c r="L18" s="428">
        <v>-65517.200000000004</v>
      </c>
      <c r="M18" s="428">
        <v>-42790.700000000004</v>
      </c>
      <c r="N18" s="428">
        <v>-53353.1</v>
      </c>
      <c r="O18" s="428"/>
      <c r="P18" s="429"/>
    </row>
    <row r="19" spans="2:16" ht="12" customHeight="1">
      <c r="B19" s="436"/>
      <c r="C19" s="431" t="s">
        <v>260</v>
      </c>
      <c r="D19" s="432">
        <v>-214575.30000000002</v>
      </c>
      <c r="E19" s="432">
        <v>-227327.2</v>
      </c>
      <c r="F19" s="432">
        <v>-210948.7</v>
      </c>
      <c r="G19" s="432">
        <v>-180463</v>
      </c>
      <c r="H19" s="432">
        <v>-253053.1</v>
      </c>
      <c r="I19" s="432">
        <v>-228375.5</v>
      </c>
      <c r="J19" s="432">
        <v>-199227.2</v>
      </c>
      <c r="K19" s="432">
        <v>-256657.80000000002</v>
      </c>
      <c r="L19" s="432">
        <v>-253564</v>
      </c>
      <c r="M19" s="432">
        <v>-241848.6</v>
      </c>
      <c r="N19" s="432">
        <v>-196991.6</v>
      </c>
      <c r="O19" s="428"/>
      <c r="P19" s="429"/>
    </row>
    <row r="20" spans="2:16" ht="12" customHeight="1">
      <c r="B20" s="437"/>
      <c r="C20" s="427"/>
      <c r="D20" s="428"/>
      <c r="E20" s="428"/>
      <c r="F20" s="428"/>
      <c r="G20" s="428"/>
      <c r="H20" s="428"/>
      <c r="I20" s="428"/>
      <c r="J20" s="428"/>
      <c r="K20" s="428"/>
      <c r="L20" s="428"/>
      <c r="M20" s="428"/>
      <c r="N20" s="428"/>
      <c r="O20" s="428"/>
    </row>
    <row r="21" spans="2:16" ht="12" customHeight="1">
      <c r="B21" s="425" t="s">
        <v>116</v>
      </c>
      <c r="C21" s="426"/>
    </row>
    <row r="22" spans="2:16" ht="12" customHeight="1">
      <c r="C22" s="427" t="s">
        <v>256</v>
      </c>
      <c r="D22" s="428">
        <v>338141.2</v>
      </c>
      <c r="E22" s="428">
        <v>345732.8</v>
      </c>
      <c r="F22" s="428">
        <v>340337.9</v>
      </c>
      <c r="G22" s="428">
        <v>344025.5</v>
      </c>
      <c r="H22" s="428">
        <v>347521.9</v>
      </c>
      <c r="I22" s="428">
        <v>346008.7</v>
      </c>
      <c r="J22" s="428">
        <v>339887.60000000003</v>
      </c>
      <c r="K22" s="428">
        <v>387534.60000000003</v>
      </c>
      <c r="L22" s="428">
        <v>371780.4</v>
      </c>
      <c r="M22" s="428">
        <v>345622.3</v>
      </c>
      <c r="N22" s="428">
        <v>339421</v>
      </c>
      <c r="O22" s="428"/>
      <c r="P22" s="429"/>
    </row>
    <row r="23" spans="2:16" ht="12" customHeight="1">
      <c r="C23" s="427" t="s">
        <v>257</v>
      </c>
      <c r="D23" s="428">
        <v>44510.6</v>
      </c>
      <c r="E23" s="428">
        <v>57414.700000000004</v>
      </c>
      <c r="F23" s="428">
        <v>37964.6</v>
      </c>
      <c r="G23" s="428">
        <v>33088.300000000003</v>
      </c>
      <c r="H23" s="428">
        <v>81893.3</v>
      </c>
      <c r="I23" s="428">
        <v>58589</v>
      </c>
      <c r="J23" s="428">
        <v>23707.600000000002</v>
      </c>
      <c r="K23" s="428">
        <v>20078.7</v>
      </c>
      <c r="L23" s="428">
        <v>-17423.2</v>
      </c>
      <c r="M23" s="428">
        <v>-16830.900000000001</v>
      </c>
      <c r="N23" s="428">
        <v>-11549.800000000001</v>
      </c>
      <c r="O23" s="428"/>
      <c r="P23" s="429"/>
    </row>
    <row r="24" spans="2:16" ht="12" customHeight="1">
      <c r="C24" s="427" t="s">
        <v>258</v>
      </c>
      <c r="D24" s="428">
        <v>6702.4000000000005</v>
      </c>
      <c r="E24" s="428">
        <v>18809.2</v>
      </c>
      <c r="F24" s="428">
        <v>6175.9000000000005</v>
      </c>
      <c r="G24" s="428">
        <v>17057.2</v>
      </c>
      <c r="H24" s="428">
        <v>5548.6</v>
      </c>
      <c r="I24" s="428">
        <v>13327.1</v>
      </c>
      <c r="J24" s="428">
        <v>3632.5</v>
      </c>
      <c r="K24" s="428">
        <v>16157.300000000001</v>
      </c>
      <c r="L24" s="428">
        <v>12765.7</v>
      </c>
      <c r="M24" s="428">
        <v>17158.599999999999</v>
      </c>
      <c r="N24" s="428">
        <v>4129.5</v>
      </c>
      <c r="O24" s="428"/>
      <c r="P24" s="429"/>
    </row>
    <row r="25" spans="2:16" ht="12" customHeight="1">
      <c r="C25" s="427" t="s">
        <v>259</v>
      </c>
      <c r="D25" s="428">
        <v>-44277</v>
      </c>
      <c r="E25" s="428">
        <v>-43470.400000000001</v>
      </c>
      <c r="F25" s="428">
        <v>-50309.8</v>
      </c>
      <c r="G25" s="428">
        <v>-42155.6</v>
      </c>
      <c r="H25" s="428">
        <v>-37380.800000000003</v>
      </c>
      <c r="I25" s="428">
        <v>-36327.300000000003</v>
      </c>
      <c r="J25" s="428">
        <v>-34472.9</v>
      </c>
      <c r="K25" s="428">
        <v>-40443.599999999999</v>
      </c>
      <c r="L25" s="428">
        <v>-40486</v>
      </c>
      <c r="M25" s="428">
        <v>-40548.300000000003</v>
      </c>
      <c r="N25" s="428">
        <v>-37208.9</v>
      </c>
      <c r="O25" s="428"/>
      <c r="P25" s="429"/>
    </row>
    <row r="26" spans="2:16" ht="12" customHeight="1">
      <c r="B26" s="436"/>
      <c r="C26" s="431" t="s">
        <v>260</v>
      </c>
      <c r="D26" s="432">
        <v>-173296.2</v>
      </c>
      <c r="E26" s="432">
        <v>-191725.2</v>
      </c>
      <c r="F26" s="432">
        <v>-158628.80000000002</v>
      </c>
      <c r="G26" s="432">
        <v>-132839.20000000001</v>
      </c>
      <c r="H26" s="432">
        <v>-191281.1</v>
      </c>
      <c r="I26" s="432">
        <v>-149598.1</v>
      </c>
      <c r="J26" s="432">
        <v>-136370.79999999999</v>
      </c>
      <c r="K26" s="432">
        <v>-216589.80000000002</v>
      </c>
      <c r="L26" s="432">
        <v>-151189</v>
      </c>
      <c r="M26" s="432">
        <v>-208102.80000000002</v>
      </c>
      <c r="N26" s="432">
        <v>-149032.1</v>
      </c>
      <c r="O26" s="428"/>
      <c r="P26" s="429"/>
    </row>
    <row r="27" spans="2:16" ht="12" customHeight="1">
      <c r="B27" s="437"/>
      <c r="C27" s="427"/>
      <c r="D27" s="428"/>
      <c r="E27" s="428"/>
      <c r="F27" s="428"/>
      <c r="G27" s="428"/>
      <c r="H27" s="428"/>
      <c r="I27" s="428"/>
      <c r="J27" s="428"/>
      <c r="K27" s="428"/>
      <c r="L27" s="428"/>
      <c r="M27" s="428"/>
      <c r="N27" s="428"/>
      <c r="O27" s="428"/>
    </row>
    <row r="28" spans="2:16" s="434" customFormat="1" ht="12" customHeight="1">
      <c r="B28" s="425" t="s">
        <v>117</v>
      </c>
      <c r="C28" s="426"/>
      <c r="P28" s="435"/>
    </row>
    <row r="29" spans="2:16" ht="12" customHeight="1">
      <c r="C29" s="427" t="s">
        <v>256</v>
      </c>
      <c r="D29" s="428">
        <v>224841.9</v>
      </c>
      <c r="E29" s="428">
        <v>236100.7</v>
      </c>
      <c r="F29" s="428">
        <v>225360.4</v>
      </c>
      <c r="G29" s="428">
        <v>216763.9</v>
      </c>
      <c r="H29" s="428">
        <v>233053.5</v>
      </c>
      <c r="I29" s="428">
        <v>227407.7</v>
      </c>
      <c r="J29" s="428">
        <v>227762.5</v>
      </c>
      <c r="K29" s="428">
        <v>253340.2</v>
      </c>
      <c r="L29" s="428">
        <v>241785.60000000001</v>
      </c>
      <c r="M29" s="428">
        <v>231901.5</v>
      </c>
      <c r="N29" s="428">
        <v>235176.4</v>
      </c>
      <c r="O29" s="428"/>
      <c r="P29" s="429"/>
    </row>
    <row r="30" spans="2:16" ht="12" customHeight="1">
      <c r="C30" s="427" t="s">
        <v>257</v>
      </c>
      <c r="D30" s="428">
        <v>-74547.5</v>
      </c>
      <c r="E30" s="428">
        <v>-72256.3</v>
      </c>
      <c r="F30" s="428">
        <v>-68736.7</v>
      </c>
      <c r="G30" s="428">
        <v>-63105.3</v>
      </c>
      <c r="H30" s="428">
        <v>-96371.7</v>
      </c>
      <c r="I30" s="428">
        <v>-57547.6</v>
      </c>
      <c r="J30" s="428">
        <v>-73999</v>
      </c>
      <c r="K30" s="428">
        <v>-84072.400000000009</v>
      </c>
      <c r="L30" s="428">
        <v>-100818.5</v>
      </c>
      <c r="M30" s="428">
        <v>-37441</v>
      </c>
      <c r="N30" s="428">
        <v>-14726</v>
      </c>
      <c r="O30" s="428"/>
      <c r="P30" s="429"/>
    </row>
    <row r="31" spans="2:16" ht="12" customHeight="1">
      <c r="C31" s="427" t="s">
        <v>258</v>
      </c>
      <c r="D31" s="428">
        <v>7484.3</v>
      </c>
      <c r="E31" s="428">
        <v>14802.6</v>
      </c>
      <c r="F31" s="428">
        <v>4690.6000000000004</v>
      </c>
      <c r="G31" s="428">
        <v>12631.5</v>
      </c>
      <c r="H31" s="428">
        <v>5757.2</v>
      </c>
      <c r="I31" s="428">
        <v>13343</v>
      </c>
      <c r="J31" s="428">
        <v>2509</v>
      </c>
      <c r="K31" s="428">
        <v>13883.5</v>
      </c>
      <c r="L31" s="428">
        <v>13980.800000000001</v>
      </c>
      <c r="M31" s="428">
        <v>14672.4</v>
      </c>
      <c r="N31" s="428">
        <v>3960.4</v>
      </c>
      <c r="O31" s="428"/>
      <c r="P31" s="429"/>
    </row>
    <row r="32" spans="2:16" ht="12" customHeight="1">
      <c r="C32" s="427" t="s">
        <v>259</v>
      </c>
      <c r="D32" s="428">
        <v>-41838.400000000001</v>
      </c>
      <c r="E32" s="428">
        <v>-39942</v>
      </c>
      <c r="F32" s="428">
        <v>-38050.5</v>
      </c>
      <c r="G32" s="428">
        <v>-42134.3</v>
      </c>
      <c r="H32" s="428">
        <v>-43074.400000000001</v>
      </c>
      <c r="I32" s="428">
        <v>-36588</v>
      </c>
      <c r="J32" s="428">
        <v>-39221.4</v>
      </c>
      <c r="K32" s="428">
        <v>-37626</v>
      </c>
      <c r="L32" s="428">
        <v>-40225.4</v>
      </c>
      <c r="M32" s="428">
        <v>-34978.300000000003</v>
      </c>
      <c r="N32" s="428">
        <v>-36173.1</v>
      </c>
      <c r="O32" s="428"/>
      <c r="P32" s="429"/>
    </row>
    <row r="33" spans="2:16" ht="12" customHeight="1">
      <c r="C33" s="431" t="s">
        <v>260</v>
      </c>
      <c r="D33" s="432">
        <v>-108250.5</v>
      </c>
      <c r="E33" s="432">
        <v>-159905.30000000002</v>
      </c>
      <c r="F33" s="432">
        <v>-124894.3</v>
      </c>
      <c r="G33" s="432">
        <v>-104240.7</v>
      </c>
      <c r="H33" s="432">
        <v>-158959.9</v>
      </c>
      <c r="I33" s="432">
        <v>-138349.4</v>
      </c>
      <c r="J33" s="432">
        <v>-111305.90000000001</v>
      </c>
      <c r="K33" s="432">
        <v>-135689.9</v>
      </c>
      <c r="L33" s="432">
        <v>-131031.1</v>
      </c>
      <c r="M33" s="432">
        <v>-136735.70000000001</v>
      </c>
      <c r="N33" s="432">
        <v>-105751.6</v>
      </c>
      <c r="O33" s="428"/>
      <c r="P33" s="429"/>
    </row>
    <row r="34" spans="2:16" ht="12" customHeight="1">
      <c r="B34" s="438"/>
      <c r="C34" s="427"/>
      <c r="D34" s="428"/>
      <c r="E34" s="428"/>
      <c r="F34" s="428"/>
      <c r="G34" s="428"/>
      <c r="H34" s="428"/>
      <c r="I34" s="428"/>
      <c r="J34" s="428"/>
      <c r="K34" s="428"/>
      <c r="L34" s="428"/>
      <c r="M34" s="428"/>
      <c r="N34" s="428"/>
      <c r="O34" s="428"/>
    </row>
    <row r="35" spans="2:16" s="434" customFormat="1" ht="12" customHeight="1">
      <c r="B35" s="425" t="s">
        <v>118</v>
      </c>
      <c r="C35" s="426"/>
      <c r="P35" s="435"/>
    </row>
    <row r="36" spans="2:16" s="434" customFormat="1" ht="12" customHeight="1">
      <c r="B36" s="439"/>
      <c r="C36" s="440" t="s">
        <v>256</v>
      </c>
      <c r="D36" s="428">
        <v>1222611.8</v>
      </c>
      <c r="E36" s="428">
        <v>1261167.7000000002</v>
      </c>
      <c r="F36" s="428">
        <v>1260405.5</v>
      </c>
      <c r="G36" s="428">
        <v>1261512.7999999998</v>
      </c>
      <c r="H36" s="428">
        <v>1305971.2</v>
      </c>
      <c r="I36" s="428">
        <v>1286980.1000000001</v>
      </c>
      <c r="J36" s="428">
        <v>1274934.1000000001</v>
      </c>
      <c r="K36" s="428">
        <v>1436857.0999999999</v>
      </c>
      <c r="L36" s="428">
        <v>1386092.3</v>
      </c>
      <c r="M36" s="428">
        <v>1306457.3999999999</v>
      </c>
      <c r="N36" s="428">
        <v>1316819.3</v>
      </c>
      <c r="O36" s="441"/>
      <c r="P36" s="435"/>
    </row>
    <row r="37" spans="2:16" s="434" customFormat="1" ht="12" customHeight="1">
      <c r="B37" s="439"/>
      <c r="C37" s="440" t="s">
        <v>261</v>
      </c>
      <c r="D37" s="428">
        <v>-3.5999999999985448</v>
      </c>
      <c r="E37" s="428">
        <v>-2.499999999992724</v>
      </c>
      <c r="F37" s="428">
        <v>-3.5999999999985448</v>
      </c>
      <c r="G37" s="428">
        <v>-3.3000000000029104</v>
      </c>
      <c r="H37" s="428">
        <v>-8.6999999999970896</v>
      </c>
      <c r="I37" s="428">
        <v>-12.799999999999272</v>
      </c>
      <c r="J37" s="428">
        <v>-9</v>
      </c>
      <c r="K37" s="428">
        <v>-6.3000000000174623</v>
      </c>
      <c r="L37" s="428">
        <v>-11.299999999988358</v>
      </c>
      <c r="M37" s="428">
        <v>-8.8000000000029104</v>
      </c>
      <c r="N37" s="428">
        <v>-7.9999999999854481</v>
      </c>
      <c r="O37" s="441"/>
      <c r="P37" s="435"/>
    </row>
    <row r="38" spans="2:16" s="434" customFormat="1" ht="12" customHeight="1">
      <c r="B38" s="439"/>
      <c r="C38" s="440" t="s">
        <v>258</v>
      </c>
      <c r="D38" s="428">
        <v>27908.2</v>
      </c>
      <c r="E38" s="428">
        <v>64142</v>
      </c>
      <c r="F38" s="428">
        <v>18851.700000000004</v>
      </c>
      <c r="G38" s="428">
        <v>56128.5</v>
      </c>
      <c r="H38" s="428">
        <v>20866.2</v>
      </c>
      <c r="I38" s="428">
        <v>52964.9</v>
      </c>
      <c r="J38" s="428">
        <v>11105.000000000002</v>
      </c>
      <c r="K38" s="428">
        <v>55512.800000000003</v>
      </c>
      <c r="L38" s="428">
        <v>49188.100000000006</v>
      </c>
      <c r="M38" s="428">
        <v>61586.200000000004</v>
      </c>
      <c r="N38" s="428">
        <v>15455.1</v>
      </c>
      <c r="O38" s="441"/>
      <c r="P38" s="435"/>
    </row>
    <row r="39" spans="2:16" s="434" customFormat="1" ht="12" customHeight="1">
      <c r="B39" s="439"/>
      <c r="C39" s="440" t="s">
        <v>259</v>
      </c>
      <c r="D39" s="428">
        <v>-154803.1</v>
      </c>
      <c r="E39" s="428">
        <v>-141478.39999999999</v>
      </c>
      <c r="F39" s="428">
        <v>-156509.5</v>
      </c>
      <c r="G39" s="428">
        <v>-140502.20000000001</v>
      </c>
      <c r="H39" s="428">
        <v>-159553.60000000001</v>
      </c>
      <c r="I39" s="428">
        <v>-138418.80000000002</v>
      </c>
      <c r="J39" s="428">
        <v>-138055.20000000001</v>
      </c>
      <c r="K39" s="428">
        <v>-150699.5</v>
      </c>
      <c r="L39" s="428">
        <v>-161236.70000000001</v>
      </c>
      <c r="M39" s="428">
        <v>-127625.40000000001</v>
      </c>
      <c r="N39" s="428">
        <v>-136132.9</v>
      </c>
      <c r="O39" s="441"/>
      <c r="P39" s="435"/>
    </row>
    <row r="40" spans="2:16" s="434" customFormat="1" ht="12" customHeight="1">
      <c r="B40" s="439"/>
      <c r="C40" s="431" t="s">
        <v>260</v>
      </c>
      <c r="D40" s="428">
        <v>-564220.30000000005</v>
      </c>
      <c r="E40" s="428">
        <v>-670338.4</v>
      </c>
      <c r="F40" s="428">
        <v>-565624.19999999995</v>
      </c>
      <c r="G40" s="428">
        <v>-521240.5</v>
      </c>
      <c r="H40" s="428">
        <v>-707939.9</v>
      </c>
      <c r="I40" s="428">
        <v>-599790.30000000005</v>
      </c>
      <c r="J40" s="428">
        <v>-528859.5</v>
      </c>
      <c r="K40" s="428">
        <v>-690942</v>
      </c>
      <c r="L40" s="428">
        <v>-641911.69999999995</v>
      </c>
      <c r="M40" s="428">
        <v>-679631.20000000007</v>
      </c>
      <c r="N40" s="428">
        <v>-530430.5</v>
      </c>
      <c r="O40" s="441"/>
      <c r="P40" s="435"/>
    </row>
    <row r="41" spans="2:16" s="434" customFormat="1" ht="6" customHeight="1" thickBot="1">
      <c r="B41" s="442"/>
      <c r="C41" s="443"/>
      <c r="D41" s="444"/>
      <c r="E41" s="445"/>
      <c r="F41" s="445"/>
      <c r="G41" s="445"/>
      <c r="H41" s="445"/>
      <c r="I41" s="445"/>
      <c r="J41" s="445"/>
      <c r="K41" s="445"/>
      <c r="L41" s="445"/>
      <c r="M41" s="445"/>
      <c r="N41" s="445"/>
      <c r="O41" s="441"/>
      <c r="P41" s="435"/>
    </row>
    <row r="42" spans="2:16" s="434" customFormat="1" ht="12.75" customHeight="1">
      <c r="B42" s="48" t="s">
        <v>262</v>
      </c>
      <c r="C42" s="446"/>
      <c r="D42" s="48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435"/>
    </row>
    <row r="43" spans="2:16" s="434" customFormat="1" ht="12.75" customHeight="1">
      <c r="B43" s="414" t="s">
        <v>263</v>
      </c>
      <c r="C43" s="48"/>
      <c r="D43" s="48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435"/>
    </row>
    <row r="44" spans="2:16" s="434" customFormat="1" ht="12.75" customHeight="1">
      <c r="B44" s="414" t="s">
        <v>264</v>
      </c>
      <c r="C44" s="48"/>
      <c r="D44" s="4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435"/>
    </row>
    <row r="45" spans="2:16">
      <c r="B45" s="447" t="s">
        <v>265</v>
      </c>
      <c r="C45" s="447"/>
      <c r="D45" s="447"/>
    </row>
    <row r="200" spans="3:3">
      <c r="C200" s="414" t="s">
        <v>190</v>
      </c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25FC8-745B-4512-8BEF-F465C3182F92}">
  <sheetPr>
    <pageSetUpPr fitToPage="1"/>
  </sheetPr>
  <dimension ref="A1:K178"/>
  <sheetViews>
    <sheetView topLeftCell="A22" zoomScale="85" zoomScaleNormal="85" workbookViewId="0"/>
  </sheetViews>
  <sheetFormatPr baseColWidth="10" defaultColWidth="11.44140625" defaultRowHeight="13.2"/>
  <cols>
    <col min="1" max="1" width="21.44140625" style="448" customWidth="1"/>
    <col min="2" max="4" width="12.5546875" style="448" customWidth="1"/>
    <col min="5" max="5" width="11.109375" style="448" customWidth="1"/>
    <col min="6" max="8" width="13.44140625" style="448" customWidth="1"/>
    <col min="9" max="9" width="16.109375" style="448" customWidth="1"/>
    <col min="10" max="10" width="12.5546875" style="449" customWidth="1"/>
    <col min="11" max="11" width="14.5546875" style="449" customWidth="1"/>
    <col min="12" max="256" width="11.44140625" style="448"/>
    <col min="257" max="257" width="21.44140625" style="448" customWidth="1"/>
    <col min="258" max="260" width="12.5546875" style="448" customWidth="1"/>
    <col min="261" max="261" width="11.109375" style="448" customWidth="1"/>
    <col min="262" max="264" width="13.44140625" style="448" customWidth="1"/>
    <col min="265" max="265" width="16.109375" style="448" customWidth="1"/>
    <col min="266" max="266" width="12.5546875" style="448" customWidth="1"/>
    <col min="267" max="267" width="14.5546875" style="448" customWidth="1"/>
    <col min="268" max="512" width="11.44140625" style="448"/>
    <col min="513" max="513" width="21.44140625" style="448" customWidth="1"/>
    <col min="514" max="516" width="12.5546875" style="448" customWidth="1"/>
    <col min="517" max="517" width="11.109375" style="448" customWidth="1"/>
    <col min="518" max="520" width="13.44140625" style="448" customWidth="1"/>
    <col min="521" max="521" width="16.109375" style="448" customWidth="1"/>
    <col min="522" max="522" width="12.5546875" style="448" customWidth="1"/>
    <col min="523" max="523" width="14.5546875" style="448" customWidth="1"/>
    <col min="524" max="768" width="11.44140625" style="448"/>
    <col min="769" max="769" width="21.44140625" style="448" customWidth="1"/>
    <col min="770" max="772" width="12.5546875" style="448" customWidth="1"/>
    <col min="773" max="773" width="11.109375" style="448" customWidth="1"/>
    <col min="774" max="776" width="13.44140625" style="448" customWidth="1"/>
    <col min="777" max="777" width="16.109375" style="448" customWidth="1"/>
    <col min="778" max="778" width="12.5546875" style="448" customWidth="1"/>
    <col min="779" max="779" width="14.5546875" style="448" customWidth="1"/>
    <col min="780" max="1024" width="11.44140625" style="448"/>
    <col min="1025" max="1025" width="21.44140625" style="448" customWidth="1"/>
    <col min="1026" max="1028" width="12.5546875" style="448" customWidth="1"/>
    <col min="1029" max="1029" width="11.109375" style="448" customWidth="1"/>
    <col min="1030" max="1032" width="13.44140625" style="448" customWidth="1"/>
    <col min="1033" max="1033" width="16.109375" style="448" customWidth="1"/>
    <col min="1034" max="1034" width="12.5546875" style="448" customWidth="1"/>
    <col min="1035" max="1035" width="14.5546875" style="448" customWidth="1"/>
    <col min="1036" max="1280" width="11.44140625" style="448"/>
    <col min="1281" max="1281" width="21.44140625" style="448" customWidth="1"/>
    <col min="1282" max="1284" width="12.5546875" style="448" customWidth="1"/>
    <col min="1285" max="1285" width="11.109375" style="448" customWidth="1"/>
    <col min="1286" max="1288" width="13.44140625" style="448" customWidth="1"/>
    <col min="1289" max="1289" width="16.109375" style="448" customWidth="1"/>
    <col min="1290" max="1290" width="12.5546875" style="448" customWidth="1"/>
    <col min="1291" max="1291" width="14.5546875" style="448" customWidth="1"/>
    <col min="1292" max="1536" width="11.44140625" style="448"/>
    <col min="1537" max="1537" width="21.44140625" style="448" customWidth="1"/>
    <col min="1538" max="1540" width="12.5546875" style="448" customWidth="1"/>
    <col min="1541" max="1541" width="11.109375" style="448" customWidth="1"/>
    <col min="1542" max="1544" width="13.44140625" style="448" customWidth="1"/>
    <col min="1545" max="1545" width="16.109375" style="448" customWidth="1"/>
    <col min="1546" max="1546" width="12.5546875" style="448" customWidth="1"/>
    <col min="1547" max="1547" width="14.5546875" style="448" customWidth="1"/>
    <col min="1548" max="1792" width="11.44140625" style="448"/>
    <col min="1793" max="1793" width="21.44140625" style="448" customWidth="1"/>
    <col min="1794" max="1796" width="12.5546875" style="448" customWidth="1"/>
    <col min="1797" max="1797" width="11.109375" style="448" customWidth="1"/>
    <col min="1798" max="1800" width="13.44140625" style="448" customWidth="1"/>
    <col min="1801" max="1801" width="16.109375" style="448" customWidth="1"/>
    <col min="1802" max="1802" width="12.5546875" style="448" customWidth="1"/>
    <col min="1803" max="1803" width="14.5546875" style="448" customWidth="1"/>
    <col min="1804" max="2048" width="11.44140625" style="448"/>
    <col min="2049" max="2049" width="21.44140625" style="448" customWidth="1"/>
    <col min="2050" max="2052" width="12.5546875" style="448" customWidth="1"/>
    <col min="2053" max="2053" width="11.109375" style="448" customWidth="1"/>
    <col min="2054" max="2056" width="13.44140625" style="448" customWidth="1"/>
    <col min="2057" max="2057" width="16.109375" style="448" customWidth="1"/>
    <col min="2058" max="2058" width="12.5546875" style="448" customWidth="1"/>
    <col min="2059" max="2059" width="14.5546875" style="448" customWidth="1"/>
    <col min="2060" max="2304" width="11.44140625" style="448"/>
    <col min="2305" max="2305" width="21.44140625" style="448" customWidth="1"/>
    <col min="2306" max="2308" width="12.5546875" style="448" customWidth="1"/>
    <col min="2309" max="2309" width="11.109375" style="448" customWidth="1"/>
    <col min="2310" max="2312" width="13.44140625" style="448" customWidth="1"/>
    <col min="2313" max="2313" width="16.109375" style="448" customWidth="1"/>
    <col min="2314" max="2314" width="12.5546875" style="448" customWidth="1"/>
    <col min="2315" max="2315" width="14.5546875" style="448" customWidth="1"/>
    <col min="2316" max="2560" width="11.44140625" style="448"/>
    <col min="2561" max="2561" width="21.44140625" style="448" customWidth="1"/>
    <col min="2562" max="2564" width="12.5546875" style="448" customWidth="1"/>
    <col min="2565" max="2565" width="11.109375" style="448" customWidth="1"/>
    <col min="2566" max="2568" width="13.44140625" style="448" customWidth="1"/>
    <col min="2569" max="2569" width="16.109375" style="448" customWidth="1"/>
    <col min="2570" max="2570" width="12.5546875" style="448" customWidth="1"/>
    <col min="2571" max="2571" width="14.5546875" style="448" customWidth="1"/>
    <col min="2572" max="2816" width="11.44140625" style="448"/>
    <col min="2817" max="2817" width="21.44140625" style="448" customWidth="1"/>
    <col min="2818" max="2820" width="12.5546875" style="448" customWidth="1"/>
    <col min="2821" max="2821" width="11.109375" style="448" customWidth="1"/>
    <col min="2822" max="2824" width="13.44140625" style="448" customWidth="1"/>
    <col min="2825" max="2825" width="16.109375" style="448" customWidth="1"/>
    <col min="2826" max="2826" width="12.5546875" style="448" customWidth="1"/>
    <col min="2827" max="2827" width="14.5546875" style="448" customWidth="1"/>
    <col min="2828" max="3072" width="11.44140625" style="448"/>
    <col min="3073" max="3073" width="21.44140625" style="448" customWidth="1"/>
    <col min="3074" max="3076" width="12.5546875" style="448" customWidth="1"/>
    <col min="3077" max="3077" width="11.109375" style="448" customWidth="1"/>
    <col min="3078" max="3080" width="13.44140625" style="448" customWidth="1"/>
    <col min="3081" max="3081" width="16.109375" style="448" customWidth="1"/>
    <col min="3082" max="3082" width="12.5546875" style="448" customWidth="1"/>
    <col min="3083" max="3083" width="14.5546875" style="448" customWidth="1"/>
    <col min="3084" max="3328" width="11.44140625" style="448"/>
    <col min="3329" max="3329" width="21.44140625" style="448" customWidth="1"/>
    <col min="3330" max="3332" width="12.5546875" style="448" customWidth="1"/>
    <col min="3333" max="3333" width="11.109375" style="448" customWidth="1"/>
    <col min="3334" max="3336" width="13.44140625" style="448" customWidth="1"/>
    <col min="3337" max="3337" width="16.109375" style="448" customWidth="1"/>
    <col min="3338" max="3338" width="12.5546875" style="448" customWidth="1"/>
    <col min="3339" max="3339" width="14.5546875" style="448" customWidth="1"/>
    <col min="3340" max="3584" width="11.44140625" style="448"/>
    <col min="3585" max="3585" width="21.44140625" style="448" customWidth="1"/>
    <col min="3586" max="3588" width="12.5546875" style="448" customWidth="1"/>
    <col min="3589" max="3589" width="11.109375" style="448" customWidth="1"/>
    <col min="3590" max="3592" width="13.44140625" style="448" customWidth="1"/>
    <col min="3593" max="3593" width="16.109375" style="448" customWidth="1"/>
    <col min="3594" max="3594" width="12.5546875" style="448" customWidth="1"/>
    <col min="3595" max="3595" width="14.5546875" style="448" customWidth="1"/>
    <col min="3596" max="3840" width="11.44140625" style="448"/>
    <col min="3841" max="3841" width="21.44140625" style="448" customWidth="1"/>
    <col min="3842" max="3844" width="12.5546875" style="448" customWidth="1"/>
    <col min="3845" max="3845" width="11.109375" style="448" customWidth="1"/>
    <col min="3846" max="3848" width="13.44140625" style="448" customWidth="1"/>
    <col min="3849" max="3849" width="16.109375" style="448" customWidth="1"/>
    <col min="3850" max="3850" width="12.5546875" style="448" customWidth="1"/>
    <col min="3851" max="3851" width="14.5546875" style="448" customWidth="1"/>
    <col min="3852" max="4096" width="11.44140625" style="448"/>
    <col min="4097" max="4097" width="21.44140625" style="448" customWidth="1"/>
    <col min="4098" max="4100" width="12.5546875" style="448" customWidth="1"/>
    <col min="4101" max="4101" width="11.109375" style="448" customWidth="1"/>
    <col min="4102" max="4104" width="13.44140625" style="448" customWidth="1"/>
    <col min="4105" max="4105" width="16.109375" style="448" customWidth="1"/>
    <col min="4106" max="4106" width="12.5546875" style="448" customWidth="1"/>
    <col min="4107" max="4107" width="14.5546875" style="448" customWidth="1"/>
    <col min="4108" max="4352" width="11.44140625" style="448"/>
    <col min="4353" max="4353" width="21.44140625" style="448" customWidth="1"/>
    <col min="4354" max="4356" width="12.5546875" style="448" customWidth="1"/>
    <col min="4357" max="4357" width="11.109375" style="448" customWidth="1"/>
    <col min="4358" max="4360" width="13.44140625" style="448" customWidth="1"/>
    <col min="4361" max="4361" width="16.109375" style="448" customWidth="1"/>
    <col min="4362" max="4362" width="12.5546875" style="448" customWidth="1"/>
    <col min="4363" max="4363" width="14.5546875" style="448" customWidth="1"/>
    <col min="4364" max="4608" width="11.44140625" style="448"/>
    <col min="4609" max="4609" width="21.44140625" style="448" customWidth="1"/>
    <col min="4610" max="4612" width="12.5546875" style="448" customWidth="1"/>
    <col min="4613" max="4613" width="11.109375" style="448" customWidth="1"/>
    <col min="4614" max="4616" width="13.44140625" style="448" customWidth="1"/>
    <col min="4617" max="4617" width="16.109375" style="448" customWidth="1"/>
    <col min="4618" max="4618" width="12.5546875" style="448" customWidth="1"/>
    <col min="4619" max="4619" width="14.5546875" style="448" customWidth="1"/>
    <col min="4620" max="4864" width="11.44140625" style="448"/>
    <col min="4865" max="4865" width="21.44140625" style="448" customWidth="1"/>
    <col min="4866" max="4868" width="12.5546875" style="448" customWidth="1"/>
    <col min="4869" max="4869" width="11.109375" style="448" customWidth="1"/>
    <col min="4870" max="4872" width="13.44140625" style="448" customWidth="1"/>
    <col min="4873" max="4873" width="16.109375" style="448" customWidth="1"/>
    <col min="4874" max="4874" width="12.5546875" style="448" customWidth="1"/>
    <col min="4875" max="4875" width="14.5546875" style="448" customWidth="1"/>
    <col min="4876" max="5120" width="11.44140625" style="448"/>
    <col min="5121" max="5121" width="21.44140625" style="448" customWidth="1"/>
    <col min="5122" max="5124" width="12.5546875" style="448" customWidth="1"/>
    <col min="5125" max="5125" width="11.109375" style="448" customWidth="1"/>
    <col min="5126" max="5128" width="13.44140625" style="448" customWidth="1"/>
    <col min="5129" max="5129" width="16.109375" style="448" customWidth="1"/>
    <col min="5130" max="5130" width="12.5546875" style="448" customWidth="1"/>
    <col min="5131" max="5131" width="14.5546875" style="448" customWidth="1"/>
    <col min="5132" max="5376" width="11.44140625" style="448"/>
    <col min="5377" max="5377" width="21.44140625" style="448" customWidth="1"/>
    <col min="5378" max="5380" width="12.5546875" style="448" customWidth="1"/>
    <col min="5381" max="5381" width="11.109375" style="448" customWidth="1"/>
    <col min="5382" max="5384" width="13.44140625" style="448" customWidth="1"/>
    <col min="5385" max="5385" width="16.109375" style="448" customWidth="1"/>
    <col min="5386" max="5386" width="12.5546875" style="448" customWidth="1"/>
    <col min="5387" max="5387" width="14.5546875" style="448" customWidth="1"/>
    <col min="5388" max="5632" width="11.44140625" style="448"/>
    <col min="5633" max="5633" width="21.44140625" style="448" customWidth="1"/>
    <col min="5634" max="5636" width="12.5546875" style="448" customWidth="1"/>
    <col min="5637" max="5637" width="11.109375" style="448" customWidth="1"/>
    <col min="5638" max="5640" width="13.44140625" style="448" customWidth="1"/>
    <col min="5641" max="5641" width="16.109375" style="448" customWidth="1"/>
    <col min="5642" max="5642" width="12.5546875" style="448" customWidth="1"/>
    <col min="5643" max="5643" width="14.5546875" style="448" customWidth="1"/>
    <col min="5644" max="5888" width="11.44140625" style="448"/>
    <col min="5889" max="5889" width="21.44140625" style="448" customWidth="1"/>
    <col min="5890" max="5892" width="12.5546875" style="448" customWidth="1"/>
    <col min="5893" max="5893" width="11.109375" style="448" customWidth="1"/>
    <col min="5894" max="5896" width="13.44140625" style="448" customWidth="1"/>
    <col min="5897" max="5897" width="16.109375" style="448" customWidth="1"/>
    <col min="5898" max="5898" width="12.5546875" style="448" customWidth="1"/>
    <col min="5899" max="5899" width="14.5546875" style="448" customWidth="1"/>
    <col min="5900" max="6144" width="11.44140625" style="448"/>
    <col min="6145" max="6145" width="21.44140625" style="448" customWidth="1"/>
    <col min="6146" max="6148" width="12.5546875" style="448" customWidth="1"/>
    <col min="6149" max="6149" width="11.109375" style="448" customWidth="1"/>
    <col min="6150" max="6152" width="13.44140625" style="448" customWidth="1"/>
    <col min="6153" max="6153" width="16.109375" style="448" customWidth="1"/>
    <col min="6154" max="6154" width="12.5546875" style="448" customWidth="1"/>
    <col min="6155" max="6155" width="14.5546875" style="448" customWidth="1"/>
    <col min="6156" max="6400" width="11.44140625" style="448"/>
    <col min="6401" max="6401" width="21.44140625" style="448" customWidth="1"/>
    <col min="6402" max="6404" width="12.5546875" style="448" customWidth="1"/>
    <col min="6405" max="6405" width="11.109375" style="448" customWidth="1"/>
    <col min="6406" max="6408" width="13.44140625" style="448" customWidth="1"/>
    <col min="6409" max="6409" width="16.109375" style="448" customWidth="1"/>
    <col min="6410" max="6410" width="12.5546875" style="448" customWidth="1"/>
    <col min="6411" max="6411" width="14.5546875" style="448" customWidth="1"/>
    <col min="6412" max="6656" width="11.44140625" style="448"/>
    <col min="6657" max="6657" width="21.44140625" style="448" customWidth="1"/>
    <col min="6658" max="6660" width="12.5546875" style="448" customWidth="1"/>
    <col min="6661" max="6661" width="11.109375" style="448" customWidth="1"/>
    <col min="6662" max="6664" width="13.44140625" style="448" customWidth="1"/>
    <col min="6665" max="6665" width="16.109375" style="448" customWidth="1"/>
    <col min="6666" max="6666" width="12.5546875" style="448" customWidth="1"/>
    <col min="6667" max="6667" width="14.5546875" style="448" customWidth="1"/>
    <col min="6668" max="6912" width="11.44140625" style="448"/>
    <col min="6913" max="6913" width="21.44140625" style="448" customWidth="1"/>
    <col min="6914" max="6916" width="12.5546875" style="448" customWidth="1"/>
    <col min="6917" max="6917" width="11.109375" style="448" customWidth="1"/>
    <col min="6918" max="6920" width="13.44140625" style="448" customWidth="1"/>
    <col min="6921" max="6921" width="16.109375" style="448" customWidth="1"/>
    <col min="6922" max="6922" width="12.5546875" style="448" customWidth="1"/>
    <col min="6923" max="6923" width="14.5546875" style="448" customWidth="1"/>
    <col min="6924" max="7168" width="11.44140625" style="448"/>
    <col min="7169" max="7169" width="21.44140625" style="448" customWidth="1"/>
    <col min="7170" max="7172" width="12.5546875" style="448" customWidth="1"/>
    <col min="7173" max="7173" width="11.109375" style="448" customWidth="1"/>
    <col min="7174" max="7176" width="13.44140625" style="448" customWidth="1"/>
    <col min="7177" max="7177" width="16.109375" style="448" customWidth="1"/>
    <col min="7178" max="7178" width="12.5546875" style="448" customWidth="1"/>
    <col min="7179" max="7179" width="14.5546875" style="448" customWidth="1"/>
    <col min="7180" max="7424" width="11.44140625" style="448"/>
    <col min="7425" max="7425" width="21.44140625" style="448" customWidth="1"/>
    <col min="7426" max="7428" width="12.5546875" style="448" customWidth="1"/>
    <col min="7429" max="7429" width="11.109375" style="448" customWidth="1"/>
    <col min="7430" max="7432" width="13.44140625" style="448" customWidth="1"/>
    <col min="7433" max="7433" width="16.109375" style="448" customWidth="1"/>
    <col min="7434" max="7434" width="12.5546875" style="448" customWidth="1"/>
    <col min="7435" max="7435" width="14.5546875" style="448" customWidth="1"/>
    <col min="7436" max="7680" width="11.44140625" style="448"/>
    <col min="7681" max="7681" width="21.44140625" style="448" customWidth="1"/>
    <col min="7682" max="7684" width="12.5546875" style="448" customWidth="1"/>
    <col min="7685" max="7685" width="11.109375" style="448" customWidth="1"/>
    <col min="7686" max="7688" width="13.44140625" style="448" customWidth="1"/>
    <col min="7689" max="7689" width="16.109375" style="448" customWidth="1"/>
    <col min="7690" max="7690" width="12.5546875" style="448" customWidth="1"/>
    <col min="7691" max="7691" width="14.5546875" style="448" customWidth="1"/>
    <col min="7692" max="7936" width="11.44140625" style="448"/>
    <col min="7937" max="7937" width="21.44140625" style="448" customWidth="1"/>
    <col min="7938" max="7940" width="12.5546875" style="448" customWidth="1"/>
    <col min="7941" max="7941" width="11.109375" style="448" customWidth="1"/>
    <col min="7942" max="7944" width="13.44140625" style="448" customWidth="1"/>
    <col min="7945" max="7945" width="16.109375" style="448" customWidth="1"/>
    <col min="7946" max="7946" width="12.5546875" style="448" customWidth="1"/>
    <col min="7947" max="7947" width="14.5546875" style="448" customWidth="1"/>
    <col min="7948" max="8192" width="11.44140625" style="448"/>
    <col min="8193" max="8193" width="21.44140625" style="448" customWidth="1"/>
    <col min="8194" max="8196" width="12.5546875" style="448" customWidth="1"/>
    <col min="8197" max="8197" width="11.109375" style="448" customWidth="1"/>
    <col min="8198" max="8200" width="13.44140625" style="448" customWidth="1"/>
    <col min="8201" max="8201" width="16.109375" style="448" customWidth="1"/>
    <col min="8202" max="8202" width="12.5546875" style="448" customWidth="1"/>
    <col min="8203" max="8203" width="14.5546875" style="448" customWidth="1"/>
    <col min="8204" max="8448" width="11.44140625" style="448"/>
    <col min="8449" max="8449" width="21.44140625" style="448" customWidth="1"/>
    <col min="8450" max="8452" width="12.5546875" style="448" customWidth="1"/>
    <col min="8453" max="8453" width="11.109375" style="448" customWidth="1"/>
    <col min="8454" max="8456" width="13.44140625" style="448" customWidth="1"/>
    <col min="8457" max="8457" width="16.109375" style="448" customWidth="1"/>
    <col min="8458" max="8458" width="12.5546875" style="448" customWidth="1"/>
    <col min="8459" max="8459" width="14.5546875" style="448" customWidth="1"/>
    <col min="8460" max="8704" width="11.44140625" style="448"/>
    <col min="8705" max="8705" width="21.44140625" style="448" customWidth="1"/>
    <col min="8706" max="8708" width="12.5546875" style="448" customWidth="1"/>
    <col min="8709" max="8709" width="11.109375" style="448" customWidth="1"/>
    <col min="8710" max="8712" width="13.44140625" style="448" customWidth="1"/>
    <col min="8713" max="8713" width="16.109375" style="448" customWidth="1"/>
    <col min="8714" max="8714" width="12.5546875" style="448" customWidth="1"/>
    <col min="8715" max="8715" width="14.5546875" style="448" customWidth="1"/>
    <col min="8716" max="8960" width="11.44140625" style="448"/>
    <col min="8961" max="8961" width="21.44140625" style="448" customWidth="1"/>
    <col min="8962" max="8964" width="12.5546875" style="448" customWidth="1"/>
    <col min="8965" max="8965" width="11.109375" style="448" customWidth="1"/>
    <col min="8966" max="8968" width="13.44140625" style="448" customWidth="1"/>
    <col min="8969" max="8969" width="16.109375" style="448" customWidth="1"/>
    <col min="8970" max="8970" width="12.5546875" style="448" customWidth="1"/>
    <col min="8971" max="8971" width="14.5546875" style="448" customWidth="1"/>
    <col min="8972" max="9216" width="11.44140625" style="448"/>
    <col min="9217" max="9217" width="21.44140625" style="448" customWidth="1"/>
    <col min="9218" max="9220" width="12.5546875" style="448" customWidth="1"/>
    <col min="9221" max="9221" width="11.109375" style="448" customWidth="1"/>
    <col min="9222" max="9224" width="13.44140625" style="448" customWidth="1"/>
    <col min="9225" max="9225" width="16.109375" style="448" customWidth="1"/>
    <col min="9226" max="9226" width="12.5546875" style="448" customWidth="1"/>
    <col min="9227" max="9227" width="14.5546875" style="448" customWidth="1"/>
    <col min="9228" max="9472" width="11.44140625" style="448"/>
    <col min="9473" max="9473" width="21.44140625" style="448" customWidth="1"/>
    <col min="9474" max="9476" width="12.5546875" style="448" customWidth="1"/>
    <col min="9477" max="9477" width="11.109375" style="448" customWidth="1"/>
    <col min="9478" max="9480" width="13.44140625" style="448" customWidth="1"/>
    <col min="9481" max="9481" width="16.109375" style="448" customWidth="1"/>
    <col min="9482" max="9482" width="12.5546875" style="448" customWidth="1"/>
    <col min="9483" max="9483" width="14.5546875" style="448" customWidth="1"/>
    <col min="9484" max="9728" width="11.44140625" style="448"/>
    <col min="9729" max="9729" width="21.44140625" style="448" customWidth="1"/>
    <col min="9730" max="9732" width="12.5546875" style="448" customWidth="1"/>
    <col min="9733" max="9733" width="11.109375" style="448" customWidth="1"/>
    <col min="9734" max="9736" width="13.44140625" style="448" customWidth="1"/>
    <col min="9737" max="9737" width="16.109375" style="448" customWidth="1"/>
    <col min="9738" max="9738" width="12.5546875" style="448" customWidth="1"/>
    <col min="9739" max="9739" width="14.5546875" style="448" customWidth="1"/>
    <col min="9740" max="9984" width="11.44140625" style="448"/>
    <col min="9985" max="9985" width="21.44140625" style="448" customWidth="1"/>
    <col min="9986" max="9988" width="12.5546875" style="448" customWidth="1"/>
    <col min="9989" max="9989" width="11.109375" style="448" customWidth="1"/>
    <col min="9990" max="9992" width="13.44140625" style="448" customWidth="1"/>
    <col min="9993" max="9993" width="16.109375" style="448" customWidth="1"/>
    <col min="9994" max="9994" width="12.5546875" style="448" customWidth="1"/>
    <col min="9995" max="9995" width="14.5546875" style="448" customWidth="1"/>
    <col min="9996" max="10240" width="11.44140625" style="448"/>
    <col min="10241" max="10241" width="21.44140625" style="448" customWidth="1"/>
    <col min="10242" max="10244" width="12.5546875" style="448" customWidth="1"/>
    <col min="10245" max="10245" width="11.109375" style="448" customWidth="1"/>
    <col min="10246" max="10248" width="13.44140625" style="448" customWidth="1"/>
    <col min="10249" max="10249" width="16.109375" style="448" customWidth="1"/>
    <col min="10250" max="10250" width="12.5546875" style="448" customWidth="1"/>
    <col min="10251" max="10251" width="14.5546875" style="448" customWidth="1"/>
    <col min="10252" max="10496" width="11.44140625" style="448"/>
    <col min="10497" max="10497" width="21.44140625" style="448" customWidth="1"/>
    <col min="10498" max="10500" width="12.5546875" style="448" customWidth="1"/>
    <col min="10501" max="10501" width="11.109375" style="448" customWidth="1"/>
    <col min="10502" max="10504" width="13.44140625" style="448" customWidth="1"/>
    <col min="10505" max="10505" width="16.109375" style="448" customWidth="1"/>
    <col min="10506" max="10506" width="12.5546875" style="448" customWidth="1"/>
    <col min="10507" max="10507" width="14.5546875" style="448" customWidth="1"/>
    <col min="10508" max="10752" width="11.44140625" style="448"/>
    <col min="10753" max="10753" width="21.44140625" style="448" customWidth="1"/>
    <col min="10754" max="10756" width="12.5546875" style="448" customWidth="1"/>
    <col min="10757" max="10757" width="11.109375" style="448" customWidth="1"/>
    <col min="10758" max="10760" width="13.44140625" style="448" customWidth="1"/>
    <col min="10761" max="10761" width="16.109375" style="448" customWidth="1"/>
    <col min="10762" max="10762" width="12.5546875" style="448" customWidth="1"/>
    <col min="10763" max="10763" width="14.5546875" style="448" customWidth="1"/>
    <col min="10764" max="11008" width="11.44140625" style="448"/>
    <col min="11009" max="11009" width="21.44140625" style="448" customWidth="1"/>
    <col min="11010" max="11012" width="12.5546875" style="448" customWidth="1"/>
    <col min="11013" max="11013" width="11.109375" style="448" customWidth="1"/>
    <col min="11014" max="11016" width="13.44140625" style="448" customWidth="1"/>
    <col min="11017" max="11017" width="16.109375" style="448" customWidth="1"/>
    <col min="11018" max="11018" width="12.5546875" style="448" customWidth="1"/>
    <col min="11019" max="11019" width="14.5546875" style="448" customWidth="1"/>
    <col min="11020" max="11264" width="11.44140625" style="448"/>
    <col min="11265" max="11265" width="21.44140625" style="448" customWidth="1"/>
    <col min="11266" max="11268" width="12.5546875" style="448" customWidth="1"/>
    <col min="11269" max="11269" width="11.109375" style="448" customWidth="1"/>
    <col min="11270" max="11272" width="13.44140625" style="448" customWidth="1"/>
    <col min="11273" max="11273" width="16.109375" style="448" customWidth="1"/>
    <col min="11274" max="11274" width="12.5546875" style="448" customWidth="1"/>
    <col min="11275" max="11275" width="14.5546875" style="448" customWidth="1"/>
    <col min="11276" max="11520" width="11.44140625" style="448"/>
    <col min="11521" max="11521" width="21.44140625" style="448" customWidth="1"/>
    <col min="11522" max="11524" width="12.5546875" style="448" customWidth="1"/>
    <col min="11525" max="11525" width="11.109375" style="448" customWidth="1"/>
    <col min="11526" max="11528" width="13.44140625" style="448" customWidth="1"/>
    <col min="11529" max="11529" width="16.109375" style="448" customWidth="1"/>
    <col min="11530" max="11530" width="12.5546875" style="448" customWidth="1"/>
    <col min="11531" max="11531" width="14.5546875" style="448" customWidth="1"/>
    <col min="11532" max="11776" width="11.44140625" style="448"/>
    <col min="11777" max="11777" width="21.44140625" style="448" customWidth="1"/>
    <col min="11778" max="11780" width="12.5546875" style="448" customWidth="1"/>
    <col min="11781" max="11781" width="11.109375" style="448" customWidth="1"/>
    <col min="11782" max="11784" width="13.44140625" style="448" customWidth="1"/>
    <col min="11785" max="11785" width="16.109375" style="448" customWidth="1"/>
    <col min="11786" max="11786" width="12.5546875" style="448" customWidth="1"/>
    <col min="11787" max="11787" width="14.5546875" style="448" customWidth="1"/>
    <col min="11788" max="12032" width="11.44140625" style="448"/>
    <col min="12033" max="12033" width="21.44140625" style="448" customWidth="1"/>
    <col min="12034" max="12036" width="12.5546875" style="448" customWidth="1"/>
    <col min="12037" max="12037" width="11.109375" style="448" customWidth="1"/>
    <col min="12038" max="12040" width="13.44140625" style="448" customWidth="1"/>
    <col min="12041" max="12041" width="16.109375" style="448" customWidth="1"/>
    <col min="12042" max="12042" width="12.5546875" style="448" customWidth="1"/>
    <col min="12043" max="12043" width="14.5546875" style="448" customWidth="1"/>
    <col min="12044" max="12288" width="11.44140625" style="448"/>
    <col min="12289" max="12289" width="21.44140625" style="448" customWidth="1"/>
    <col min="12290" max="12292" width="12.5546875" style="448" customWidth="1"/>
    <col min="12293" max="12293" width="11.109375" style="448" customWidth="1"/>
    <col min="12294" max="12296" width="13.44140625" style="448" customWidth="1"/>
    <col min="12297" max="12297" width="16.109375" style="448" customWidth="1"/>
    <col min="12298" max="12298" width="12.5546875" style="448" customWidth="1"/>
    <col min="12299" max="12299" width="14.5546875" style="448" customWidth="1"/>
    <col min="12300" max="12544" width="11.44140625" style="448"/>
    <col min="12545" max="12545" width="21.44140625" style="448" customWidth="1"/>
    <col min="12546" max="12548" width="12.5546875" style="448" customWidth="1"/>
    <col min="12549" max="12549" width="11.109375" style="448" customWidth="1"/>
    <col min="12550" max="12552" width="13.44140625" style="448" customWidth="1"/>
    <col min="12553" max="12553" width="16.109375" style="448" customWidth="1"/>
    <col min="12554" max="12554" width="12.5546875" style="448" customWidth="1"/>
    <col min="12555" max="12555" width="14.5546875" style="448" customWidth="1"/>
    <col min="12556" max="12800" width="11.44140625" style="448"/>
    <col min="12801" max="12801" width="21.44140625" style="448" customWidth="1"/>
    <col min="12802" max="12804" width="12.5546875" style="448" customWidth="1"/>
    <col min="12805" max="12805" width="11.109375" style="448" customWidth="1"/>
    <col min="12806" max="12808" width="13.44140625" style="448" customWidth="1"/>
    <col min="12809" max="12809" width="16.109375" style="448" customWidth="1"/>
    <col min="12810" max="12810" width="12.5546875" style="448" customWidth="1"/>
    <col min="12811" max="12811" width="14.5546875" style="448" customWidth="1"/>
    <col min="12812" max="13056" width="11.44140625" style="448"/>
    <col min="13057" max="13057" width="21.44140625" style="448" customWidth="1"/>
    <col min="13058" max="13060" width="12.5546875" style="448" customWidth="1"/>
    <col min="13061" max="13061" width="11.109375" style="448" customWidth="1"/>
    <col min="13062" max="13064" width="13.44140625" style="448" customWidth="1"/>
    <col min="13065" max="13065" width="16.109375" style="448" customWidth="1"/>
    <col min="13066" max="13066" width="12.5546875" style="448" customWidth="1"/>
    <col min="13067" max="13067" width="14.5546875" style="448" customWidth="1"/>
    <col min="13068" max="13312" width="11.44140625" style="448"/>
    <col min="13313" max="13313" width="21.44140625" style="448" customWidth="1"/>
    <col min="13314" max="13316" width="12.5546875" style="448" customWidth="1"/>
    <col min="13317" max="13317" width="11.109375" style="448" customWidth="1"/>
    <col min="13318" max="13320" width="13.44140625" style="448" customWidth="1"/>
    <col min="13321" max="13321" width="16.109375" style="448" customWidth="1"/>
    <col min="13322" max="13322" width="12.5546875" style="448" customWidth="1"/>
    <col min="13323" max="13323" width="14.5546875" style="448" customWidth="1"/>
    <col min="13324" max="13568" width="11.44140625" style="448"/>
    <col min="13569" max="13569" width="21.44140625" style="448" customWidth="1"/>
    <col min="13570" max="13572" width="12.5546875" style="448" customWidth="1"/>
    <col min="13573" max="13573" width="11.109375" style="448" customWidth="1"/>
    <col min="13574" max="13576" width="13.44140625" style="448" customWidth="1"/>
    <col min="13577" max="13577" width="16.109375" style="448" customWidth="1"/>
    <col min="13578" max="13578" width="12.5546875" style="448" customWidth="1"/>
    <col min="13579" max="13579" width="14.5546875" style="448" customWidth="1"/>
    <col min="13580" max="13824" width="11.44140625" style="448"/>
    <col min="13825" max="13825" width="21.44140625" style="448" customWidth="1"/>
    <col min="13826" max="13828" width="12.5546875" style="448" customWidth="1"/>
    <col min="13829" max="13829" width="11.109375" style="448" customWidth="1"/>
    <col min="13830" max="13832" width="13.44140625" style="448" customWidth="1"/>
    <col min="13833" max="13833" width="16.109375" style="448" customWidth="1"/>
    <col min="13834" max="13834" width="12.5546875" style="448" customWidth="1"/>
    <col min="13835" max="13835" width="14.5546875" style="448" customWidth="1"/>
    <col min="13836" max="14080" width="11.44140625" style="448"/>
    <col min="14081" max="14081" width="21.44140625" style="448" customWidth="1"/>
    <col min="14082" max="14084" width="12.5546875" style="448" customWidth="1"/>
    <col min="14085" max="14085" width="11.109375" style="448" customWidth="1"/>
    <col min="14086" max="14088" width="13.44140625" style="448" customWidth="1"/>
    <col min="14089" max="14089" width="16.109375" style="448" customWidth="1"/>
    <col min="14090" max="14090" width="12.5546875" style="448" customWidth="1"/>
    <col min="14091" max="14091" width="14.5546875" style="448" customWidth="1"/>
    <col min="14092" max="14336" width="11.44140625" style="448"/>
    <col min="14337" max="14337" width="21.44140625" style="448" customWidth="1"/>
    <col min="14338" max="14340" width="12.5546875" style="448" customWidth="1"/>
    <col min="14341" max="14341" width="11.109375" style="448" customWidth="1"/>
    <col min="14342" max="14344" width="13.44140625" style="448" customWidth="1"/>
    <col min="14345" max="14345" width="16.109375" style="448" customWidth="1"/>
    <col min="14346" max="14346" width="12.5546875" style="448" customWidth="1"/>
    <col min="14347" max="14347" width="14.5546875" style="448" customWidth="1"/>
    <col min="14348" max="14592" width="11.44140625" style="448"/>
    <col min="14593" max="14593" width="21.44140625" style="448" customWidth="1"/>
    <col min="14594" max="14596" width="12.5546875" style="448" customWidth="1"/>
    <col min="14597" max="14597" width="11.109375" style="448" customWidth="1"/>
    <col min="14598" max="14600" width="13.44140625" style="448" customWidth="1"/>
    <col min="14601" max="14601" width="16.109375" style="448" customWidth="1"/>
    <col min="14602" max="14602" width="12.5546875" style="448" customWidth="1"/>
    <col min="14603" max="14603" width="14.5546875" style="448" customWidth="1"/>
    <col min="14604" max="14848" width="11.44140625" style="448"/>
    <col min="14849" max="14849" width="21.44140625" style="448" customWidth="1"/>
    <col min="14850" max="14852" width="12.5546875" style="448" customWidth="1"/>
    <col min="14853" max="14853" width="11.109375" style="448" customWidth="1"/>
    <col min="14854" max="14856" width="13.44140625" style="448" customWidth="1"/>
    <col min="14857" max="14857" width="16.109375" style="448" customWidth="1"/>
    <col min="14858" max="14858" width="12.5546875" style="448" customWidth="1"/>
    <col min="14859" max="14859" width="14.5546875" style="448" customWidth="1"/>
    <col min="14860" max="15104" width="11.44140625" style="448"/>
    <col min="15105" max="15105" width="21.44140625" style="448" customWidth="1"/>
    <col min="15106" max="15108" width="12.5546875" style="448" customWidth="1"/>
    <col min="15109" max="15109" width="11.109375" style="448" customWidth="1"/>
    <col min="15110" max="15112" width="13.44140625" style="448" customWidth="1"/>
    <col min="15113" max="15113" width="16.109375" style="448" customWidth="1"/>
    <col min="15114" max="15114" width="12.5546875" style="448" customWidth="1"/>
    <col min="15115" max="15115" width="14.5546875" style="448" customWidth="1"/>
    <col min="15116" max="15360" width="11.44140625" style="448"/>
    <col min="15361" max="15361" width="21.44140625" style="448" customWidth="1"/>
    <col min="15362" max="15364" width="12.5546875" style="448" customWidth="1"/>
    <col min="15365" max="15365" width="11.109375" style="448" customWidth="1"/>
    <col min="15366" max="15368" width="13.44140625" style="448" customWidth="1"/>
    <col min="15369" max="15369" width="16.109375" style="448" customWidth="1"/>
    <col min="15370" max="15370" width="12.5546875" style="448" customWidth="1"/>
    <col min="15371" max="15371" width="14.5546875" style="448" customWidth="1"/>
    <col min="15372" max="15616" width="11.44140625" style="448"/>
    <col min="15617" max="15617" width="21.44140625" style="448" customWidth="1"/>
    <col min="15618" max="15620" width="12.5546875" style="448" customWidth="1"/>
    <col min="15621" max="15621" width="11.109375" style="448" customWidth="1"/>
    <col min="15622" max="15624" width="13.44140625" style="448" customWidth="1"/>
    <col min="15625" max="15625" width="16.109375" style="448" customWidth="1"/>
    <col min="15626" max="15626" width="12.5546875" style="448" customWidth="1"/>
    <col min="15627" max="15627" width="14.5546875" style="448" customWidth="1"/>
    <col min="15628" max="15872" width="11.44140625" style="448"/>
    <col min="15873" max="15873" width="21.44140625" style="448" customWidth="1"/>
    <col min="15874" max="15876" width="12.5546875" style="448" customWidth="1"/>
    <col min="15877" max="15877" width="11.109375" style="448" customWidth="1"/>
    <col min="15878" max="15880" width="13.44140625" style="448" customWidth="1"/>
    <col min="15881" max="15881" width="16.109375" style="448" customWidth="1"/>
    <col min="15882" max="15882" width="12.5546875" style="448" customWidth="1"/>
    <col min="15883" max="15883" width="14.5546875" style="448" customWidth="1"/>
    <col min="15884" max="16128" width="11.44140625" style="448"/>
    <col min="16129" max="16129" width="21.44140625" style="448" customWidth="1"/>
    <col min="16130" max="16132" width="12.5546875" style="448" customWidth="1"/>
    <col min="16133" max="16133" width="11.109375" style="448" customWidth="1"/>
    <col min="16134" max="16136" width="13.44140625" style="448" customWidth="1"/>
    <col min="16137" max="16137" width="16.109375" style="448" customWidth="1"/>
    <col min="16138" max="16138" width="12.5546875" style="448" customWidth="1"/>
    <col min="16139" max="16139" width="14.5546875" style="448" customWidth="1"/>
    <col min="16140" max="16384" width="11.44140625" style="448"/>
  </cols>
  <sheetData>
    <row r="1" spans="1:11" ht="16.5" customHeight="1">
      <c r="A1" s="18"/>
    </row>
    <row r="2" spans="1:11" ht="62.25" customHeight="1">
      <c r="A2" s="450" t="s">
        <v>266</v>
      </c>
      <c r="B2" s="451"/>
      <c r="C2" s="451"/>
      <c r="D2" s="451"/>
      <c r="E2" s="451"/>
      <c r="F2" s="451"/>
      <c r="G2" s="451"/>
      <c r="H2" s="451"/>
      <c r="I2" s="451"/>
    </row>
    <row r="3" spans="1:11" s="454" customFormat="1" ht="16.8">
      <c r="A3" s="25">
        <v>45504</v>
      </c>
      <c r="B3" s="452"/>
      <c r="C3" s="452"/>
      <c r="D3" s="452"/>
      <c r="E3" s="452"/>
      <c r="F3" s="452"/>
      <c r="G3" s="452"/>
      <c r="H3" s="452"/>
      <c r="I3" s="452"/>
      <c r="J3" s="453"/>
      <c r="K3" s="453"/>
    </row>
    <row r="4" spans="1:11" ht="3.9" customHeight="1" thickBot="1">
      <c r="A4" s="455"/>
      <c r="B4" s="456"/>
      <c r="C4" s="456"/>
      <c r="D4" s="456"/>
      <c r="E4" s="456"/>
      <c r="F4" s="456"/>
      <c r="G4" s="456"/>
      <c r="H4" s="456"/>
      <c r="I4" s="456"/>
    </row>
    <row r="5" spans="1:11" ht="18" customHeight="1">
      <c r="A5" s="1783"/>
      <c r="B5" s="458" t="s">
        <v>267</v>
      </c>
      <c r="C5" s="458"/>
      <c r="D5" s="458"/>
      <c r="E5" s="188"/>
      <c r="F5" s="458" t="s">
        <v>268</v>
      </c>
      <c r="G5" s="458"/>
      <c r="H5" s="458"/>
      <c r="I5" s="459" t="s">
        <v>269</v>
      </c>
    </row>
    <row r="6" spans="1:11" ht="13.8">
      <c r="A6" s="1783"/>
      <c r="B6" s="460" t="s">
        <v>270</v>
      </c>
      <c r="C6" s="460" t="s">
        <v>271</v>
      </c>
      <c r="D6" s="1787" t="s">
        <v>125</v>
      </c>
      <c r="E6" s="461"/>
      <c r="F6" s="460" t="s">
        <v>270</v>
      </c>
      <c r="G6" s="460" t="s">
        <v>271</v>
      </c>
      <c r="H6" s="1785" t="s">
        <v>125</v>
      </c>
      <c r="I6" s="459" t="s">
        <v>272</v>
      </c>
    </row>
    <row r="7" spans="1:11" ht="13.8">
      <c r="A7" s="1784"/>
      <c r="B7" s="462" t="s">
        <v>273</v>
      </c>
      <c r="C7" s="462" t="s">
        <v>274</v>
      </c>
      <c r="D7" s="1786"/>
      <c r="E7" s="461"/>
      <c r="F7" s="462" t="s">
        <v>273</v>
      </c>
      <c r="G7" s="462" t="s">
        <v>274</v>
      </c>
      <c r="H7" s="1786"/>
      <c r="I7" s="463" t="s">
        <v>275</v>
      </c>
    </row>
    <row r="8" spans="1:11" ht="3.9" customHeight="1">
      <c r="A8" s="464"/>
      <c r="B8" s="465"/>
      <c r="C8" s="465"/>
      <c r="D8" s="465"/>
      <c r="E8" s="461"/>
      <c r="F8" s="465"/>
      <c r="G8" s="465"/>
      <c r="H8" s="465"/>
      <c r="I8" s="457"/>
    </row>
    <row r="9" spans="1:11" ht="13.8">
      <c r="A9" s="466" t="s">
        <v>112</v>
      </c>
      <c r="B9" s="467">
        <v>2834</v>
      </c>
      <c r="C9" s="467">
        <v>136</v>
      </c>
      <c r="D9" s="467">
        <v>2970</v>
      </c>
      <c r="E9" s="467"/>
      <c r="F9" s="467">
        <v>40221.123</v>
      </c>
      <c r="G9" s="467">
        <v>1397.239</v>
      </c>
      <c r="H9" s="467">
        <v>41618.362000000001</v>
      </c>
      <c r="I9" s="467">
        <v>194891.35339800001</v>
      </c>
      <c r="J9" s="467"/>
    </row>
    <row r="10" spans="1:11" ht="18" customHeight="1">
      <c r="A10" s="466" t="s">
        <v>115</v>
      </c>
      <c r="B10" s="467">
        <v>117431</v>
      </c>
      <c r="C10" s="467">
        <v>14614</v>
      </c>
      <c r="D10" s="467">
        <v>132045</v>
      </c>
      <c r="E10" s="467"/>
      <c r="F10" s="467">
        <v>1773186.216</v>
      </c>
      <c r="G10" s="467">
        <v>133766.50700000001</v>
      </c>
      <c r="H10" s="467">
        <v>1906952.723</v>
      </c>
      <c r="I10" s="467">
        <v>8591969.4848759994</v>
      </c>
    </row>
    <row r="11" spans="1:11" ht="18" customHeight="1">
      <c r="A11" s="466" t="s">
        <v>116</v>
      </c>
      <c r="B11" s="467">
        <v>72755</v>
      </c>
      <c r="C11" s="467">
        <v>11069</v>
      </c>
      <c r="D11" s="467">
        <v>83824</v>
      </c>
      <c r="E11" s="467"/>
      <c r="F11" s="467">
        <v>1206316.105</v>
      </c>
      <c r="G11" s="467">
        <v>113317.848</v>
      </c>
      <c r="H11" s="467">
        <v>1319633.953</v>
      </c>
      <c r="I11" s="467">
        <v>5845201.7446060004</v>
      </c>
    </row>
    <row r="12" spans="1:11" ht="18" customHeight="1">
      <c r="A12" s="468" t="s">
        <v>117</v>
      </c>
      <c r="B12" s="469">
        <v>72568</v>
      </c>
      <c r="C12" s="469">
        <v>14171</v>
      </c>
      <c r="D12" s="469">
        <v>86739</v>
      </c>
      <c r="E12" s="469"/>
      <c r="F12" s="469">
        <v>997803.12199999997</v>
      </c>
      <c r="G12" s="469">
        <v>109409.03</v>
      </c>
      <c r="H12" s="469">
        <v>1107212.152</v>
      </c>
      <c r="I12" s="469">
        <v>4834852.5940370001</v>
      </c>
      <c r="J12" s="470"/>
    </row>
    <row r="13" spans="1:11" ht="18" customHeight="1">
      <c r="A13" s="471" t="s">
        <v>118</v>
      </c>
      <c r="B13" s="472">
        <v>265588</v>
      </c>
      <c r="C13" s="472">
        <v>39990</v>
      </c>
      <c r="D13" s="472">
        <v>305578</v>
      </c>
      <c r="E13" s="472"/>
      <c r="F13" s="472">
        <v>4017526.5660000001</v>
      </c>
      <c r="G13" s="472">
        <v>357890.62400000001</v>
      </c>
      <c r="H13" s="472">
        <v>4375417.1900000004</v>
      </c>
      <c r="I13" s="472">
        <v>19466915.176916</v>
      </c>
    </row>
    <row r="14" spans="1:11" ht="3.9" customHeight="1" thickBot="1">
      <c r="A14" s="473"/>
      <c r="B14" s="474"/>
      <c r="C14" s="474"/>
      <c r="D14" s="474"/>
      <c r="E14" s="474"/>
      <c r="F14" s="474"/>
      <c r="G14" s="474"/>
      <c r="H14" s="474"/>
      <c r="I14" s="474"/>
    </row>
    <row r="15" spans="1:11">
      <c r="A15" s="475" t="s">
        <v>276</v>
      </c>
      <c r="B15" s="476"/>
      <c r="C15" s="476"/>
      <c r="D15" s="476"/>
      <c r="E15" s="476"/>
      <c r="F15" s="476"/>
      <c r="G15" s="476"/>
      <c r="H15" s="476"/>
      <c r="I15" s="476"/>
    </row>
    <row r="16" spans="1:11">
      <c r="A16" s="477" t="s">
        <v>277</v>
      </c>
      <c r="B16" s="476"/>
      <c r="C16" s="476"/>
      <c r="D16" s="476"/>
      <c r="E16" s="476"/>
      <c r="F16" s="476"/>
      <c r="G16" s="476"/>
      <c r="H16" s="476"/>
      <c r="I16" s="476"/>
    </row>
    <row r="17" spans="1:11">
      <c r="A17" s="477" t="s">
        <v>278</v>
      </c>
      <c r="D17" s="476"/>
      <c r="E17" s="476"/>
      <c r="F17" s="476"/>
      <c r="G17" s="476"/>
      <c r="H17" s="476"/>
      <c r="I17" s="476"/>
    </row>
    <row r="18" spans="1:11">
      <c r="B18" s="478"/>
      <c r="D18" s="476"/>
      <c r="E18" s="476"/>
      <c r="F18" s="476"/>
      <c r="G18" s="476"/>
      <c r="H18" s="476"/>
      <c r="I18" s="476"/>
    </row>
    <row r="19" spans="1:11">
      <c r="B19" s="476"/>
      <c r="C19" s="476"/>
      <c r="D19" s="476"/>
      <c r="E19" s="476"/>
      <c r="F19" s="476"/>
      <c r="G19" s="476"/>
      <c r="H19" s="476"/>
      <c r="I19" s="476"/>
    </row>
    <row r="20" spans="1:11" ht="64.5" customHeight="1">
      <c r="A20" s="1788" t="s">
        <v>279</v>
      </c>
      <c r="B20" s="1788"/>
      <c r="C20" s="1788"/>
      <c r="D20" s="1788"/>
      <c r="E20" s="1788"/>
      <c r="F20" s="1788"/>
      <c r="G20" s="1788"/>
      <c r="H20" s="1788"/>
      <c r="I20" s="1788"/>
      <c r="K20" s="479"/>
    </row>
    <row r="21" spans="1:11" ht="16.8">
      <c r="A21" s="25">
        <v>45504</v>
      </c>
      <c r="B21" s="452"/>
      <c r="C21" s="452"/>
      <c r="D21" s="452"/>
      <c r="E21" s="452"/>
      <c r="F21" s="452"/>
      <c r="G21" s="452"/>
      <c r="H21" s="452"/>
      <c r="I21" s="452"/>
    </row>
    <row r="22" spans="1:11" ht="3.9" customHeight="1" thickBot="1">
      <c r="A22" s="455"/>
      <c r="B22" s="480"/>
      <c r="C22" s="480"/>
      <c r="D22" s="480"/>
      <c r="E22" s="456"/>
      <c r="F22" s="480"/>
      <c r="G22" s="480"/>
      <c r="H22" s="480"/>
      <c r="I22" s="456"/>
    </row>
    <row r="23" spans="1:11" ht="18" customHeight="1">
      <c r="A23" s="1783"/>
      <c r="B23" s="458" t="s">
        <v>267</v>
      </c>
      <c r="C23" s="458"/>
      <c r="D23" s="458"/>
      <c r="E23" s="188"/>
      <c r="F23" s="458" t="s">
        <v>268</v>
      </c>
      <c r="G23" s="458"/>
      <c r="H23" s="458"/>
      <c r="I23" s="459" t="s">
        <v>269</v>
      </c>
    </row>
    <row r="24" spans="1:11" ht="13.8">
      <c r="A24" s="1783"/>
      <c r="B24" s="460" t="s">
        <v>270</v>
      </c>
      <c r="C24" s="460" t="s">
        <v>271</v>
      </c>
      <c r="D24" s="1785" t="s">
        <v>125</v>
      </c>
      <c r="E24" s="461"/>
      <c r="F24" s="460" t="s">
        <v>270</v>
      </c>
      <c r="G24" s="460" t="s">
        <v>271</v>
      </c>
      <c r="H24" s="1785" t="s">
        <v>125</v>
      </c>
      <c r="I24" s="459" t="s">
        <v>272</v>
      </c>
      <c r="K24" s="481"/>
    </row>
    <row r="25" spans="1:11" ht="13.8">
      <c r="A25" s="1784"/>
      <c r="B25" s="462" t="s">
        <v>273</v>
      </c>
      <c r="C25" s="462" t="s">
        <v>274</v>
      </c>
      <c r="D25" s="1786"/>
      <c r="E25" s="461"/>
      <c r="F25" s="462" t="s">
        <v>273</v>
      </c>
      <c r="G25" s="462" t="s">
        <v>274</v>
      </c>
      <c r="H25" s="1786"/>
      <c r="I25" s="463" t="s">
        <v>275</v>
      </c>
    </row>
    <row r="26" spans="1:11" ht="3.9" customHeight="1">
      <c r="A26" s="457"/>
      <c r="B26" s="465"/>
      <c r="C26" s="465"/>
      <c r="D26" s="465"/>
      <c r="E26" s="461"/>
      <c r="F26" s="465"/>
      <c r="G26" s="465"/>
      <c r="H26" s="465"/>
      <c r="I26" s="457"/>
    </row>
    <row r="27" spans="1:11" ht="13.8">
      <c r="A27" s="466" t="s">
        <v>112</v>
      </c>
      <c r="B27" s="467">
        <v>116</v>
      </c>
      <c r="C27" s="467">
        <v>9</v>
      </c>
      <c r="D27" s="467">
        <v>125</v>
      </c>
      <c r="E27" s="467"/>
      <c r="F27" s="467">
        <v>3550.4690000000001</v>
      </c>
      <c r="G27" s="467">
        <v>146.52500000000001</v>
      </c>
      <c r="H27" s="467">
        <v>3696.9940000000001</v>
      </c>
      <c r="I27" s="467">
        <v>8630.0770850000008</v>
      </c>
    </row>
    <row r="28" spans="1:11" ht="17.399999999999999" customHeight="1">
      <c r="A28" s="466" t="s">
        <v>115</v>
      </c>
      <c r="B28" s="467">
        <v>5454</v>
      </c>
      <c r="C28" s="467">
        <v>889</v>
      </c>
      <c r="D28" s="467">
        <v>6343</v>
      </c>
      <c r="E28" s="467"/>
      <c r="F28" s="467">
        <v>156769.81700000001</v>
      </c>
      <c r="G28" s="467">
        <v>19238.179</v>
      </c>
      <c r="H28" s="467">
        <v>176007.99600000001</v>
      </c>
      <c r="I28" s="467">
        <v>381058.27858099999</v>
      </c>
    </row>
    <row r="29" spans="1:11" ht="18" customHeight="1">
      <c r="A29" s="466" t="s">
        <v>116</v>
      </c>
      <c r="B29" s="467">
        <v>3661</v>
      </c>
      <c r="C29" s="467">
        <v>714</v>
      </c>
      <c r="D29" s="467">
        <v>4375</v>
      </c>
      <c r="E29" s="467"/>
      <c r="F29" s="467">
        <v>124569.777</v>
      </c>
      <c r="G29" s="467">
        <v>19035.803</v>
      </c>
      <c r="H29" s="467">
        <v>143605.57999999999</v>
      </c>
      <c r="I29" s="467">
        <v>302790.07589099999</v>
      </c>
    </row>
    <row r="30" spans="1:11" ht="18" customHeight="1">
      <c r="A30" s="468" t="s">
        <v>117</v>
      </c>
      <c r="B30" s="469">
        <v>3087</v>
      </c>
      <c r="C30" s="469">
        <v>790</v>
      </c>
      <c r="D30" s="469">
        <v>3877</v>
      </c>
      <c r="E30" s="469"/>
      <c r="F30" s="469">
        <v>90105.854999999996</v>
      </c>
      <c r="G30" s="469">
        <v>17391.2</v>
      </c>
      <c r="H30" s="469">
        <v>107497.05499999999</v>
      </c>
      <c r="I30" s="469">
        <v>219019.08577400001</v>
      </c>
    </row>
    <row r="31" spans="1:11" ht="18" customHeight="1">
      <c r="A31" s="471" t="s">
        <v>118</v>
      </c>
      <c r="B31" s="472">
        <v>12318</v>
      </c>
      <c r="C31" s="472">
        <v>2402</v>
      </c>
      <c r="D31" s="472">
        <v>14720</v>
      </c>
      <c r="E31" s="472"/>
      <c r="F31" s="472">
        <v>374995.91800000001</v>
      </c>
      <c r="G31" s="472">
        <v>55811.707000000002</v>
      </c>
      <c r="H31" s="472">
        <v>430807.625</v>
      </c>
      <c r="I31" s="472">
        <v>911497.51733099995</v>
      </c>
    </row>
    <row r="32" spans="1:11" ht="3.9" customHeight="1" thickBot="1">
      <c r="A32" s="473"/>
      <c r="B32" s="474"/>
      <c r="C32" s="474"/>
      <c r="D32" s="474"/>
      <c r="E32" s="474"/>
      <c r="F32" s="474"/>
      <c r="G32" s="474"/>
      <c r="H32" s="474"/>
      <c r="I32" s="474"/>
    </row>
    <row r="33" spans="1:9">
      <c r="A33" s="475" t="s">
        <v>276</v>
      </c>
      <c r="B33" s="476"/>
      <c r="C33" s="476"/>
      <c r="D33" s="476"/>
      <c r="E33" s="476"/>
      <c r="F33" s="476"/>
      <c r="G33" s="476"/>
      <c r="H33" s="476"/>
      <c r="I33" s="476"/>
    </row>
    <row r="34" spans="1:9">
      <c r="A34" s="482" t="s">
        <v>280</v>
      </c>
      <c r="B34" s="476"/>
      <c r="C34" s="476"/>
      <c r="D34" s="476"/>
      <c r="E34" s="476"/>
      <c r="F34" s="476"/>
      <c r="G34" s="476"/>
      <c r="H34" s="476"/>
      <c r="I34" s="476"/>
    </row>
    <row r="35" spans="1:9">
      <c r="A35" s="477" t="s">
        <v>281</v>
      </c>
      <c r="B35" s="476"/>
      <c r="C35" s="476"/>
      <c r="D35" s="476"/>
      <c r="E35" s="476"/>
      <c r="F35" s="476"/>
      <c r="G35" s="476"/>
      <c r="H35" s="476"/>
      <c r="I35" s="476"/>
    </row>
    <row r="38" spans="1:9" ht="55.5" customHeight="1">
      <c r="A38" s="450" t="s">
        <v>282</v>
      </c>
      <c r="B38" s="451"/>
      <c r="C38" s="451"/>
      <c r="D38" s="451"/>
      <c r="E38" s="451"/>
      <c r="F38" s="451"/>
      <c r="G38" s="451"/>
      <c r="H38" s="451"/>
      <c r="I38" s="451"/>
    </row>
    <row r="39" spans="1:9" ht="16.8">
      <c r="A39" s="25">
        <v>45504</v>
      </c>
      <c r="B39" s="452"/>
      <c r="C39" s="452"/>
      <c r="D39" s="452"/>
      <c r="E39" s="452"/>
      <c r="F39" s="452"/>
      <c r="G39" s="452"/>
      <c r="H39" s="452"/>
      <c r="I39" s="452"/>
    </row>
    <row r="40" spans="1:9" ht="5.25" customHeight="1" thickBot="1">
      <c r="A40" s="455"/>
      <c r="B40" s="480"/>
      <c r="C40" s="480"/>
      <c r="D40" s="480"/>
      <c r="E40" s="456"/>
      <c r="F40" s="480"/>
      <c r="G40" s="480"/>
      <c r="H40" s="480"/>
      <c r="I40" s="456"/>
    </row>
    <row r="41" spans="1:9" ht="17.25" customHeight="1">
      <c r="A41" s="1783"/>
      <c r="B41" s="458" t="s">
        <v>267</v>
      </c>
      <c r="C41" s="458"/>
      <c r="D41" s="458"/>
      <c r="E41" s="188"/>
      <c r="F41" s="458" t="s">
        <v>268</v>
      </c>
      <c r="G41" s="458"/>
      <c r="H41" s="458"/>
      <c r="I41" s="459" t="s">
        <v>269</v>
      </c>
    </row>
    <row r="42" spans="1:9" ht="13.8">
      <c r="A42" s="1783"/>
      <c r="B42" s="460" t="s">
        <v>270</v>
      </c>
      <c r="C42" s="460" t="s">
        <v>271</v>
      </c>
      <c r="D42" s="1785" t="s">
        <v>125</v>
      </c>
      <c r="E42" s="461"/>
      <c r="F42" s="460" t="s">
        <v>270</v>
      </c>
      <c r="G42" s="460" t="s">
        <v>271</v>
      </c>
      <c r="H42" s="1785" t="s">
        <v>125</v>
      </c>
      <c r="I42" s="459" t="s">
        <v>272</v>
      </c>
    </row>
    <row r="43" spans="1:9" ht="13.5" customHeight="1">
      <c r="A43" s="1784"/>
      <c r="B43" s="462" t="s">
        <v>273</v>
      </c>
      <c r="C43" s="462" t="s">
        <v>274</v>
      </c>
      <c r="D43" s="1786"/>
      <c r="E43" s="461"/>
      <c r="F43" s="462" t="s">
        <v>273</v>
      </c>
      <c r="G43" s="462" t="s">
        <v>274</v>
      </c>
      <c r="H43" s="1786"/>
      <c r="I43" s="463" t="s">
        <v>275</v>
      </c>
    </row>
    <row r="44" spans="1:9" ht="3" customHeight="1">
      <c r="A44" s="457"/>
      <c r="B44" s="465"/>
      <c r="C44" s="465"/>
      <c r="D44" s="465"/>
      <c r="E44" s="461"/>
      <c r="F44" s="465"/>
      <c r="G44" s="465"/>
      <c r="H44" s="465"/>
      <c r="I44" s="457"/>
    </row>
    <row r="45" spans="1:9" ht="13.8">
      <c r="A45" s="466" t="s">
        <v>112</v>
      </c>
      <c r="B45" s="467">
        <v>108</v>
      </c>
      <c r="C45" s="467">
        <v>45</v>
      </c>
      <c r="D45" s="467">
        <v>153</v>
      </c>
      <c r="E45" s="467"/>
      <c r="F45" s="467">
        <v>2687.002</v>
      </c>
      <c r="G45" s="467">
        <v>964.12599999999998</v>
      </c>
      <c r="H45" s="467">
        <v>3651.1280000000002</v>
      </c>
      <c r="I45" s="467">
        <v>6531.2595000000001</v>
      </c>
    </row>
    <row r="46" spans="1:9" ht="17.25" customHeight="1">
      <c r="A46" s="466" t="s">
        <v>115</v>
      </c>
      <c r="B46" s="467">
        <v>3394</v>
      </c>
      <c r="C46" s="467">
        <v>2380</v>
      </c>
      <c r="D46" s="467">
        <v>5774</v>
      </c>
      <c r="E46" s="467"/>
      <c r="F46" s="467">
        <v>55280.586000000003</v>
      </c>
      <c r="G46" s="467">
        <v>38283.705999999998</v>
      </c>
      <c r="H46" s="467">
        <v>93564.292000000001</v>
      </c>
      <c r="I46" s="467">
        <v>134369.774381</v>
      </c>
    </row>
    <row r="47" spans="1:9" ht="17.25" customHeight="1">
      <c r="A47" s="466" t="s">
        <v>116</v>
      </c>
      <c r="B47" s="467">
        <v>1526</v>
      </c>
      <c r="C47" s="467">
        <v>1201</v>
      </c>
      <c r="D47" s="467">
        <v>2727</v>
      </c>
      <c r="E47" s="467"/>
      <c r="F47" s="467">
        <v>28087.776999999998</v>
      </c>
      <c r="G47" s="467">
        <v>21431.901000000002</v>
      </c>
      <c r="H47" s="467">
        <v>49519.678</v>
      </c>
      <c r="I47" s="467">
        <v>68272.580510999993</v>
      </c>
    </row>
    <row r="48" spans="1:9" ht="17.25" customHeight="1">
      <c r="A48" s="468" t="s">
        <v>117</v>
      </c>
      <c r="B48" s="469">
        <v>1342</v>
      </c>
      <c r="C48" s="469">
        <v>1222</v>
      </c>
      <c r="D48" s="469">
        <v>2564</v>
      </c>
      <c r="E48" s="469"/>
      <c r="F48" s="469">
        <v>23802.421999999999</v>
      </c>
      <c r="G48" s="469">
        <v>20972.76</v>
      </c>
      <c r="H48" s="469">
        <v>44775.182000000001</v>
      </c>
      <c r="I48" s="469">
        <v>57856.225942999998</v>
      </c>
    </row>
    <row r="49" spans="1:9" ht="17.25" customHeight="1">
      <c r="A49" s="471" t="s">
        <v>118</v>
      </c>
      <c r="B49" s="472">
        <v>6370</v>
      </c>
      <c r="C49" s="472">
        <v>4848</v>
      </c>
      <c r="D49" s="472">
        <v>11218</v>
      </c>
      <c r="E49" s="472"/>
      <c r="F49" s="472">
        <v>109857.787</v>
      </c>
      <c r="G49" s="472">
        <v>81652.493000000002</v>
      </c>
      <c r="H49" s="472">
        <v>191510.28</v>
      </c>
      <c r="I49" s="472">
        <v>267029.84033500002</v>
      </c>
    </row>
    <row r="50" spans="1:9" ht="5.25" customHeight="1" thickBot="1">
      <c r="A50" s="473"/>
      <c r="B50" s="474"/>
      <c r="C50" s="474"/>
      <c r="D50" s="474"/>
      <c r="E50" s="474"/>
      <c r="F50" s="474"/>
      <c r="G50" s="474"/>
      <c r="H50" s="474"/>
      <c r="I50" s="474"/>
    </row>
    <row r="51" spans="1:9">
      <c r="A51" s="475" t="s">
        <v>276</v>
      </c>
      <c r="B51" s="476"/>
      <c r="C51" s="476"/>
      <c r="D51" s="476"/>
      <c r="E51" s="476"/>
      <c r="F51" s="476"/>
      <c r="G51" s="476"/>
      <c r="H51" s="476"/>
      <c r="I51" s="476"/>
    </row>
    <row r="52" spans="1:9">
      <c r="A52" s="482" t="s">
        <v>283</v>
      </c>
      <c r="B52" s="476"/>
      <c r="C52" s="476"/>
      <c r="D52" s="476"/>
      <c r="E52" s="476"/>
      <c r="F52" s="476"/>
      <c r="G52" s="476"/>
      <c r="H52" s="476"/>
      <c r="I52" s="476"/>
    </row>
    <row r="53" spans="1:9">
      <c r="A53" s="477" t="s">
        <v>284</v>
      </c>
    </row>
    <row r="178" spans="3:3">
      <c r="C178" s="448" t="s">
        <v>190</v>
      </c>
    </row>
  </sheetData>
  <mergeCells count="10">
    <mergeCell ref="A41:A43"/>
    <mergeCell ref="D42:D43"/>
    <mergeCell ref="H42:H43"/>
    <mergeCell ref="A5:A7"/>
    <mergeCell ref="D6:D7"/>
    <mergeCell ref="H6:H7"/>
    <mergeCell ref="A20:I20"/>
    <mergeCell ref="A23:A25"/>
    <mergeCell ref="D24:D25"/>
    <mergeCell ref="H24:H25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131F1-618E-4D8E-BB45-5587A9CA7085}">
  <dimension ref="A1:R34"/>
  <sheetViews>
    <sheetView zoomScale="80" zoomScaleNormal="80" workbookViewId="0"/>
  </sheetViews>
  <sheetFormatPr baseColWidth="10" defaultColWidth="11.44140625" defaultRowHeight="13.2"/>
  <cols>
    <col min="1" max="1" width="1.6640625" style="486" customWidth="1"/>
    <col min="2" max="2" width="8.33203125" style="486" customWidth="1"/>
    <col min="3" max="3" width="14.44140625" style="486" customWidth="1"/>
    <col min="4" max="16" width="12.44140625" style="486" customWidth="1"/>
    <col min="17" max="256" width="11.44140625" style="486"/>
    <col min="257" max="257" width="1.6640625" style="486" customWidth="1"/>
    <col min="258" max="258" width="8.33203125" style="486" customWidth="1"/>
    <col min="259" max="259" width="14.44140625" style="486" customWidth="1"/>
    <col min="260" max="272" width="12.44140625" style="486" customWidth="1"/>
    <col min="273" max="512" width="11.44140625" style="486"/>
    <col min="513" max="513" width="1.6640625" style="486" customWidth="1"/>
    <col min="514" max="514" width="8.33203125" style="486" customWidth="1"/>
    <col min="515" max="515" width="14.44140625" style="486" customWidth="1"/>
    <col min="516" max="528" width="12.44140625" style="486" customWidth="1"/>
    <col min="529" max="768" width="11.44140625" style="486"/>
    <col min="769" max="769" width="1.6640625" style="486" customWidth="1"/>
    <col min="770" max="770" width="8.33203125" style="486" customWidth="1"/>
    <col min="771" max="771" width="14.44140625" style="486" customWidth="1"/>
    <col min="772" max="784" width="12.44140625" style="486" customWidth="1"/>
    <col min="785" max="1024" width="11.44140625" style="486"/>
    <col min="1025" max="1025" width="1.6640625" style="486" customWidth="1"/>
    <col min="1026" max="1026" width="8.33203125" style="486" customWidth="1"/>
    <col min="1027" max="1027" width="14.44140625" style="486" customWidth="1"/>
    <col min="1028" max="1040" width="12.44140625" style="486" customWidth="1"/>
    <col min="1041" max="1280" width="11.44140625" style="486"/>
    <col min="1281" max="1281" width="1.6640625" style="486" customWidth="1"/>
    <col min="1282" max="1282" width="8.33203125" style="486" customWidth="1"/>
    <col min="1283" max="1283" width="14.44140625" style="486" customWidth="1"/>
    <col min="1284" max="1296" width="12.44140625" style="486" customWidth="1"/>
    <col min="1297" max="1536" width="11.44140625" style="486"/>
    <col min="1537" max="1537" width="1.6640625" style="486" customWidth="1"/>
    <col min="1538" max="1538" width="8.33203125" style="486" customWidth="1"/>
    <col min="1539" max="1539" width="14.44140625" style="486" customWidth="1"/>
    <col min="1540" max="1552" width="12.44140625" style="486" customWidth="1"/>
    <col min="1553" max="1792" width="11.44140625" style="486"/>
    <col min="1793" max="1793" width="1.6640625" style="486" customWidth="1"/>
    <col min="1794" max="1794" width="8.33203125" style="486" customWidth="1"/>
    <col min="1795" max="1795" width="14.44140625" style="486" customWidth="1"/>
    <col min="1796" max="1808" width="12.44140625" style="486" customWidth="1"/>
    <col min="1809" max="2048" width="11.44140625" style="486"/>
    <col min="2049" max="2049" width="1.6640625" style="486" customWidth="1"/>
    <col min="2050" max="2050" width="8.33203125" style="486" customWidth="1"/>
    <col min="2051" max="2051" width="14.44140625" style="486" customWidth="1"/>
    <col min="2052" max="2064" width="12.44140625" style="486" customWidth="1"/>
    <col min="2065" max="2304" width="11.44140625" style="486"/>
    <col min="2305" max="2305" width="1.6640625" style="486" customWidth="1"/>
    <col min="2306" max="2306" width="8.33203125" style="486" customWidth="1"/>
    <col min="2307" max="2307" width="14.44140625" style="486" customWidth="1"/>
    <col min="2308" max="2320" width="12.44140625" style="486" customWidth="1"/>
    <col min="2321" max="2560" width="11.44140625" style="486"/>
    <col min="2561" max="2561" width="1.6640625" style="486" customWidth="1"/>
    <col min="2562" max="2562" width="8.33203125" style="486" customWidth="1"/>
    <col min="2563" max="2563" width="14.44140625" style="486" customWidth="1"/>
    <col min="2564" max="2576" width="12.44140625" style="486" customWidth="1"/>
    <col min="2577" max="2816" width="11.44140625" style="486"/>
    <col min="2817" max="2817" width="1.6640625" style="486" customWidth="1"/>
    <col min="2818" max="2818" width="8.33203125" style="486" customWidth="1"/>
    <col min="2819" max="2819" width="14.44140625" style="486" customWidth="1"/>
    <col min="2820" max="2832" width="12.44140625" style="486" customWidth="1"/>
    <col min="2833" max="3072" width="11.44140625" style="486"/>
    <col min="3073" max="3073" width="1.6640625" style="486" customWidth="1"/>
    <col min="3074" max="3074" width="8.33203125" style="486" customWidth="1"/>
    <col min="3075" max="3075" width="14.44140625" style="486" customWidth="1"/>
    <col min="3076" max="3088" width="12.44140625" style="486" customWidth="1"/>
    <col min="3089" max="3328" width="11.44140625" style="486"/>
    <col min="3329" max="3329" width="1.6640625" style="486" customWidth="1"/>
    <col min="3330" max="3330" width="8.33203125" style="486" customWidth="1"/>
    <col min="3331" max="3331" width="14.44140625" style="486" customWidth="1"/>
    <col min="3332" max="3344" width="12.44140625" style="486" customWidth="1"/>
    <col min="3345" max="3584" width="11.44140625" style="486"/>
    <col min="3585" max="3585" width="1.6640625" style="486" customWidth="1"/>
    <col min="3586" max="3586" width="8.33203125" style="486" customWidth="1"/>
    <col min="3587" max="3587" width="14.44140625" style="486" customWidth="1"/>
    <col min="3588" max="3600" width="12.44140625" style="486" customWidth="1"/>
    <col min="3601" max="3840" width="11.44140625" style="486"/>
    <col min="3841" max="3841" width="1.6640625" style="486" customWidth="1"/>
    <col min="3842" max="3842" width="8.33203125" style="486" customWidth="1"/>
    <col min="3843" max="3843" width="14.44140625" style="486" customWidth="1"/>
    <col min="3844" max="3856" width="12.44140625" style="486" customWidth="1"/>
    <col min="3857" max="4096" width="11.44140625" style="486"/>
    <col min="4097" max="4097" width="1.6640625" style="486" customWidth="1"/>
    <col min="4098" max="4098" width="8.33203125" style="486" customWidth="1"/>
    <col min="4099" max="4099" width="14.44140625" style="486" customWidth="1"/>
    <col min="4100" max="4112" width="12.44140625" style="486" customWidth="1"/>
    <col min="4113" max="4352" width="11.44140625" style="486"/>
    <col min="4353" max="4353" width="1.6640625" style="486" customWidth="1"/>
    <col min="4354" max="4354" width="8.33203125" style="486" customWidth="1"/>
    <col min="4355" max="4355" width="14.44140625" style="486" customWidth="1"/>
    <col min="4356" max="4368" width="12.44140625" style="486" customWidth="1"/>
    <col min="4369" max="4608" width="11.44140625" style="486"/>
    <col min="4609" max="4609" width="1.6640625" style="486" customWidth="1"/>
    <col min="4610" max="4610" width="8.33203125" style="486" customWidth="1"/>
    <col min="4611" max="4611" width="14.44140625" style="486" customWidth="1"/>
    <col min="4612" max="4624" width="12.44140625" style="486" customWidth="1"/>
    <col min="4625" max="4864" width="11.44140625" style="486"/>
    <col min="4865" max="4865" width="1.6640625" style="486" customWidth="1"/>
    <col min="4866" max="4866" width="8.33203125" style="486" customWidth="1"/>
    <col min="4867" max="4867" width="14.44140625" style="486" customWidth="1"/>
    <col min="4868" max="4880" width="12.44140625" style="486" customWidth="1"/>
    <col min="4881" max="5120" width="11.44140625" style="486"/>
    <col min="5121" max="5121" width="1.6640625" style="486" customWidth="1"/>
    <col min="5122" max="5122" width="8.33203125" style="486" customWidth="1"/>
    <col min="5123" max="5123" width="14.44140625" style="486" customWidth="1"/>
    <col min="5124" max="5136" width="12.44140625" style="486" customWidth="1"/>
    <col min="5137" max="5376" width="11.44140625" style="486"/>
    <col min="5377" max="5377" width="1.6640625" style="486" customWidth="1"/>
    <col min="5378" max="5378" width="8.33203125" style="486" customWidth="1"/>
    <col min="5379" max="5379" width="14.44140625" style="486" customWidth="1"/>
    <col min="5380" max="5392" width="12.44140625" style="486" customWidth="1"/>
    <col min="5393" max="5632" width="11.44140625" style="486"/>
    <col min="5633" max="5633" width="1.6640625" style="486" customWidth="1"/>
    <col min="5634" max="5634" width="8.33203125" style="486" customWidth="1"/>
    <col min="5635" max="5635" width="14.44140625" style="486" customWidth="1"/>
    <col min="5636" max="5648" width="12.44140625" style="486" customWidth="1"/>
    <col min="5649" max="5888" width="11.44140625" style="486"/>
    <col min="5889" max="5889" width="1.6640625" style="486" customWidth="1"/>
    <col min="5890" max="5890" width="8.33203125" style="486" customWidth="1"/>
    <col min="5891" max="5891" width="14.44140625" style="486" customWidth="1"/>
    <col min="5892" max="5904" width="12.44140625" style="486" customWidth="1"/>
    <col min="5905" max="6144" width="11.44140625" style="486"/>
    <col min="6145" max="6145" width="1.6640625" style="486" customWidth="1"/>
    <col min="6146" max="6146" width="8.33203125" style="486" customWidth="1"/>
    <col min="6147" max="6147" width="14.44140625" style="486" customWidth="1"/>
    <col min="6148" max="6160" width="12.44140625" style="486" customWidth="1"/>
    <col min="6161" max="6400" width="11.44140625" style="486"/>
    <col min="6401" max="6401" width="1.6640625" style="486" customWidth="1"/>
    <col min="6402" max="6402" width="8.33203125" style="486" customWidth="1"/>
    <col min="6403" max="6403" width="14.44140625" style="486" customWidth="1"/>
    <col min="6404" max="6416" width="12.44140625" style="486" customWidth="1"/>
    <col min="6417" max="6656" width="11.44140625" style="486"/>
    <col min="6657" max="6657" width="1.6640625" style="486" customWidth="1"/>
    <col min="6658" max="6658" width="8.33203125" style="486" customWidth="1"/>
    <col min="6659" max="6659" width="14.44140625" style="486" customWidth="1"/>
    <col min="6660" max="6672" width="12.44140625" style="486" customWidth="1"/>
    <col min="6673" max="6912" width="11.44140625" style="486"/>
    <col min="6913" max="6913" width="1.6640625" style="486" customWidth="1"/>
    <col min="6914" max="6914" width="8.33203125" style="486" customWidth="1"/>
    <col min="6915" max="6915" width="14.44140625" style="486" customWidth="1"/>
    <col min="6916" max="6928" width="12.44140625" style="486" customWidth="1"/>
    <col min="6929" max="7168" width="11.44140625" style="486"/>
    <col min="7169" max="7169" width="1.6640625" style="486" customWidth="1"/>
    <col min="7170" max="7170" width="8.33203125" style="486" customWidth="1"/>
    <col min="7171" max="7171" width="14.44140625" style="486" customWidth="1"/>
    <col min="7172" max="7184" width="12.44140625" style="486" customWidth="1"/>
    <col min="7185" max="7424" width="11.44140625" style="486"/>
    <col min="7425" max="7425" width="1.6640625" style="486" customWidth="1"/>
    <col min="7426" max="7426" width="8.33203125" style="486" customWidth="1"/>
    <col min="7427" max="7427" width="14.44140625" style="486" customWidth="1"/>
    <col min="7428" max="7440" width="12.44140625" style="486" customWidth="1"/>
    <col min="7441" max="7680" width="11.44140625" style="486"/>
    <col min="7681" max="7681" width="1.6640625" style="486" customWidth="1"/>
    <col min="7682" max="7682" width="8.33203125" style="486" customWidth="1"/>
    <col min="7683" max="7683" width="14.44140625" style="486" customWidth="1"/>
    <col min="7684" max="7696" width="12.44140625" style="486" customWidth="1"/>
    <col min="7697" max="7936" width="11.44140625" style="486"/>
    <col min="7937" max="7937" width="1.6640625" style="486" customWidth="1"/>
    <col min="7938" max="7938" width="8.33203125" style="486" customWidth="1"/>
    <col min="7939" max="7939" width="14.44140625" style="486" customWidth="1"/>
    <col min="7940" max="7952" width="12.44140625" style="486" customWidth="1"/>
    <col min="7953" max="8192" width="11.44140625" style="486"/>
    <col min="8193" max="8193" width="1.6640625" style="486" customWidth="1"/>
    <col min="8194" max="8194" width="8.33203125" style="486" customWidth="1"/>
    <col min="8195" max="8195" width="14.44140625" style="486" customWidth="1"/>
    <col min="8196" max="8208" width="12.44140625" style="486" customWidth="1"/>
    <col min="8209" max="8448" width="11.44140625" style="486"/>
    <col min="8449" max="8449" width="1.6640625" style="486" customWidth="1"/>
    <col min="8450" max="8450" width="8.33203125" style="486" customWidth="1"/>
    <col min="8451" max="8451" width="14.44140625" style="486" customWidth="1"/>
    <col min="8452" max="8464" width="12.44140625" style="486" customWidth="1"/>
    <col min="8465" max="8704" width="11.44140625" style="486"/>
    <col min="8705" max="8705" width="1.6640625" style="486" customWidth="1"/>
    <col min="8706" max="8706" width="8.33203125" style="486" customWidth="1"/>
    <col min="8707" max="8707" width="14.44140625" style="486" customWidth="1"/>
    <col min="8708" max="8720" width="12.44140625" style="486" customWidth="1"/>
    <col min="8721" max="8960" width="11.44140625" style="486"/>
    <col min="8961" max="8961" width="1.6640625" style="486" customWidth="1"/>
    <col min="8962" max="8962" width="8.33203125" style="486" customWidth="1"/>
    <col min="8963" max="8963" width="14.44140625" style="486" customWidth="1"/>
    <col min="8964" max="8976" width="12.44140625" style="486" customWidth="1"/>
    <col min="8977" max="9216" width="11.44140625" style="486"/>
    <col min="9217" max="9217" width="1.6640625" style="486" customWidth="1"/>
    <col min="9218" max="9218" width="8.33203125" style="486" customWidth="1"/>
    <col min="9219" max="9219" width="14.44140625" style="486" customWidth="1"/>
    <col min="9220" max="9232" width="12.44140625" style="486" customWidth="1"/>
    <col min="9233" max="9472" width="11.44140625" style="486"/>
    <col min="9473" max="9473" width="1.6640625" style="486" customWidth="1"/>
    <col min="9474" max="9474" width="8.33203125" style="486" customWidth="1"/>
    <col min="9475" max="9475" width="14.44140625" style="486" customWidth="1"/>
    <col min="9476" max="9488" width="12.44140625" style="486" customWidth="1"/>
    <col min="9489" max="9728" width="11.44140625" style="486"/>
    <col min="9729" max="9729" width="1.6640625" style="486" customWidth="1"/>
    <col min="9730" max="9730" width="8.33203125" style="486" customWidth="1"/>
    <col min="9731" max="9731" width="14.44140625" style="486" customWidth="1"/>
    <col min="9732" max="9744" width="12.44140625" style="486" customWidth="1"/>
    <col min="9745" max="9984" width="11.44140625" style="486"/>
    <col min="9985" max="9985" width="1.6640625" style="486" customWidth="1"/>
    <col min="9986" max="9986" width="8.33203125" style="486" customWidth="1"/>
    <col min="9987" max="9987" width="14.44140625" style="486" customWidth="1"/>
    <col min="9988" max="10000" width="12.44140625" style="486" customWidth="1"/>
    <col min="10001" max="10240" width="11.44140625" style="486"/>
    <col min="10241" max="10241" width="1.6640625" style="486" customWidth="1"/>
    <col min="10242" max="10242" width="8.33203125" style="486" customWidth="1"/>
    <col min="10243" max="10243" width="14.44140625" style="486" customWidth="1"/>
    <col min="10244" max="10256" width="12.44140625" style="486" customWidth="1"/>
    <col min="10257" max="10496" width="11.44140625" style="486"/>
    <col min="10497" max="10497" width="1.6640625" style="486" customWidth="1"/>
    <col min="10498" max="10498" width="8.33203125" style="486" customWidth="1"/>
    <col min="10499" max="10499" width="14.44140625" style="486" customWidth="1"/>
    <col min="10500" max="10512" width="12.44140625" style="486" customWidth="1"/>
    <col min="10513" max="10752" width="11.44140625" style="486"/>
    <col min="10753" max="10753" width="1.6640625" style="486" customWidth="1"/>
    <col min="10754" max="10754" width="8.33203125" style="486" customWidth="1"/>
    <col min="10755" max="10755" width="14.44140625" style="486" customWidth="1"/>
    <col min="10756" max="10768" width="12.44140625" style="486" customWidth="1"/>
    <col min="10769" max="11008" width="11.44140625" style="486"/>
    <col min="11009" max="11009" width="1.6640625" style="486" customWidth="1"/>
    <col min="11010" max="11010" width="8.33203125" style="486" customWidth="1"/>
    <col min="11011" max="11011" width="14.44140625" style="486" customWidth="1"/>
    <col min="11012" max="11024" width="12.44140625" style="486" customWidth="1"/>
    <col min="11025" max="11264" width="11.44140625" style="486"/>
    <col min="11265" max="11265" width="1.6640625" style="486" customWidth="1"/>
    <col min="11266" max="11266" width="8.33203125" style="486" customWidth="1"/>
    <col min="11267" max="11267" width="14.44140625" style="486" customWidth="1"/>
    <col min="11268" max="11280" width="12.44140625" style="486" customWidth="1"/>
    <col min="11281" max="11520" width="11.44140625" style="486"/>
    <col min="11521" max="11521" width="1.6640625" style="486" customWidth="1"/>
    <col min="11522" max="11522" width="8.33203125" style="486" customWidth="1"/>
    <col min="11523" max="11523" width="14.44140625" style="486" customWidth="1"/>
    <col min="11524" max="11536" width="12.44140625" style="486" customWidth="1"/>
    <col min="11537" max="11776" width="11.44140625" style="486"/>
    <col min="11777" max="11777" width="1.6640625" style="486" customWidth="1"/>
    <col min="11778" max="11778" width="8.33203125" style="486" customWidth="1"/>
    <col min="11779" max="11779" width="14.44140625" style="486" customWidth="1"/>
    <col min="11780" max="11792" width="12.44140625" style="486" customWidth="1"/>
    <col min="11793" max="12032" width="11.44140625" style="486"/>
    <col min="12033" max="12033" width="1.6640625" style="486" customWidth="1"/>
    <col min="12034" max="12034" width="8.33203125" style="486" customWidth="1"/>
    <col min="12035" max="12035" width="14.44140625" style="486" customWidth="1"/>
    <col min="12036" max="12048" width="12.44140625" style="486" customWidth="1"/>
    <col min="12049" max="12288" width="11.44140625" style="486"/>
    <col min="12289" max="12289" width="1.6640625" style="486" customWidth="1"/>
    <col min="12290" max="12290" width="8.33203125" style="486" customWidth="1"/>
    <col min="12291" max="12291" width="14.44140625" style="486" customWidth="1"/>
    <col min="12292" max="12304" width="12.44140625" style="486" customWidth="1"/>
    <col min="12305" max="12544" width="11.44140625" style="486"/>
    <col min="12545" max="12545" width="1.6640625" style="486" customWidth="1"/>
    <col min="12546" max="12546" width="8.33203125" style="486" customWidth="1"/>
    <col min="12547" max="12547" width="14.44140625" style="486" customWidth="1"/>
    <col min="12548" max="12560" width="12.44140625" style="486" customWidth="1"/>
    <col min="12561" max="12800" width="11.44140625" style="486"/>
    <col min="12801" max="12801" width="1.6640625" style="486" customWidth="1"/>
    <col min="12802" max="12802" width="8.33203125" style="486" customWidth="1"/>
    <col min="12803" max="12803" width="14.44140625" style="486" customWidth="1"/>
    <col min="12804" max="12816" width="12.44140625" style="486" customWidth="1"/>
    <col min="12817" max="13056" width="11.44140625" style="486"/>
    <col min="13057" max="13057" width="1.6640625" style="486" customWidth="1"/>
    <col min="13058" max="13058" width="8.33203125" style="486" customWidth="1"/>
    <col min="13059" max="13059" width="14.44140625" style="486" customWidth="1"/>
    <col min="13060" max="13072" width="12.44140625" style="486" customWidth="1"/>
    <col min="13073" max="13312" width="11.44140625" style="486"/>
    <col min="13313" max="13313" width="1.6640625" style="486" customWidth="1"/>
    <col min="13314" max="13314" width="8.33203125" style="486" customWidth="1"/>
    <col min="13315" max="13315" width="14.44140625" style="486" customWidth="1"/>
    <col min="13316" max="13328" width="12.44140625" style="486" customWidth="1"/>
    <col min="13329" max="13568" width="11.44140625" style="486"/>
    <col min="13569" max="13569" width="1.6640625" style="486" customWidth="1"/>
    <col min="13570" max="13570" width="8.33203125" style="486" customWidth="1"/>
    <col min="13571" max="13571" width="14.44140625" style="486" customWidth="1"/>
    <col min="13572" max="13584" width="12.44140625" style="486" customWidth="1"/>
    <col min="13585" max="13824" width="11.44140625" style="486"/>
    <col min="13825" max="13825" width="1.6640625" style="486" customWidth="1"/>
    <col min="13826" max="13826" width="8.33203125" style="486" customWidth="1"/>
    <col min="13827" max="13827" width="14.44140625" style="486" customWidth="1"/>
    <col min="13828" max="13840" width="12.44140625" style="486" customWidth="1"/>
    <col min="13841" max="14080" width="11.44140625" style="486"/>
    <col min="14081" max="14081" width="1.6640625" style="486" customWidth="1"/>
    <col min="14082" max="14082" width="8.33203125" style="486" customWidth="1"/>
    <col min="14083" max="14083" width="14.44140625" style="486" customWidth="1"/>
    <col min="14084" max="14096" width="12.44140625" style="486" customWidth="1"/>
    <col min="14097" max="14336" width="11.44140625" style="486"/>
    <col min="14337" max="14337" width="1.6640625" style="486" customWidth="1"/>
    <col min="14338" max="14338" width="8.33203125" style="486" customWidth="1"/>
    <col min="14339" max="14339" width="14.44140625" style="486" customWidth="1"/>
    <col min="14340" max="14352" width="12.44140625" style="486" customWidth="1"/>
    <col min="14353" max="14592" width="11.44140625" style="486"/>
    <col min="14593" max="14593" width="1.6640625" style="486" customWidth="1"/>
    <col min="14594" max="14594" width="8.33203125" style="486" customWidth="1"/>
    <col min="14595" max="14595" width="14.44140625" style="486" customWidth="1"/>
    <col min="14596" max="14608" width="12.44140625" style="486" customWidth="1"/>
    <col min="14609" max="14848" width="11.44140625" style="486"/>
    <col min="14849" max="14849" width="1.6640625" style="486" customWidth="1"/>
    <col min="14850" max="14850" width="8.33203125" style="486" customWidth="1"/>
    <col min="14851" max="14851" width="14.44140625" style="486" customWidth="1"/>
    <col min="14852" max="14864" width="12.44140625" style="486" customWidth="1"/>
    <col min="14865" max="15104" width="11.44140625" style="486"/>
    <col min="15105" max="15105" width="1.6640625" style="486" customWidth="1"/>
    <col min="15106" max="15106" width="8.33203125" style="486" customWidth="1"/>
    <col min="15107" max="15107" width="14.44140625" style="486" customWidth="1"/>
    <col min="15108" max="15120" width="12.44140625" style="486" customWidth="1"/>
    <col min="15121" max="15360" width="11.44140625" style="486"/>
    <col min="15361" max="15361" width="1.6640625" style="486" customWidth="1"/>
    <col min="15362" max="15362" width="8.33203125" style="486" customWidth="1"/>
    <col min="15363" max="15363" width="14.44140625" style="486" customWidth="1"/>
    <col min="15364" max="15376" width="12.44140625" style="486" customWidth="1"/>
    <col min="15377" max="15616" width="11.44140625" style="486"/>
    <col min="15617" max="15617" width="1.6640625" style="486" customWidth="1"/>
    <col min="15618" max="15618" width="8.33203125" style="486" customWidth="1"/>
    <col min="15619" max="15619" width="14.44140625" style="486" customWidth="1"/>
    <col min="15620" max="15632" width="12.44140625" style="486" customWidth="1"/>
    <col min="15633" max="15872" width="11.44140625" style="486"/>
    <col min="15873" max="15873" width="1.6640625" style="486" customWidth="1"/>
    <col min="15874" max="15874" width="8.33203125" style="486" customWidth="1"/>
    <col min="15875" max="15875" width="14.44140625" style="486" customWidth="1"/>
    <col min="15876" max="15888" width="12.44140625" style="486" customWidth="1"/>
    <col min="15889" max="16128" width="11.44140625" style="486"/>
    <col min="16129" max="16129" width="1.6640625" style="486" customWidth="1"/>
    <col min="16130" max="16130" width="8.33203125" style="486" customWidth="1"/>
    <col min="16131" max="16131" width="14.44140625" style="486" customWidth="1"/>
    <col min="16132" max="16144" width="12.44140625" style="486" customWidth="1"/>
    <col min="16145" max="16384" width="11.44140625" style="486"/>
  </cols>
  <sheetData>
    <row r="1" spans="1:18" s="485" customFormat="1" ht="18.75" customHeight="1">
      <c r="A1" s="483"/>
      <c r="B1" s="484"/>
      <c r="C1" s="484"/>
    </row>
    <row r="2" spans="1:18" ht="45.75" customHeight="1">
      <c r="A2" s="1789" t="s">
        <v>34</v>
      </c>
      <c r="B2" s="1789"/>
      <c r="C2" s="1789"/>
      <c r="D2" s="1789"/>
      <c r="E2" s="1789"/>
      <c r="F2" s="1789"/>
      <c r="G2" s="1789"/>
      <c r="H2" s="1789"/>
      <c r="I2" s="1789"/>
      <c r="J2" s="1789"/>
      <c r="K2" s="1789"/>
      <c r="L2" s="1789"/>
      <c r="M2" s="1789"/>
      <c r="N2" s="1789"/>
    </row>
    <row r="3" spans="1:18" ht="17.850000000000001" customHeight="1">
      <c r="A3" s="1790" t="s">
        <v>228</v>
      </c>
      <c r="B3" s="1790"/>
      <c r="C3" s="1790"/>
      <c r="D3" s="1790"/>
      <c r="E3" s="1790"/>
      <c r="F3" s="1790"/>
      <c r="G3" s="1790"/>
      <c r="H3" s="1790"/>
      <c r="I3" s="1790"/>
      <c r="J3" s="1790"/>
      <c r="K3" s="1790"/>
      <c r="L3" s="1790"/>
      <c r="M3" s="1790"/>
      <c r="N3" s="1790"/>
    </row>
    <row r="4" spans="1:18" ht="5.25" customHeight="1" thickBot="1"/>
    <row r="5" spans="1:18" ht="27" customHeight="1">
      <c r="A5" s="487"/>
      <c r="B5" s="487"/>
      <c r="C5" s="487"/>
      <c r="D5" s="487">
        <v>45169</v>
      </c>
      <c r="E5" s="487">
        <v>45199</v>
      </c>
      <c r="F5" s="487">
        <v>45230</v>
      </c>
      <c r="G5" s="487">
        <v>45260</v>
      </c>
      <c r="H5" s="487">
        <v>45291</v>
      </c>
      <c r="I5" s="487">
        <v>45322</v>
      </c>
      <c r="J5" s="487">
        <v>45351</v>
      </c>
      <c r="K5" s="487">
        <v>45382</v>
      </c>
      <c r="L5" s="487">
        <v>45412</v>
      </c>
      <c r="M5" s="487">
        <v>45443</v>
      </c>
      <c r="N5" s="487">
        <v>45473</v>
      </c>
      <c r="O5" s="487">
        <v>45504</v>
      </c>
      <c r="P5" s="488"/>
    </row>
    <row r="6" spans="1:18" ht="6" customHeight="1">
      <c r="A6" s="488"/>
      <c r="B6" s="488"/>
      <c r="C6" s="488"/>
    </row>
    <row r="7" spans="1:18" ht="13.8">
      <c r="A7" s="489"/>
      <c r="B7" s="490" t="s">
        <v>112</v>
      </c>
      <c r="C7" s="491"/>
      <c r="R7" s="492"/>
    </row>
    <row r="8" spans="1:18">
      <c r="A8" s="489"/>
      <c r="B8" s="489"/>
      <c r="C8" s="493" t="s">
        <v>285</v>
      </c>
      <c r="D8" s="494">
        <v>311.2</v>
      </c>
      <c r="E8" s="494">
        <v>348.11</v>
      </c>
      <c r="F8" s="494">
        <v>348.39</v>
      </c>
      <c r="G8" s="494">
        <v>380.31</v>
      </c>
      <c r="H8" s="494">
        <v>387.77</v>
      </c>
      <c r="I8" s="494">
        <v>405.44000000000005</v>
      </c>
      <c r="J8" s="494">
        <v>609.54000000000008</v>
      </c>
      <c r="K8" s="494">
        <v>409.93</v>
      </c>
      <c r="L8" s="494">
        <v>413.97</v>
      </c>
      <c r="M8" s="494">
        <v>404.83000000000004</v>
      </c>
      <c r="N8" s="494">
        <v>425.75</v>
      </c>
      <c r="O8" s="494">
        <v>423.7</v>
      </c>
      <c r="P8" s="494"/>
    </row>
    <row r="9" spans="1:18" ht="13.8">
      <c r="A9" s="488"/>
      <c r="B9" s="489"/>
      <c r="C9" s="493" t="s">
        <v>286</v>
      </c>
      <c r="D9" s="494">
        <v>2311.38</v>
      </c>
      <c r="E9" s="494">
        <v>2198.9299999999998</v>
      </c>
      <c r="F9" s="494">
        <v>2142.89</v>
      </c>
      <c r="G9" s="494">
        <v>2303.1800000000003</v>
      </c>
      <c r="H9" s="494">
        <v>2497.9499999999998</v>
      </c>
      <c r="I9" s="494">
        <v>3443.82</v>
      </c>
      <c r="J9" s="494">
        <v>3319.6200000000003</v>
      </c>
      <c r="K9" s="494">
        <v>4386.72</v>
      </c>
      <c r="L9" s="494">
        <v>3417.31</v>
      </c>
      <c r="M9" s="494">
        <v>3929.8</v>
      </c>
      <c r="N9" s="494">
        <v>3904.4300000000003</v>
      </c>
      <c r="O9" s="494">
        <v>3936.16</v>
      </c>
      <c r="P9" s="494"/>
    </row>
    <row r="10" spans="1:18" ht="13.8">
      <c r="A10" s="488"/>
      <c r="B10" s="489"/>
      <c r="C10" s="493" t="s">
        <v>287</v>
      </c>
      <c r="D10" s="494">
        <v>17507.79</v>
      </c>
      <c r="E10" s="494">
        <v>17360.400000000001</v>
      </c>
      <c r="F10" s="494">
        <v>17240.71</v>
      </c>
      <c r="G10" s="494">
        <v>17944.2</v>
      </c>
      <c r="H10" s="494">
        <v>18762.38</v>
      </c>
      <c r="I10" s="494">
        <v>18882.25</v>
      </c>
      <c r="J10" s="494">
        <v>19085.96</v>
      </c>
      <c r="K10" s="494">
        <v>17948.95</v>
      </c>
      <c r="L10" s="494">
        <v>19004.370000000003</v>
      </c>
      <c r="M10" s="494">
        <v>19730.13</v>
      </c>
      <c r="N10" s="494">
        <v>20298.250000000004</v>
      </c>
      <c r="O10" s="494">
        <v>20150.810000000001</v>
      </c>
      <c r="P10" s="494"/>
    </row>
    <row r="11" spans="1:18" ht="13.8">
      <c r="A11" s="488"/>
      <c r="B11" s="489"/>
      <c r="C11" s="493" t="s">
        <v>288</v>
      </c>
      <c r="D11" s="494">
        <v>7798.35</v>
      </c>
      <c r="E11" s="494">
        <v>7626.76</v>
      </c>
      <c r="F11" s="494">
        <v>7548.12</v>
      </c>
      <c r="G11" s="494">
        <v>7593.2</v>
      </c>
      <c r="H11" s="494">
        <v>7754.01</v>
      </c>
      <c r="I11" s="494">
        <v>6972.25</v>
      </c>
      <c r="J11" s="494">
        <v>7172.5700000000006</v>
      </c>
      <c r="K11" s="494">
        <v>6964.08</v>
      </c>
      <c r="L11" s="494">
        <v>6933.45</v>
      </c>
      <c r="M11" s="494">
        <v>7277.9400000000005</v>
      </c>
      <c r="N11" s="494">
        <v>7299.33</v>
      </c>
      <c r="O11" s="494">
        <v>7288.41</v>
      </c>
      <c r="P11" s="494"/>
    </row>
    <row r="12" spans="1:18" ht="14.25" customHeight="1">
      <c r="A12" s="489"/>
      <c r="B12" s="490" t="s">
        <v>115</v>
      </c>
      <c r="C12" s="491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94"/>
      <c r="O12" s="494"/>
      <c r="P12" s="494"/>
      <c r="R12" s="492"/>
    </row>
    <row r="13" spans="1:18" ht="14.25" customHeight="1">
      <c r="A13" s="489"/>
      <c r="B13" s="489"/>
      <c r="C13" s="493" t="s">
        <v>285</v>
      </c>
      <c r="D13" s="494">
        <v>3807.1499999999996</v>
      </c>
      <c r="E13" s="494">
        <v>4039.4900000000002</v>
      </c>
      <c r="F13" s="494">
        <v>7601.08</v>
      </c>
      <c r="G13" s="494">
        <v>7658.6900000000005</v>
      </c>
      <c r="H13" s="494">
        <v>7836.77</v>
      </c>
      <c r="I13" s="494">
        <v>7968.7900000000009</v>
      </c>
      <c r="J13" s="494">
        <v>7595.17</v>
      </c>
      <c r="K13" s="494">
        <v>8414.17</v>
      </c>
      <c r="L13" s="494">
        <v>7615.630000000001</v>
      </c>
      <c r="M13" s="494">
        <v>7853.25</v>
      </c>
      <c r="N13" s="494">
        <v>8524.9700000000012</v>
      </c>
      <c r="O13" s="494">
        <v>7930.01</v>
      </c>
      <c r="P13" s="494"/>
    </row>
    <row r="14" spans="1:18" ht="14.25" customHeight="1">
      <c r="A14" s="489"/>
      <c r="B14" s="489"/>
      <c r="C14" s="493" t="s">
        <v>286</v>
      </c>
      <c r="D14" s="494">
        <v>16386.25</v>
      </c>
      <c r="E14" s="494">
        <v>16277.02</v>
      </c>
      <c r="F14" s="494">
        <v>16209.83</v>
      </c>
      <c r="G14" s="494">
        <v>16683.2</v>
      </c>
      <c r="H14" s="494">
        <v>17328.809999999998</v>
      </c>
      <c r="I14" s="494">
        <v>17744.22</v>
      </c>
      <c r="J14" s="494">
        <v>17942.03</v>
      </c>
      <c r="K14" s="494">
        <v>18251.41</v>
      </c>
      <c r="L14" s="494">
        <v>17840.07</v>
      </c>
      <c r="M14" s="494">
        <v>17910.07</v>
      </c>
      <c r="N14" s="494">
        <v>17825.600000000002</v>
      </c>
      <c r="O14" s="494">
        <v>18348.61</v>
      </c>
      <c r="P14" s="494"/>
    </row>
    <row r="15" spans="1:18" ht="14.25" customHeight="1">
      <c r="A15" s="489"/>
      <c r="B15" s="489"/>
      <c r="C15" s="493" t="s">
        <v>287</v>
      </c>
      <c r="D15" s="494">
        <v>42152.51</v>
      </c>
      <c r="E15" s="494">
        <v>41402.04</v>
      </c>
      <c r="F15" s="494">
        <v>41056.019999999997</v>
      </c>
      <c r="G15" s="494">
        <v>41842.86</v>
      </c>
      <c r="H15" s="494">
        <v>43481.01</v>
      </c>
      <c r="I15" s="494">
        <v>44003.920000000006</v>
      </c>
      <c r="J15" s="494">
        <v>44192.15</v>
      </c>
      <c r="K15" s="494">
        <v>43160.89</v>
      </c>
      <c r="L15" s="494">
        <v>42365.990000000005</v>
      </c>
      <c r="M15" s="494">
        <v>42659.62</v>
      </c>
      <c r="N15" s="494">
        <v>42665.36</v>
      </c>
      <c r="O15" s="494">
        <v>42265.33</v>
      </c>
      <c r="P15" s="494"/>
    </row>
    <row r="16" spans="1:18" ht="14.25" customHeight="1">
      <c r="A16" s="489"/>
      <c r="B16" s="489"/>
      <c r="C16" s="493" t="s">
        <v>288</v>
      </c>
      <c r="D16" s="494">
        <v>4576.79</v>
      </c>
      <c r="E16" s="494">
        <v>4539.7000000000007</v>
      </c>
      <c r="F16" s="494">
        <v>4416.82</v>
      </c>
      <c r="G16" s="494">
        <v>4442.97</v>
      </c>
      <c r="H16" s="494">
        <v>4591.04</v>
      </c>
      <c r="I16" s="494">
        <v>4708.96</v>
      </c>
      <c r="J16" s="494">
        <v>4762.7</v>
      </c>
      <c r="K16" s="494">
        <v>4725.3500000000004</v>
      </c>
      <c r="L16" s="494">
        <v>4575.5599999999995</v>
      </c>
      <c r="M16" s="494">
        <v>4667.99</v>
      </c>
      <c r="N16" s="494">
        <v>4592.49</v>
      </c>
      <c r="O16" s="494">
        <v>4516.37</v>
      </c>
      <c r="P16" s="494"/>
    </row>
    <row r="17" spans="1:18" ht="14.25" customHeight="1">
      <c r="A17" s="489"/>
      <c r="B17" s="490" t="s">
        <v>116</v>
      </c>
      <c r="C17" s="491"/>
      <c r="D17" s="494"/>
      <c r="E17" s="494"/>
      <c r="F17" s="494"/>
      <c r="G17" s="494"/>
      <c r="H17" s="494"/>
      <c r="I17" s="494"/>
      <c r="J17" s="494"/>
      <c r="K17" s="494"/>
      <c r="L17" s="494"/>
      <c r="M17" s="494"/>
      <c r="N17" s="494"/>
      <c r="O17" s="494"/>
      <c r="P17" s="494"/>
      <c r="R17" s="492"/>
    </row>
    <row r="18" spans="1:18" ht="14.25" customHeight="1">
      <c r="A18" s="489"/>
      <c r="B18" s="489"/>
      <c r="C18" s="493" t="s">
        <v>285</v>
      </c>
      <c r="D18" s="494">
        <v>2245.35</v>
      </c>
      <c r="E18" s="494">
        <v>2274.54</v>
      </c>
      <c r="F18" s="494">
        <v>2215.09</v>
      </c>
      <c r="G18" s="494">
        <v>1927.73</v>
      </c>
      <c r="H18" s="494">
        <v>1956.13</v>
      </c>
      <c r="I18" s="494">
        <v>1984.4</v>
      </c>
      <c r="J18" s="494">
        <v>2139.42</v>
      </c>
      <c r="K18" s="494">
        <v>2154.63</v>
      </c>
      <c r="L18" s="494">
        <v>2227.4700000000003</v>
      </c>
      <c r="M18" s="494">
        <v>2832.4</v>
      </c>
      <c r="N18" s="494">
        <v>2781.85</v>
      </c>
      <c r="O18" s="494">
        <v>2843.6400000000003</v>
      </c>
      <c r="P18" s="494"/>
    </row>
    <row r="19" spans="1:18" ht="14.25" customHeight="1">
      <c r="A19" s="489"/>
      <c r="B19" s="489"/>
      <c r="C19" s="493" t="s">
        <v>286</v>
      </c>
      <c r="D19" s="494">
        <v>11883.26</v>
      </c>
      <c r="E19" s="494">
        <v>11533.31</v>
      </c>
      <c r="F19" s="494">
        <v>11543.920000000002</v>
      </c>
      <c r="G19" s="494">
        <v>11847.25</v>
      </c>
      <c r="H19" s="494">
        <v>12364.44</v>
      </c>
      <c r="I19" s="494">
        <v>12445.99</v>
      </c>
      <c r="J19" s="494">
        <v>12658.330000000002</v>
      </c>
      <c r="K19" s="494">
        <v>12561.98</v>
      </c>
      <c r="L19" s="494">
        <v>12755.99</v>
      </c>
      <c r="M19" s="494">
        <v>12449.17</v>
      </c>
      <c r="N19" s="494">
        <v>12630.460000000001</v>
      </c>
      <c r="O19" s="494">
        <v>12461.87</v>
      </c>
      <c r="P19" s="494"/>
    </row>
    <row r="20" spans="1:18" ht="14.25" customHeight="1">
      <c r="A20" s="489"/>
      <c r="B20" s="489"/>
      <c r="C20" s="493" t="s">
        <v>287</v>
      </c>
      <c r="D20" s="494">
        <v>32227.210000000003</v>
      </c>
      <c r="E20" s="494">
        <v>31787.15</v>
      </c>
      <c r="F20" s="494">
        <v>31202.97</v>
      </c>
      <c r="G20" s="494">
        <v>31869.16</v>
      </c>
      <c r="H20" s="494">
        <v>32868.53</v>
      </c>
      <c r="I20" s="494">
        <v>33148.44</v>
      </c>
      <c r="J20" s="494">
        <v>32937.32</v>
      </c>
      <c r="K20" s="494">
        <v>32606.5</v>
      </c>
      <c r="L20" s="494">
        <v>31949.850000000002</v>
      </c>
      <c r="M20" s="494">
        <v>32110.260000000002</v>
      </c>
      <c r="N20" s="494">
        <v>31304.98</v>
      </c>
      <c r="O20" s="494">
        <v>31007.31</v>
      </c>
      <c r="P20" s="494"/>
    </row>
    <row r="21" spans="1:18" ht="14.25" customHeight="1">
      <c r="A21" s="489"/>
      <c r="B21" s="489"/>
      <c r="C21" s="493" t="s">
        <v>288</v>
      </c>
      <c r="D21" s="494">
        <v>5581.19</v>
      </c>
      <c r="E21" s="494">
        <v>5616.1600000000008</v>
      </c>
      <c r="F21" s="494">
        <v>8543.4700000000012</v>
      </c>
      <c r="G21" s="494">
        <v>5640.96</v>
      </c>
      <c r="H21" s="494">
        <v>5902.9000000000005</v>
      </c>
      <c r="I21" s="494">
        <v>6109.25</v>
      </c>
      <c r="J21" s="494">
        <v>6280.5300000000007</v>
      </c>
      <c r="K21" s="494">
        <v>6386.14</v>
      </c>
      <c r="L21" s="494">
        <v>5973.3300000000008</v>
      </c>
      <c r="M21" s="494">
        <v>6110.84</v>
      </c>
      <c r="N21" s="494">
        <v>6171.66</v>
      </c>
      <c r="O21" s="494">
        <v>5995.67</v>
      </c>
      <c r="P21" s="494"/>
    </row>
    <row r="22" spans="1:18" ht="14.25" customHeight="1">
      <c r="A22" s="489"/>
      <c r="B22" s="490" t="s">
        <v>117</v>
      </c>
      <c r="C22" s="491"/>
      <c r="D22" s="494"/>
      <c r="E22" s="494"/>
      <c r="F22" s="494"/>
      <c r="G22" s="494"/>
      <c r="H22" s="494"/>
      <c r="I22" s="494"/>
      <c r="J22" s="494"/>
      <c r="K22" s="494"/>
      <c r="L22" s="494"/>
      <c r="M22" s="494"/>
      <c r="N22" s="494"/>
      <c r="O22" s="494"/>
      <c r="P22" s="494"/>
      <c r="Q22" s="492"/>
      <c r="R22" s="492"/>
    </row>
    <row r="23" spans="1:18" ht="14.25" customHeight="1">
      <c r="A23" s="489"/>
      <c r="B23" s="489"/>
      <c r="C23" s="493" t="s">
        <v>285</v>
      </c>
      <c r="D23" s="494">
        <v>4425.5600000000004</v>
      </c>
      <c r="E23" s="494">
        <v>4450.3600000000006</v>
      </c>
      <c r="F23" s="494">
        <v>6240.59</v>
      </c>
      <c r="G23" s="494">
        <v>4645.4299999999994</v>
      </c>
      <c r="H23" s="494">
        <v>4728.13</v>
      </c>
      <c r="I23" s="494">
        <v>4845.82</v>
      </c>
      <c r="J23" s="494">
        <v>4895.5300000000007</v>
      </c>
      <c r="K23" s="494">
        <v>4884.55</v>
      </c>
      <c r="L23" s="494">
        <v>4828.8300000000008</v>
      </c>
      <c r="M23" s="494">
        <v>4856.18</v>
      </c>
      <c r="N23" s="494">
        <v>4813.5999999999995</v>
      </c>
      <c r="O23" s="494">
        <v>4762.3200000000006</v>
      </c>
      <c r="P23" s="494"/>
    </row>
    <row r="24" spans="1:18" ht="14.25" customHeight="1">
      <c r="A24" s="489"/>
      <c r="B24" s="489"/>
      <c r="C24" s="493" t="s">
        <v>286</v>
      </c>
      <c r="D24" s="494">
        <v>12644.4</v>
      </c>
      <c r="E24" s="494">
        <v>12415.25</v>
      </c>
      <c r="F24" s="494">
        <v>12200.81</v>
      </c>
      <c r="G24" s="494">
        <v>12671.699999999999</v>
      </c>
      <c r="H24" s="494">
        <v>13062.37</v>
      </c>
      <c r="I24" s="494">
        <v>14971.31</v>
      </c>
      <c r="J24" s="494">
        <v>16847.52</v>
      </c>
      <c r="K24" s="494">
        <v>16597.12</v>
      </c>
      <c r="L24" s="494">
        <v>17085.23</v>
      </c>
      <c r="M24" s="494">
        <v>17142.5</v>
      </c>
      <c r="N24" s="494">
        <v>15109.05</v>
      </c>
      <c r="O24" s="494">
        <v>15222.29</v>
      </c>
      <c r="P24" s="494"/>
    </row>
    <row r="25" spans="1:18" ht="14.25" customHeight="1">
      <c r="A25" s="489"/>
      <c r="B25" s="489"/>
      <c r="C25" s="493" t="s">
        <v>287</v>
      </c>
      <c r="D25" s="494">
        <v>26618.31</v>
      </c>
      <c r="E25" s="494">
        <v>26119.88</v>
      </c>
      <c r="F25" s="494">
        <v>25755.91</v>
      </c>
      <c r="G25" s="494">
        <v>25696.62</v>
      </c>
      <c r="H25" s="494">
        <v>26518.050000000003</v>
      </c>
      <c r="I25" s="494">
        <v>24906.2</v>
      </c>
      <c r="J25" s="494">
        <v>23133.98</v>
      </c>
      <c r="K25" s="494">
        <v>23071.98</v>
      </c>
      <c r="L25" s="494">
        <v>22105.730000000003</v>
      </c>
      <c r="M25" s="494">
        <v>22069.22</v>
      </c>
      <c r="N25" s="494">
        <v>23055.510000000002</v>
      </c>
      <c r="O25" s="494">
        <v>22787.660000000003</v>
      </c>
      <c r="P25" s="494"/>
    </row>
    <row r="26" spans="1:18" ht="14.25" customHeight="1">
      <c r="A26" s="489"/>
      <c r="B26" s="489"/>
      <c r="C26" s="493" t="s">
        <v>288</v>
      </c>
      <c r="D26" s="494">
        <v>5390.53</v>
      </c>
      <c r="E26" s="494">
        <v>5401.01</v>
      </c>
      <c r="F26" s="494">
        <v>5174.9400000000005</v>
      </c>
      <c r="G26" s="494">
        <v>5193.99</v>
      </c>
      <c r="H26" s="494">
        <v>5517.43</v>
      </c>
      <c r="I26" s="494">
        <v>5590.17</v>
      </c>
      <c r="J26" s="494">
        <v>5829.1100000000006</v>
      </c>
      <c r="K26" s="494">
        <v>5810.1</v>
      </c>
      <c r="L26" s="494">
        <v>5735.2300000000005</v>
      </c>
      <c r="M26" s="494">
        <v>5862.82</v>
      </c>
      <c r="N26" s="494">
        <v>5835.21</v>
      </c>
      <c r="O26" s="494">
        <v>5745.07</v>
      </c>
      <c r="P26" s="494"/>
    </row>
    <row r="27" spans="1:18" ht="6" customHeight="1">
      <c r="A27" s="495"/>
      <c r="B27" s="495"/>
      <c r="C27" s="496"/>
      <c r="D27" s="497"/>
      <c r="E27" s="497"/>
      <c r="F27" s="497"/>
      <c r="G27" s="497"/>
      <c r="H27" s="497"/>
      <c r="I27" s="497"/>
      <c r="J27" s="497"/>
      <c r="K27" s="497"/>
      <c r="L27" s="497"/>
      <c r="M27" s="497"/>
      <c r="N27" s="497"/>
      <c r="O27" s="497"/>
      <c r="P27" s="494"/>
    </row>
    <row r="28" spans="1:18" ht="14.25" customHeight="1">
      <c r="A28" s="489"/>
      <c r="B28" s="490" t="s">
        <v>125</v>
      </c>
      <c r="C28" s="491"/>
      <c r="D28" s="498">
        <v>195867.22999999998</v>
      </c>
      <c r="E28" s="498">
        <v>193390.11000000002</v>
      </c>
      <c r="F28" s="498">
        <v>199441.56000000003</v>
      </c>
      <c r="G28" s="498">
        <v>198341.45</v>
      </c>
      <c r="H28" s="498">
        <v>205557.72</v>
      </c>
      <c r="I28" s="498">
        <v>208131.23</v>
      </c>
      <c r="J28" s="498">
        <v>209401.48</v>
      </c>
      <c r="K28" s="498">
        <v>208334.5</v>
      </c>
      <c r="L28" s="498">
        <v>204828.01</v>
      </c>
      <c r="M28" s="498">
        <v>207867.02</v>
      </c>
      <c r="N28" s="498">
        <v>207238.5</v>
      </c>
      <c r="O28" s="498">
        <v>205685.23</v>
      </c>
      <c r="P28" s="498"/>
    </row>
    <row r="29" spans="1:18" ht="14.25" customHeight="1">
      <c r="A29" s="489"/>
      <c r="B29" s="489"/>
      <c r="C29" s="493" t="s">
        <v>285</v>
      </c>
      <c r="D29" s="494">
        <v>10789.259999999998</v>
      </c>
      <c r="E29" s="494">
        <v>11112.5</v>
      </c>
      <c r="F29" s="494">
        <v>16405.150000000001</v>
      </c>
      <c r="G29" s="494">
        <v>14612.16</v>
      </c>
      <c r="H29" s="494">
        <v>14908.800000000003</v>
      </c>
      <c r="I29" s="494">
        <v>15204.45</v>
      </c>
      <c r="J29" s="494">
        <v>15239.660000000002</v>
      </c>
      <c r="K29" s="494">
        <v>15863.279999999999</v>
      </c>
      <c r="L29" s="494">
        <v>15085.900000000001</v>
      </c>
      <c r="M29" s="494">
        <v>15946.66</v>
      </c>
      <c r="N29" s="494">
        <v>16546.170000000002</v>
      </c>
      <c r="O29" s="494">
        <v>15959.670000000002</v>
      </c>
      <c r="P29" s="494"/>
    </row>
    <row r="30" spans="1:18" ht="13.5" customHeight="1">
      <c r="A30" s="489"/>
      <c r="B30" s="491"/>
      <c r="C30" s="493" t="s">
        <v>286</v>
      </c>
      <c r="D30" s="494">
        <v>43225.29</v>
      </c>
      <c r="E30" s="494">
        <v>42424.51</v>
      </c>
      <c r="F30" s="494">
        <v>42097.450000000004</v>
      </c>
      <c r="G30" s="494">
        <v>43505.33</v>
      </c>
      <c r="H30" s="494">
        <v>45253.57</v>
      </c>
      <c r="I30" s="494">
        <v>48605.34</v>
      </c>
      <c r="J30" s="494">
        <v>50767.5</v>
      </c>
      <c r="K30" s="494">
        <v>51797.229999999996</v>
      </c>
      <c r="L30" s="494">
        <v>51098.600000000006</v>
      </c>
      <c r="M30" s="494">
        <v>51431.54</v>
      </c>
      <c r="N30" s="494">
        <v>49469.540000000008</v>
      </c>
      <c r="O30" s="494">
        <v>49968.93</v>
      </c>
      <c r="P30" s="494"/>
    </row>
    <row r="31" spans="1:18" ht="14.25" customHeight="1">
      <c r="A31" s="489">
        <v>241</v>
      </c>
      <c r="B31" s="491"/>
      <c r="C31" s="493" t="s">
        <v>287</v>
      </c>
      <c r="D31" s="494">
        <v>118505.82</v>
      </c>
      <c r="E31" s="494">
        <v>116669.47</v>
      </c>
      <c r="F31" s="494">
        <v>115255.61</v>
      </c>
      <c r="G31" s="494">
        <v>117352.84</v>
      </c>
      <c r="H31" s="494">
        <v>121629.97</v>
      </c>
      <c r="I31" s="494">
        <v>120940.81000000001</v>
      </c>
      <c r="J31" s="494">
        <v>119349.40999999999</v>
      </c>
      <c r="K31" s="494">
        <v>116788.31999999999</v>
      </c>
      <c r="L31" s="494">
        <v>115425.94</v>
      </c>
      <c r="M31" s="494">
        <v>116569.23000000001</v>
      </c>
      <c r="N31" s="494">
        <v>117324.1</v>
      </c>
      <c r="O31" s="494">
        <v>116211.11</v>
      </c>
      <c r="P31" s="494"/>
    </row>
    <row r="32" spans="1:18" ht="14.25" customHeight="1">
      <c r="A32" s="489">
        <v>242</v>
      </c>
      <c r="B32" s="491"/>
      <c r="C32" s="493" t="s">
        <v>288</v>
      </c>
      <c r="D32" s="494">
        <v>23346.859999999997</v>
      </c>
      <c r="E32" s="494">
        <v>23183.630000000005</v>
      </c>
      <c r="F32" s="494">
        <v>25683.35</v>
      </c>
      <c r="G32" s="494">
        <v>22871.120000000003</v>
      </c>
      <c r="H32" s="494">
        <v>23765.38</v>
      </c>
      <c r="I32" s="494">
        <v>23380.629999999997</v>
      </c>
      <c r="J32" s="494">
        <v>24044.910000000003</v>
      </c>
      <c r="K32" s="494">
        <v>23885.67</v>
      </c>
      <c r="L32" s="494">
        <v>23217.57</v>
      </c>
      <c r="M32" s="494">
        <v>23919.59</v>
      </c>
      <c r="N32" s="494">
        <v>23898.69</v>
      </c>
      <c r="O32" s="494">
        <v>23545.519999999997</v>
      </c>
      <c r="P32" s="494"/>
    </row>
    <row r="34" spans="1:1" ht="13.8">
      <c r="A34" s="499" t="s">
        <v>289</v>
      </c>
    </row>
  </sheetData>
  <mergeCells count="2">
    <mergeCell ref="A2:N2"/>
    <mergeCell ref="A3:N3"/>
  </mergeCells>
  <conditionalFormatting sqref="D38:N40 D37:P37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38:N45 D37:P37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46 D37:P37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8:N51 D37:P3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42:N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D47:N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52:N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6" orientation="landscape" r:id="rId1"/>
  <headerFooter alignWithMargins="0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FE815-DBBA-4248-B574-F698FE379F34}">
  <dimension ref="A1:P200"/>
  <sheetViews>
    <sheetView topLeftCell="A2" zoomScale="80" zoomScaleNormal="80" workbookViewId="0"/>
  </sheetViews>
  <sheetFormatPr baseColWidth="10" defaultColWidth="11.44140625" defaultRowHeight="13.2"/>
  <cols>
    <col min="1" max="1" width="1.6640625" style="486" customWidth="1"/>
    <col min="2" max="2" width="8.33203125" style="486" customWidth="1"/>
    <col min="3" max="3" width="10.33203125" style="486" bestFit="1" customWidth="1"/>
    <col min="4" max="6" width="13" style="486" customWidth="1"/>
    <col min="7" max="14" width="13.5546875" style="486" customWidth="1"/>
    <col min="15" max="15" width="14" style="486" customWidth="1"/>
    <col min="16" max="16" width="12.109375" style="486" customWidth="1"/>
    <col min="17" max="17" width="11.44140625" style="486"/>
    <col min="18" max="18" width="7.44140625" style="486" customWidth="1"/>
    <col min="19" max="256" width="11.44140625" style="486"/>
    <col min="257" max="257" width="1.6640625" style="486" customWidth="1"/>
    <col min="258" max="258" width="8.33203125" style="486" customWidth="1"/>
    <col min="259" max="259" width="10.33203125" style="486" bestFit="1" customWidth="1"/>
    <col min="260" max="262" width="13" style="486" customWidth="1"/>
    <col min="263" max="270" width="13.5546875" style="486" customWidth="1"/>
    <col min="271" max="271" width="14" style="486" customWidth="1"/>
    <col min="272" max="272" width="12.109375" style="486" customWidth="1"/>
    <col min="273" max="273" width="11.44140625" style="486"/>
    <col min="274" max="274" width="7.44140625" style="486" customWidth="1"/>
    <col min="275" max="512" width="11.44140625" style="486"/>
    <col min="513" max="513" width="1.6640625" style="486" customWidth="1"/>
    <col min="514" max="514" width="8.33203125" style="486" customWidth="1"/>
    <col min="515" max="515" width="10.33203125" style="486" bestFit="1" customWidth="1"/>
    <col min="516" max="518" width="13" style="486" customWidth="1"/>
    <col min="519" max="526" width="13.5546875" style="486" customWidth="1"/>
    <col min="527" max="527" width="14" style="486" customWidth="1"/>
    <col min="528" max="528" width="12.109375" style="486" customWidth="1"/>
    <col min="529" max="529" width="11.44140625" style="486"/>
    <col min="530" max="530" width="7.44140625" style="486" customWidth="1"/>
    <col min="531" max="768" width="11.44140625" style="486"/>
    <col min="769" max="769" width="1.6640625" style="486" customWidth="1"/>
    <col min="770" max="770" width="8.33203125" style="486" customWidth="1"/>
    <col min="771" max="771" width="10.33203125" style="486" bestFit="1" customWidth="1"/>
    <col min="772" max="774" width="13" style="486" customWidth="1"/>
    <col min="775" max="782" width="13.5546875" style="486" customWidth="1"/>
    <col min="783" max="783" width="14" style="486" customWidth="1"/>
    <col min="784" max="784" width="12.109375" style="486" customWidth="1"/>
    <col min="785" max="785" width="11.44140625" style="486"/>
    <col min="786" max="786" width="7.44140625" style="486" customWidth="1"/>
    <col min="787" max="1024" width="11.44140625" style="486"/>
    <col min="1025" max="1025" width="1.6640625" style="486" customWidth="1"/>
    <col min="1026" max="1026" width="8.33203125" style="486" customWidth="1"/>
    <col min="1027" max="1027" width="10.33203125" style="486" bestFit="1" customWidth="1"/>
    <col min="1028" max="1030" width="13" style="486" customWidth="1"/>
    <col min="1031" max="1038" width="13.5546875" style="486" customWidth="1"/>
    <col min="1039" max="1039" width="14" style="486" customWidth="1"/>
    <col min="1040" max="1040" width="12.109375" style="486" customWidth="1"/>
    <col min="1041" max="1041" width="11.44140625" style="486"/>
    <col min="1042" max="1042" width="7.44140625" style="486" customWidth="1"/>
    <col min="1043" max="1280" width="11.44140625" style="486"/>
    <col min="1281" max="1281" width="1.6640625" style="486" customWidth="1"/>
    <col min="1282" max="1282" width="8.33203125" style="486" customWidth="1"/>
    <col min="1283" max="1283" width="10.33203125" style="486" bestFit="1" customWidth="1"/>
    <col min="1284" max="1286" width="13" style="486" customWidth="1"/>
    <col min="1287" max="1294" width="13.5546875" style="486" customWidth="1"/>
    <col min="1295" max="1295" width="14" style="486" customWidth="1"/>
    <col min="1296" max="1296" width="12.109375" style="486" customWidth="1"/>
    <col min="1297" max="1297" width="11.44140625" style="486"/>
    <col min="1298" max="1298" width="7.44140625" style="486" customWidth="1"/>
    <col min="1299" max="1536" width="11.44140625" style="486"/>
    <col min="1537" max="1537" width="1.6640625" style="486" customWidth="1"/>
    <col min="1538" max="1538" width="8.33203125" style="486" customWidth="1"/>
    <col min="1539" max="1539" width="10.33203125" style="486" bestFit="1" customWidth="1"/>
    <col min="1540" max="1542" width="13" style="486" customWidth="1"/>
    <col min="1543" max="1550" width="13.5546875" style="486" customWidth="1"/>
    <col min="1551" max="1551" width="14" style="486" customWidth="1"/>
    <col min="1552" max="1552" width="12.109375" style="486" customWidth="1"/>
    <col min="1553" max="1553" width="11.44140625" style="486"/>
    <col min="1554" max="1554" width="7.44140625" style="486" customWidth="1"/>
    <col min="1555" max="1792" width="11.44140625" style="486"/>
    <col min="1793" max="1793" width="1.6640625" style="486" customWidth="1"/>
    <col min="1794" max="1794" width="8.33203125" style="486" customWidth="1"/>
    <col min="1795" max="1795" width="10.33203125" style="486" bestFit="1" customWidth="1"/>
    <col min="1796" max="1798" width="13" style="486" customWidth="1"/>
    <col min="1799" max="1806" width="13.5546875" style="486" customWidth="1"/>
    <col min="1807" max="1807" width="14" style="486" customWidth="1"/>
    <col min="1808" max="1808" width="12.109375" style="486" customWidth="1"/>
    <col min="1809" max="1809" width="11.44140625" style="486"/>
    <col min="1810" max="1810" width="7.44140625" style="486" customWidth="1"/>
    <col min="1811" max="2048" width="11.44140625" style="486"/>
    <col min="2049" max="2049" width="1.6640625" style="486" customWidth="1"/>
    <col min="2050" max="2050" width="8.33203125" style="486" customWidth="1"/>
    <col min="2051" max="2051" width="10.33203125" style="486" bestFit="1" customWidth="1"/>
    <col min="2052" max="2054" width="13" style="486" customWidth="1"/>
    <col min="2055" max="2062" width="13.5546875" style="486" customWidth="1"/>
    <col min="2063" max="2063" width="14" style="486" customWidth="1"/>
    <col min="2064" max="2064" width="12.109375" style="486" customWidth="1"/>
    <col min="2065" max="2065" width="11.44140625" style="486"/>
    <col min="2066" max="2066" width="7.44140625" style="486" customWidth="1"/>
    <col min="2067" max="2304" width="11.44140625" style="486"/>
    <col min="2305" max="2305" width="1.6640625" style="486" customWidth="1"/>
    <col min="2306" max="2306" width="8.33203125" style="486" customWidth="1"/>
    <col min="2307" max="2307" width="10.33203125" style="486" bestFit="1" customWidth="1"/>
    <col min="2308" max="2310" width="13" style="486" customWidth="1"/>
    <col min="2311" max="2318" width="13.5546875" style="486" customWidth="1"/>
    <col min="2319" max="2319" width="14" style="486" customWidth="1"/>
    <col min="2320" max="2320" width="12.109375" style="486" customWidth="1"/>
    <col min="2321" max="2321" width="11.44140625" style="486"/>
    <col min="2322" max="2322" width="7.44140625" style="486" customWidth="1"/>
    <col min="2323" max="2560" width="11.44140625" style="486"/>
    <col min="2561" max="2561" width="1.6640625" style="486" customWidth="1"/>
    <col min="2562" max="2562" width="8.33203125" style="486" customWidth="1"/>
    <col min="2563" max="2563" width="10.33203125" style="486" bestFit="1" customWidth="1"/>
    <col min="2564" max="2566" width="13" style="486" customWidth="1"/>
    <col min="2567" max="2574" width="13.5546875" style="486" customWidth="1"/>
    <col min="2575" max="2575" width="14" style="486" customWidth="1"/>
    <col min="2576" max="2576" width="12.109375" style="486" customWidth="1"/>
    <col min="2577" max="2577" width="11.44140625" style="486"/>
    <col min="2578" max="2578" width="7.44140625" style="486" customWidth="1"/>
    <col min="2579" max="2816" width="11.44140625" style="486"/>
    <col min="2817" max="2817" width="1.6640625" style="486" customWidth="1"/>
    <col min="2818" max="2818" width="8.33203125" style="486" customWidth="1"/>
    <col min="2819" max="2819" width="10.33203125" style="486" bestFit="1" customWidth="1"/>
    <col min="2820" max="2822" width="13" style="486" customWidth="1"/>
    <col min="2823" max="2830" width="13.5546875" style="486" customWidth="1"/>
    <col min="2831" max="2831" width="14" style="486" customWidth="1"/>
    <col min="2832" max="2832" width="12.109375" style="486" customWidth="1"/>
    <col min="2833" max="2833" width="11.44140625" style="486"/>
    <col min="2834" max="2834" width="7.44140625" style="486" customWidth="1"/>
    <col min="2835" max="3072" width="11.44140625" style="486"/>
    <col min="3073" max="3073" width="1.6640625" style="486" customWidth="1"/>
    <col min="3074" max="3074" width="8.33203125" style="486" customWidth="1"/>
    <col min="3075" max="3075" width="10.33203125" style="486" bestFit="1" customWidth="1"/>
    <col min="3076" max="3078" width="13" style="486" customWidth="1"/>
    <col min="3079" max="3086" width="13.5546875" style="486" customWidth="1"/>
    <col min="3087" max="3087" width="14" style="486" customWidth="1"/>
    <col min="3088" max="3088" width="12.109375" style="486" customWidth="1"/>
    <col min="3089" max="3089" width="11.44140625" style="486"/>
    <col min="3090" max="3090" width="7.44140625" style="486" customWidth="1"/>
    <col min="3091" max="3328" width="11.44140625" style="486"/>
    <col min="3329" max="3329" width="1.6640625" style="486" customWidth="1"/>
    <col min="3330" max="3330" width="8.33203125" style="486" customWidth="1"/>
    <col min="3331" max="3331" width="10.33203125" style="486" bestFit="1" customWidth="1"/>
    <col min="3332" max="3334" width="13" style="486" customWidth="1"/>
    <col min="3335" max="3342" width="13.5546875" style="486" customWidth="1"/>
    <col min="3343" max="3343" width="14" style="486" customWidth="1"/>
    <col min="3344" max="3344" width="12.109375" style="486" customWidth="1"/>
    <col min="3345" max="3345" width="11.44140625" style="486"/>
    <col min="3346" max="3346" width="7.44140625" style="486" customWidth="1"/>
    <col min="3347" max="3584" width="11.44140625" style="486"/>
    <col min="3585" max="3585" width="1.6640625" style="486" customWidth="1"/>
    <col min="3586" max="3586" width="8.33203125" style="486" customWidth="1"/>
    <col min="3587" max="3587" width="10.33203125" style="486" bestFit="1" customWidth="1"/>
    <col min="3588" max="3590" width="13" style="486" customWidth="1"/>
    <col min="3591" max="3598" width="13.5546875" style="486" customWidth="1"/>
    <col min="3599" max="3599" width="14" style="486" customWidth="1"/>
    <col min="3600" max="3600" width="12.109375" style="486" customWidth="1"/>
    <col min="3601" max="3601" width="11.44140625" style="486"/>
    <col min="3602" max="3602" width="7.44140625" style="486" customWidth="1"/>
    <col min="3603" max="3840" width="11.44140625" style="486"/>
    <col min="3841" max="3841" width="1.6640625" style="486" customWidth="1"/>
    <col min="3842" max="3842" width="8.33203125" style="486" customWidth="1"/>
    <col min="3843" max="3843" width="10.33203125" style="486" bestFit="1" customWidth="1"/>
    <col min="3844" max="3846" width="13" style="486" customWidth="1"/>
    <col min="3847" max="3854" width="13.5546875" style="486" customWidth="1"/>
    <col min="3855" max="3855" width="14" style="486" customWidth="1"/>
    <col min="3856" max="3856" width="12.109375" style="486" customWidth="1"/>
    <col min="3857" max="3857" width="11.44140625" style="486"/>
    <col min="3858" max="3858" width="7.44140625" style="486" customWidth="1"/>
    <col min="3859" max="4096" width="11.44140625" style="486"/>
    <col min="4097" max="4097" width="1.6640625" style="486" customWidth="1"/>
    <col min="4098" max="4098" width="8.33203125" style="486" customWidth="1"/>
    <col min="4099" max="4099" width="10.33203125" style="486" bestFit="1" customWidth="1"/>
    <col min="4100" max="4102" width="13" style="486" customWidth="1"/>
    <col min="4103" max="4110" width="13.5546875" style="486" customWidth="1"/>
    <col min="4111" max="4111" width="14" style="486" customWidth="1"/>
    <col min="4112" max="4112" width="12.109375" style="486" customWidth="1"/>
    <col min="4113" max="4113" width="11.44140625" style="486"/>
    <col min="4114" max="4114" width="7.44140625" style="486" customWidth="1"/>
    <col min="4115" max="4352" width="11.44140625" style="486"/>
    <col min="4353" max="4353" width="1.6640625" style="486" customWidth="1"/>
    <col min="4354" max="4354" width="8.33203125" style="486" customWidth="1"/>
    <col min="4355" max="4355" width="10.33203125" style="486" bestFit="1" customWidth="1"/>
    <col min="4356" max="4358" width="13" style="486" customWidth="1"/>
    <col min="4359" max="4366" width="13.5546875" style="486" customWidth="1"/>
    <col min="4367" max="4367" width="14" style="486" customWidth="1"/>
    <col min="4368" max="4368" width="12.109375" style="486" customWidth="1"/>
    <col min="4369" max="4369" width="11.44140625" style="486"/>
    <col min="4370" max="4370" width="7.44140625" style="486" customWidth="1"/>
    <col min="4371" max="4608" width="11.44140625" style="486"/>
    <col min="4609" max="4609" width="1.6640625" style="486" customWidth="1"/>
    <col min="4610" max="4610" width="8.33203125" style="486" customWidth="1"/>
    <col min="4611" max="4611" width="10.33203125" style="486" bestFit="1" customWidth="1"/>
    <col min="4612" max="4614" width="13" style="486" customWidth="1"/>
    <col min="4615" max="4622" width="13.5546875" style="486" customWidth="1"/>
    <col min="4623" max="4623" width="14" style="486" customWidth="1"/>
    <col min="4624" max="4624" width="12.109375" style="486" customWidth="1"/>
    <col min="4625" max="4625" width="11.44140625" style="486"/>
    <col min="4626" max="4626" width="7.44140625" style="486" customWidth="1"/>
    <col min="4627" max="4864" width="11.44140625" style="486"/>
    <col min="4865" max="4865" width="1.6640625" style="486" customWidth="1"/>
    <col min="4866" max="4866" width="8.33203125" style="486" customWidth="1"/>
    <col min="4867" max="4867" width="10.33203125" style="486" bestFit="1" customWidth="1"/>
    <col min="4868" max="4870" width="13" style="486" customWidth="1"/>
    <col min="4871" max="4878" width="13.5546875" style="486" customWidth="1"/>
    <col min="4879" max="4879" width="14" style="486" customWidth="1"/>
    <col min="4880" max="4880" width="12.109375" style="486" customWidth="1"/>
    <col min="4881" max="4881" width="11.44140625" style="486"/>
    <col min="4882" max="4882" width="7.44140625" style="486" customWidth="1"/>
    <col min="4883" max="5120" width="11.44140625" style="486"/>
    <col min="5121" max="5121" width="1.6640625" style="486" customWidth="1"/>
    <col min="5122" max="5122" width="8.33203125" style="486" customWidth="1"/>
    <col min="5123" max="5123" width="10.33203125" style="486" bestFit="1" customWidth="1"/>
    <col min="5124" max="5126" width="13" style="486" customWidth="1"/>
    <col min="5127" max="5134" width="13.5546875" style="486" customWidth="1"/>
    <col min="5135" max="5135" width="14" style="486" customWidth="1"/>
    <col min="5136" max="5136" width="12.109375" style="486" customWidth="1"/>
    <col min="5137" max="5137" width="11.44140625" style="486"/>
    <col min="5138" max="5138" width="7.44140625" style="486" customWidth="1"/>
    <col min="5139" max="5376" width="11.44140625" style="486"/>
    <col min="5377" max="5377" width="1.6640625" style="486" customWidth="1"/>
    <col min="5378" max="5378" width="8.33203125" style="486" customWidth="1"/>
    <col min="5379" max="5379" width="10.33203125" style="486" bestFit="1" customWidth="1"/>
    <col min="5380" max="5382" width="13" style="486" customWidth="1"/>
    <col min="5383" max="5390" width="13.5546875" style="486" customWidth="1"/>
    <col min="5391" max="5391" width="14" style="486" customWidth="1"/>
    <col min="5392" max="5392" width="12.109375" style="486" customWidth="1"/>
    <col min="5393" max="5393" width="11.44140625" style="486"/>
    <col min="5394" max="5394" width="7.44140625" style="486" customWidth="1"/>
    <col min="5395" max="5632" width="11.44140625" style="486"/>
    <col min="5633" max="5633" width="1.6640625" style="486" customWidth="1"/>
    <col min="5634" max="5634" width="8.33203125" style="486" customWidth="1"/>
    <col min="5635" max="5635" width="10.33203125" style="486" bestFit="1" customWidth="1"/>
    <col min="5636" max="5638" width="13" style="486" customWidth="1"/>
    <col min="5639" max="5646" width="13.5546875" style="486" customWidth="1"/>
    <col min="5647" max="5647" width="14" style="486" customWidth="1"/>
    <col min="5648" max="5648" width="12.109375" style="486" customWidth="1"/>
    <col min="5649" max="5649" width="11.44140625" style="486"/>
    <col min="5650" max="5650" width="7.44140625" style="486" customWidth="1"/>
    <col min="5651" max="5888" width="11.44140625" style="486"/>
    <col min="5889" max="5889" width="1.6640625" style="486" customWidth="1"/>
    <col min="5890" max="5890" width="8.33203125" style="486" customWidth="1"/>
    <col min="5891" max="5891" width="10.33203125" style="486" bestFit="1" customWidth="1"/>
    <col min="5892" max="5894" width="13" style="486" customWidth="1"/>
    <col min="5895" max="5902" width="13.5546875" style="486" customWidth="1"/>
    <col min="5903" max="5903" width="14" style="486" customWidth="1"/>
    <col min="5904" max="5904" width="12.109375" style="486" customWidth="1"/>
    <col min="5905" max="5905" width="11.44140625" style="486"/>
    <col min="5906" max="5906" width="7.44140625" style="486" customWidth="1"/>
    <col min="5907" max="6144" width="11.44140625" style="486"/>
    <col min="6145" max="6145" width="1.6640625" style="486" customWidth="1"/>
    <col min="6146" max="6146" width="8.33203125" style="486" customWidth="1"/>
    <col min="6147" max="6147" width="10.33203125" style="486" bestFit="1" customWidth="1"/>
    <col min="6148" max="6150" width="13" style="486" customWidth="1"/>
    <col min="6151" max="6158" width="13.5546875" style="486" customWidth="1"/>
    <col min="6159" max="6159" width="14" style="486" customWidth="1"/>
    <col min="6160" max="6160" width="12.109375" style="486" customWidth="1"/>
    <col min="6161" max="6161" width="11.44140625" style="486"/>
    <col min="6162" max="6162" width="7.44140625" style="486" customWidth="1"/>
    <col min="6163" max="6400" width="11.44140625" style="486"/>
    <col min="6401" max="6401" width="1.6640625" style="486" customWidth="1"/>
    <col min="6402" max="6402" width="8.33203125" style="486" customWidth="1"/>
    <col min="6403" max="6403" width="10.33203125" style="486" bestFit="1" customWidth="1"/>
    <col min="6404" max="6406" width="13" style="486" customWidth="1"/>
    <col min="6407" max="6414" width="13.5546875" style="486" customWidth="1"/>
    <col min="6415" max="6415" width="14" style="486" customWidth="1"/>
    <col min="6416" max="6416" width="12.109375" style="486" customWidth="1"/>
    <col min="6417" max="6417" width="11.44140625" style="486"/>
    <col min="6418" max="6418" width="7.44140625" style="486" customWidth="1"/>
    <col min="6419" max="6656" width="11.44140625" style="486"/>
    <col min="6657" max="6657" width="1.6640625" style="486" customWidth="1"/>
    <col min="6658" max="6658" width="8.33203125" style="486" customWidth="1"/>
    <col min="6659" max="6659" width="10.33203125" style="486" bestFit="1" customWidth="1"/>
    <col min="6660" max="6662" width="13" style="486" customWidth="1"/>
    <col min="6663" max="6670" width="13.5546875" style="486" customWidth="1"/>
    <col min="6671" max="6671" width="14" style="486" customWidth="1"/>
    <col min="6672" max="6672" width="12.109375" style="486" customWidth="1"/>
    <col min="6673" max="6673" width="11.44140625" style="486"/>
    <col min="6674" max="6674" width="7.44140625" style="486" customWidth="1"/>
    <col min="6675" max="6912" width="11.44140625" style="486"/>
    <col min="6913" max="6913" width="1.6640625" style="486" customWidth="1"/>
    <col min="6914" max="6914" width="8.33203125" style="486" customWidth="1"/>
    <col min="6915" max="6915" width="10.33203125" style="486" bestFit="1" customWidth="1"/>
    <col min="6916" max="6918" width="13" style="486" customWidth="1"/>
    <col min="6919" max="6926" width="13.5546875" style="486" customWidth="1"/>
    <col min="6927" max="6927" width="14" style="486" customWidth="1"/>
    <col min="6928" max="6928" width="12.109375" style="486" customWidth="1"/>
    <col min="6929" max="6929" width="11.44140625" style="486"/>
    <col min="6930" max="6930" width="7.44140625" style="486" customWidth="1"/>
    <col min="6931" max="7168" width="11.44140625" style="486"/>
    <col min="7169" max="7169" width="1.6640625" style="486" customWidth="1"/>
    <col min="7170" max="7170" width="8.33203125" style="486" customWidth="1"/>
    <col min="7171" max="7171" width="10.33203125" style="486" bestFit="1" customWidth="1"/>
    <col min="7172" max="7174" width="13" style="486" customWidth="1"/>
    <col min="7175" max="7182" width="13.5546875" style="486" customWidth="1"/>
    <col min="7183" max="7183" width="14" style="486" customWidth="1"/>
    <col min="7184" max="7184" width="12.109375" style="486" customWidth="1"/>
    <col min="7185" max="7185" width="11.44140625" style="486"/>
    <col min="7186" max="7186" width="7.44140625" style="486" customWidth="1"/>
    <col min="7187" max="7424" width="11.44140625" style="486"/>
    <col min="7425" max="7425" width="1.6640625" style="486" customWidth="1"/>
    <col min="7426" max="7426" width="8.33203125" style="486" customWidth="1"/>
    <col min="7427" max="7427" width="10.33203125" style="486" bestFit="1" customWidth="1"/>
    <col min="7428" max="7430" width="13" style="486" customWidth="1"/>
    <col min="7431" max="7438" width="13.5546875" style="486" customWidth="1"/>
    <col min="7439" max="7439" width="14" style="486" customWidth="1"/>
    <col min="7440" max="7440" width="12.109375" style="486" customWidth="1"/>
    <col min="7441" max="7441" width="11.44140625" style="486"/>
    <col min="7442" max="7442" width="7.44140625" style="486" customWidth="1"/>
    <col min="7443" max="7680" width="11.44140625" style="486"/>
    <col min="7681" max="7681" width="1.6640625" style="486" customWidth="1"/>
    <col min="7682" max="7682" width="8.33203125" style="486" customWidth="1"/>
    <col min="7683" max="7683" width="10.33203125" style="486" bestFit="1" customWidth="1"/>
    <col min="7684" max="7686" width="13" style="486" customWidth="1"/>
    <col min="7687" max="7694" width="13.5546875" style="486" customWidth="1"/>
    <col min="7695" max="7695" width="14" style="486" customWidth="1"/>
    <col min="7696" max="7696" width="12.109375" style="486" customWidth="1"/>
    <col min="7697" max="7697" width="11.44140625" style="486"/>
    <col min="7698" max="7698" width="7.44140625" style="486" customWidth="1"/>
    <col min="7699" max="7936" width="11.44140625" style="486"/>
    <col min="7937" max="7937" width="1.6640625" style="486" customWidth="1"/>
    <col min="7938" max="7938" width="8.33203125" style="486" customWidth="1"/>
    <col min="7939" max="7939" width="10.33203125" style="486" bestFit="1" customWidth="1"/>
    <col min="7940" max="7942" width="13" style="486" customWidth="1"/>
    <col min="7943" max="7950" width="13.5546875" style="486" customWidth="1"/>
    <col min="7951" max="7951" width="14" style="486" customWidth="1"/>
    <col min="7952" max="7952" width="12.109375" style="486" customWidth="1"/>
    <col min="7953" max="7953" width="11.44140625" style="486"/>
    <col min="7954" max="7954" width="7.44140625" style="486" customWidth="1"/>
    <col min="7955" max="8192" width="11.44140625" style="486"/>
    <col min="8193" max="8193" width="1.6640625" style="486" customWidth="1"/>
    <col min="8194" max="8194" width="8.33203125" style="486" customWidth="1"/>
    <col min="8195" max="8195" width="10.33203125" style="486" bestFit="1" customWidth="1"/>
    <col min="8196" max="8198" width="13" style="486" customWidth="1"/>
    <col min="8199" max="8206" width="13.5546875" style="486" customWidth="1"/>
    <col min="8207" max="8207" width="14" style="486" customWidth="1"/>
    <col min="8208" max="8208" width="12.109375" style="486" customWidth="1"/>
    <col min="8209" max="8209" width="11.44140625" style="486"/>
    <col min="8210" max="8210" width="7.44140625" style="486" customWidth="1"/>
    <col min="8211" max="8448" width="11.44140625" style="486"/>
    <col min="8449" max="8449" width="1.6640625" style="486" customWidth="1"/>
    <col min="8450" max="8450" width="8.33203125" style="486" customWidth="1"/>
    <col min="8451" max="8451" width="10.33203125" style="486" bestFit="1" customWidth="1"/>
    <col min="8452" max="8454" width="13" style="486" customWidth="1"/>
    <col min="8455" max="8462" width="13.5546875" style="486" customWidth="1"/>
    <col min="8463" max="8463" width="14" style="486" customWidth="1"/>
    <col min="8464" max="8464" width="12.109375" style="486" customWidth="1"/>
    <col min="8465" max="8465" width="11.44140625" style="486"/>
    <col min="8466" max="8466" width="7.44140625" style="486" customWidth="1"/>
    <col min="8467" max="8704" width="11.44140625" style="486"/>
    <col min="8705" max="8705" width="1.6640625" style="486" customWidth="1"/>
    <col min="8706" max="8706" width="8.33203125" style="486" customWidth="1"/>
    <col min="8707" max="8707" width="10.33203125" style="486" bestFit="1" customWidth="1"/>
    <col min="8708" max="8710" width="13" style="486" customWidth="1"/>
    <col min="8711" max="8718" width="13.5546875" style="486" customWidth="1"/>
    <col min="8719" max="8719" width="14" style="486" customWidth="1"/>
    <col min="8720" max="8720" width="12.109375" style="486" customWidth="1"/>
    <col min="8721" max="8721" width="11.44140625" style="486"/>
    <col min="8722" max="8722" width="7.44140625" style="486" customWidth="1"/>
    <col min="8723" max="8960" width="11.44140625" style="486"/>
    <col min="8961" max="8961" width="1.6640625" style="486" customWidth="1"/>
    <col min="8962" max="8962" width="8.33203125" style="486" customWidth="1"/>
    <col min="8963" max="8963" width="10.33203125" style="486" bestFit="1" customWidth="1"/>
    <col min="8964" max="8966" width="13" style="486" customWidth="1"/>
    <col min="8967" max="8974" width="13.5546875" style="486" customWidth="1"/>
    <col min="8975" max="8975" width="14" style="486" customWidth="1"/>
    <col min="8976" max="8976" width="12.109375" style="486" customWidth="1"/>
    <col min="8977" max="8977" width="11.44140625" style="486"/>
    <col min="8978" max="8978" width="7.44140625" style="486" customWidth="1"/>
    <col min="8979" max="9216" width="11.44140625" style="486"/>
    <col min="9217" max="9217" width="1.6640625" style="486" customWidth="1"/>
    <col min="9218" max="9218" width="8.33203125" style="486" customWidth="1"/>
    <col min="9219" max="9219" width="10.33203125" style="486" bestFit="1" customWidth="1"/>
    <col min="9220" max="9222" width="13" style="486" customWidth="1"/>
    <col min="9223" max="9230" width="13.5546875" style="486" customWidth="1"/>
    <col min="9231" max="9231" width="14" style="486" customWidth="1"/>
    <col min="9232" max="9232" width="12.109375" style="486" customWidth="1"/>
    <col min="9233" max="9233" width="11.44140625" style="486"/>
    <col min="9234" max="9234" width="7.44140625" style="486" customWidth="1"/>
    <col min="9235" max="9472" width="11.44140625" style="486"/>
    <col min="9473" max="9473" width="1.6640625" style="486" customWidth="1"/>
    <col min="9474" max="9474" width="8.33203125" style="486" customWidth="1"/>
    <col min="9475" max="9475" width="10.33203125" style="486" bestFit="1" customWidth="1"/>
    <col min="9476" max="9478" width="13" style="486" customWidth="1"/>
    <col min="9479" max="9486" width="13.5546875" style="486" customWidth="1"/>
    <col min="9487" max="9487" width="14" style="486" customWidth="1"/>
    <col min="9488" max="9488" width="12.109375" style="486" customWidth="1"/>
    <col min="9489" max="9489" width="11.44140625" style="486"/>
    <col min="9490" max="9490" width="7.44140625" style="486" customWidth="1"/>
    <col min="9491" max="9728" width="11.44140625" style="486"/>
    <col min="9729" max="9729" width="1.6640625" style="486" customWidth="1"/>
    <col min="9730" max="9730" width="8.33203125" style="486" customWidth="1"/>
    <col min="9731" max="9731" width="10.33203125" style="486" bestFit="1" customWidth="1"/>
    <col min="9732" max="9734" width="13" style="486" customWidth="1"/>
    <col min="9735" max="9742" width="13.5546875" style="486" customWidth="1"/>
    <col min="9743" max="9743" width="14" style="486" customWidth="1"/>
    <col min="9744" max="9744" width="12.109375" style="486" customWidth="1"/>
    <col min="9745" max="9745" width="11.44140625" style="486"/>
    <col min="9746" max="9746" width="7.44140625" style="486" customWidth="1"/>
    <col min="9747" max="9984" width="11.44140625" style="486"/>
    <col min="9985" max="9985" width="1.6640625" style="486" customWidth="1"/>
    <col min="9986" max="9986" width="8.33203125" style="486" customWidth="1"/>
    <col min="9987" max="9987" width="10.33203125" style="486" bestFit="1" customWidth="1"/>
    <col min="9988" max="9990" width="13" style="486" customWidth="1"/>
    <col min="9991" max="9998" width="13.5546875" style="486" customWidth="1"/>
    <col min="9999" max="9999" width="14" style="486" customWidth="1"/>
    <col min="10000" max="10000" width="12.109375" style="486" customWidth="1"/>
    <col min="10001" max="10001" width="11.44140625" style="486"/>
    <col min="10002" max="10002" width="7.44140625" style="486" customWidth="1"/>
    <col min="10003" max="10240" width="11.44140625" style="486"/>
    <col min="10241" max="10241" width="1.6640625" style="486" customWidth="1"/>
    <col min="10242" max="10242" width="8.33203125" style="486" customWidth="1"/>
    <col min="10243" max="10243" width="10.33203125" style="486" bestFit="1" customWidth="1"/>
    <col min="10244" max="10246" width="13" style="486" customWidth="1"/>
    <col min="10247" max="10254" width="13.5546875" style="486" customWidth="1"/>
    <col min="10255" max="10255" width="14" style="486" customWidth="1"/>
    <col min="10256" max="10256" width="12.109375" style="486" customWidth="1"/>
    <col min="10257" max="10257" width="11.44140625" style="486"/>
    <col min="10258" max="10258" width="7.44140625" style="486" customWidth="1"/>
    <col min="10259" max="10496" width="11.44140625" style="486"/>
    <col min="10497" max="10497" width="1.6640625" style="486" customWidth="1"/>
    <col min="10498" max="10498" width="8.33203125" style="486" customWidth="1"/>
    <col min="10499" max="10499" width="10.33203125" style="486" bestFit="1" customWidth="1"/>
    <col min="10500" max="10502" width="13" style="486" customWidth="1"/>
    <col min="10503" max="10510" width="13.5546875" style="486" customWidth="1"/>
    <col min="10511" max="10511" width="14" style="486" customWidth="1"/>
    <col min="10512" max="10512" width="12.109375" style="486" customWidth="1"/>
    <col min="10513" max="10513" width="11.44140625" style="486"/>
    <col min="10514" max="10514" width="7.44140625" style="486" customWidth="1"/>
    <col min="10515" max="10752" width="11.44140625" style="486"/>
    <col min="10753" max="10753" width="1.6640625" style="486" customWidth="1"/>
    <col min="10754" max="10754" width="8.33203125" style="486" customWidth="1"/>
    <col min="10755" max="10755" width="10.33203125" style="486" bestFit="1" customWidth="1"/>
    <col min="10756" max="10758" width="13" style="486" customWidth="1"/>
    <col min="10759" max="10766" width="13.5546875" style="486" customWidth="1"/>
    <col min="10767" max="10767" width="14" style="486" customWidth="1"/>
    <col min="10768" max="10768" width="12.109375" style="486" customWidth="1"/>
    <col min="10769" max="10769" width="11.44140625" style="486"/>
    <col min="10770" max="10770" width="7.44140625" style="486" customWidth="1"/>
    <col min="10771" max="11008" width="11.44140625" style="486"/>
    <col min="11009" max="11009" width="1.6640625" style="486" customWidth="1"/>
    <col min="11010" max="11010" width="8.33203125" style="486" customWidth="1"/>
    <col min="11011" max="11011" width="10.33203125" style="486" bestFit="1" customWidth="1"/>
    <col min="11012" max="11014" width="13" style="486" customWidth="1"/>
    <col min="11015" max="11022" width="13.5546875" style="486" customWidth="1"/>
    <col min="11023" max="11023" width="14" style="486" customWidth="1"/>
    <col min="11024" max="11024" width="12.109375" style="486" customWidth="1"/>
    <col min="11025" max="11025" width="11.44140625" style="486"/>
    <col min="11026" max="11026" width="7.44140625" style="486" customWidth="1"/>
    <col min="11027" max="11264" width="11.44140625" style="486"/>
    <col min="11265" max="11265" width="1.6640625" style="486" customWidth="1"/>
    <col min="11266" max="11266" width="8.33203125" style="486" customWidth="1"/>
    <col min="11267" max="11267" width="10.33203125" style="486" bestFit="1" customWidth="1"/>
    <col min="11268" max="11270" width="13" style="486" customWidth="1"/>
    <col min="11271" max="11278" width="13.5546875" style="486" customWidth="1"/>
    <col min="11279" max="11279" width="14" style="486" customWidth="1"/>
    <col min="11280" max="11280" width="12.109375" style="486" customWidth="1"/>
    <col min="11281" max="11281" width="11.44140625" style="486"/>
    <col min="11282" max="11282" width="7.44140625" style="486" customWidth="1"/>
    <col min="11283" max="11520" width="11.44140625" style="486"/>
    <col min="11521" max="11521" width="1.6640625" style="486" customWidth="1"/>
    <col min="11522" max="11522" width="8.33203125" style="486" customWidth="1"/>
    <col min="11523" max="11523" width="10.33203125" style="486" bestFit="1" customWidth="1"/>
    <col min="11524" max="11526" width="13" style="486" customWidth="1"/>
    <col min="11527" max="11534" width="13.5546875" style="486" customWidth="1"/>
    <col min="11535" max="11535" width="14" style="486" customWidth="1"/>
    <col min="11536" max="11536" width="12.109375" style="486" customWidth="1"/>
    <col min="11537" max="11537" width="11.44140625" style="486"/>
    <col min="11538" max="11538" width="7.44140625" style="486" customWidth="1"/>
    <col min="11539" max="11776" width="11.44140625" style="486"/>
    <col min="11777" max="11777" width="1.6640625" style="486" customWidth="1"/>
    <col min="11778" max="11778" width="8.33203125" style="486" customWidth="1"/>
    <col min="11779" max="11779" width="10.33203125" style="486" bestFit="1" customWidth="1"/>
    <col min="11780" max="11782" width="13" style="486" customWidth="1"/>
    <col min="11783" max="11790" width="13.5546875" style="486" customWidth="1"/>
    <col min="11791" max="11791" width="14" style="486" customWidth="1"/>
    <col min="11792" max="11792" width="12.109375" style="486" customWidth="1"/>
    <col min="11793" max="11793" width="11.44140625" style="486"/>
    <col min="11794" max="11794" width="7.44140625" style="486" customWidth="1"/>
    <col min="11795" max="12032" width="11.44140625" style="486"/>
    <col min="12033" max="12033" width="1.6640625" style="486" customWidth="1"/>
    <col min="12034" max="12034" width="8.33203125" style="486" customWidth="1"/>
    <col min="12035" max="12035" width="10.33203125" style="486" bestFit="1" customWidth="1"/>
    <col min="12036" max="12038" width="13" style="486" customWidth="1"/>
    <col min="12039" max="12046" width="13.5546875" style="486" customWidth="1"/>
    <col min="12047" max="12047" width="14" style="486" customWidth="1"/>
    <col min="12048" max="12048" width="12.109375" style="486" customWidth="1"/>
    <col min="12049" max="12049" width="11.44140625" style="486"/>
    <col min="12050" max="12050" width="7.44140625" style="486" customWidth="1"/>
    <col min="12051" max="12288" width="11.44140625" style="486"/>
    <col min="12289" max="12289" width="1.6640625" style="486" customWidth="1"/>
    <col min="12290" max="12290" width="8.33203125" style="486" customWidth="1"/>
    <col min="12291" max="12291" width="10.33203125" style="486" bestFit="1" customWidth="1"/>
    <col min="12292" max="12294" width="13" style="486" customWidth="1"/>
    <col min="12295" max="12302" width="13.5546875" style="486" customWidth="1"/>
    <col min="12303" max="12303" width="14" style="486" customWidth="1"/>
    <col min="12304" max="12304" width="12.109375" style="486" customWidth="1"/>
    <col min="12305" max="12305" width="11.44140625" style="486"/>
    <col min="12306" max="12306" width="7.44140625" style="486" customWidth="1"/>
    <col min="12307" max="12544" width="11.44140625" style="486"/>
    <col min="12545" max="12545" width="1.6640625" style="486" customWidth="1"/>
    <col min="12546" max="12546" width="8.33203125" style="486" customWidth="1"/>
    <col min="12547" max="12547" width="10.33203125" style="486" bestFit="1" customWidth="1"/>
    <col min="12548" max="12550" width="13" style="486" customWidth="1"/>
    <col min="12551" max="12558" width="13.5546875" style="486" customWidth="1"/>
    <col min="12559" max="12559" width="14" style="486" customWidth="1"/>
    <col min="12560" max="12560" width="12.109375" style="486" customWidth="1"/>
    <col min="12561" max="12561" width="11.44140625" style="486"/>
    <col min="12562" max="12562" width="7.44140625" style="486" customWidth="1"/>
    <col min="12563" max="12800" width="11.44140625" style="486"/>
    <col min="12801" max="12801" width="1.6640625" style="486" customWidth="1"/>
    <col min="12802" max="12802" width="8.33203125" style="486" customWidth="1"/>
    <col min="12803" max="12803" width="10.33203125" style="486" bestFit="1" customWidth="1"/>
    <col min="12804" max="12806" width="13" style="486" customWidth="1"/>
    <col min="12807" max="12814" width="13.5546875" style="486" customWidth="1"/>
    <col min="12815" max="12815" width="14" style="486" customWidth="1"/>
    <col min="12816" max="12816" width="12.109375" style="486" customWidth="1"/>
    <col min="12817" max="12817" width="11.44140625" style="486"/>
    <col min="12818" max="12818" width="7.44140625" style="486" customWidth="1"/>
    <col min="12819" max="13056" width="11.44140625" style="486"/>
    <col min="13057" max="13057" width="1.6640625" style="486" customWidth="1"/>
    <col min="13058" max="13058" width="8.33203125" style="486" customWidth="1"/>
    <col min="13059" max="13059" width="10.33203125" style="486" bestFit="1" customWidth="1"/>
    <col min="13060" max="13062" width="13" style="486" customWidth="1"/>
    <col min="13063" max="13070" width="13.5546875" style="486" customWidth="1"/>
    <col min="13071" max="13071" width="14" style="486" customWidth="1"/>
    <col min="13072" max="13072" width="12.109375" style="486" customWidth="1"/>
    <col min="13073" max="13073" width="11.44140625" style="486"/>
    <col min="13074" max="13074" width="7.44140625" style="486" customWidth="1"/>
    <col min="13075" max="13312" width="11.44140625" style="486"/>
    <col min="13313" max="13313" width="1.6640625" style="486" customWidth="1"/>
    <col min="13314" max="13314" width="8.33203125" style="486" customWidth="1"/>
    <col min="13315" max="13315" width="10.33203125" style="486" bestFit="1" customWidth="1"/>
    <col min="13316" max="13318" width="13" style="486" customWidth="1"/>
    <col min="13319" max="13326" width="13.5546875" style="486" customWidth="1"/>
    <col min="13327" max="13327" width="14" style="486" customWidth="1"/>
    <col min="13328" max="13328" width="12.109375" style="486" customWidth="1"/>
    <col min="13329" max="13329" width="11.44140625" style="486"/>
    <col min="13330" max="13330" width="7.44140625" style="486" customWidth="1"/>
    <col min="13331" max="13568" width="11.44140625" style="486"/>
    <col min="13569" max="13569" width="1.6640625" style="486" customWidth="1"/>
    <col min="13570" max="13570" width="8.33203125" style="486" customWidth="1"/>
    <col min="13571" max="13571" width="10.33203125" style="486" bestFit="1" customWidth="1"/>
    <col min="13572" max="13574" width="13" style="486" customWidth="1"/>
    <col min="13575" max="13582" width="13.5546875" style="486" customWidth="1"/>
    <col min="13583" max="13583" width="14" style="486" customWidth="1"/>
    <col min="13584" max="13584" width="12.109375" style="486" customWidth="1"/>
    <col min="13585" max="13585" width="11.44140625" style="486"/>
    <col min="13586" max="13586" width="7.44140625" style="486" customWidth="1"/>
    <col min="13587" max="13824" width="11.44140625" style="486"/>
    <col min="13825" max="13825" width="1.6640625" style="486" customWidth="1"/>
    <col min="13826" max="13826" width="8.33203125" style="486" customWidth="1"/>
    <col min="13827" max="13827" width="10.33203125" style="486" bestFit="1" customWidth="1"/>
    <col min="13828" max="13830" width="13" style="486" customWidth="1"/>
    <col min="13831" max="13838" width="13.5546875" style="486" customWidth="1"/>
    <col min="13839" max="13839" width="14" style="486" customWidth="1"/>
    <col min="13840" max="13840" width="12.109375" style="486" customWidth="1"/>
    <col min="13841" max="13841" width="11.44140625" style="486"/>
    <col min="13842" max="13842" width="7.44140625" style="486" customWidth="1"/>
    <col min="13843" max="14080" width="11.44140625" style="486"/>
    <col min="14081" max="14081" width="1.6640625" style="486" customWidth="1"/>
    <col min="14082" max="14082" width="8.33203125" style="486" customWidth="1"/>
    <col min="14083" max="14083" width="10.33203125" style="486" bestFit="1" customWidth="1"/>
    <col min="14084" max="14086" width="13" style="486" customWidth="1"/>
    <col min="14087" max="14094" width="13.5546875" style="486" customWidth="1"/>
    <col min="14095" max="14095" width="14" style="486" customWidth="1"/>
    <col min="14096" max="14096" width="12.109375" style="486" customWidth="1"/>
    <col min="14097" max="14097" width="11.44140625" style="486"/>
    <col min="14098" max="14098" width="7.44140625" style="486" customWidth="1"/>
    <col min="14099" max="14336" width="11.44140625" style="486"/>
    <col min="14337" max="14337" width="1.6640625" style="486" customWidth="1"/>
    <col min="14338" max="14338" width="8.33203125" style="486" customWidth="1"/>
    <col min="14339" max="14339" width="10.33203125" style="486" bestFit="1" customWidth="1"/>
    <col min="14340" max="14342" width="13" style="486" customWidth="1"/>
    <col min="14343" max="14350" width="13.5546875" style="486" customWidth="1"/>
    <col min="14351" max="14351" width="14" style="486" customWidth="1"/>
    <col min="14352" max="14352" width="12.109375" style="486" customWidth="1"/>
    <col min="14353" max="14353" width="11.44140625" style="486"/>
    <col min="14354" max="14354" width="7.44140625" style="486" customWidth="1"/>
    <col min="14355" max="14592" width="11.44140625" style="486"/>
    <col min="14593" max="14593" width="1.6640625" style="486" customWidth="1"/>
    <col min="14594" max="14594" width="8.33203125" style="486" customWidth="1"/>
    <col min="14595" max="14595" width="10.33203125" style="486" bestFit="1" customWidth="1"/>
    <col min="14596" max="14598" width="13" style="486" customWidth="1"/>
    <col min="14599" max="14606" width="13.5546875" style="486" customWidth="1"/>
    <col min="14607" max="14607" width="14" style="486" customWidth="1"/>
    <col min="14608" max="14608" width="12.109375" style="486" customWidth="1"/>
    <col min="14609" max="14609" width="11.44140625" style="486"/>
    <col min="14610" max="14610" width="7.44140625" style="486" customWidth="1"/>
    <col min="14611" max="14848" width="11.44140625" style="486"/>
    <col min="14849" max="14849" width="1.6640625" style="486" customWidth="1"/>
    <col min="14850" max="14850" width="8.33203125" style="486" customWidth="1"/>
    <col min="14851" max="14851" width="10.33203125" style="486" bestFit="1" customWidth="1"/>
    <col min="14852" max="14854" width="13" style="486" customWidth="1"/>
    <col min="14855" max="14862" width="13.5546875" style="486" customWidth="1"/>
    <col min="14863" max="14863" width="14" style="486" customWidth="1"/>
    <col min="14864" max="14864" width="12.109375" style="486" customWidth="1"/>
    <col min="14865" max="14865" width="11.44140625" style="486"/>
    <col min="14866" max="14866" width="7.44140625" style="486" customWidth="1"/>
    <col min="14867" max="15104" width="11.44140625" style="486"/>
    <col min="15105" max="15105" width="1.6640625" style="486" customWidth="1"/>
    <col min="15106" max="15106" width="8.33203125" style="486" customWidth="1"/>
    <col min="15107" max="15107" width="10.33203125" style="486" bestFit="1" customWidth="1"/>
    <col min="15108" max="15110" width="13" style="486" customWidth="1"/>
    <col min="15111" max="15118" width="13.5546875" style="486" customWidth="1"/>
    <col min="15119" max="15119" width="14" style="486" customWidth="1"/>
    <col min="15120" max="15120" width="12.109375" style="486" customWidth="1"/>
    <col min="15121" max="15121" width="11.44140625" style="486"/>
    <col min="15122" max="15122" width="7.44140625" style="486" customWidth="1"/>
    <col min="15123" max="15360" width="11.44140625" style="486"/>
    <col min="15361" max="15361" width="1.6640625" style="486" customWidth="1"/>
    <col min="15362" max="15362" width="8.33203125" style="486" customWidth="1"/>
    <col min="15363" max="15363" width="10.33203125" style="486" bestFit="1" customWidth="1"/>
    <col min="15364" max="15366" width="13" style="486" customWidth="1"/>
    <col min="15367" max="15374" width="13.5546875" style="486" customWidth="1"/>
    <col min="15375" max="15375" width="14" style="486" customWidth="1"/>
    <col min="15376" max="15376" width="12.109375" style="486" customWidth="1"/>
    <col min="15377" max="15377" width="11.44140625" style="486"/>
    <col min="15378" max="15378" width="7.44140625" style="486" customWidth="1"/>
    <col min="15379" max="15616" width="11.44140625" style="486"/>
    <col min="15617" max="15617" width="1.6640625" style="486" customWidth="1"/>
    <col min="15618" max="15618" width="8.33203125" style="486" customWidth="1"/>
    <col min="15619" max="15619" width="10.33203125" style="486" bestFit="1" customWidth="1"/>
    <col min="15620" max="15622" width="13" style="486" customWidth="1"/>
    <col min="15623" max="15630" width="13.5546875" style="486" customWidth="1"/>
    <col min="15631" max="15631" width="14" style="486" customWidth="1"/>
    <col min="15632" max="15632" width="12.109375" style="486" customWidth="1"/>
    <col min="15633" max="15633" width="11.44140625" style="486"/>
    <col min="15634" max="15634" width="7.44140625" style="486" customWidth="1"/>
    <col min="15635" max="15872" width="11.44140625" style="486"/>
    <col min="15873" max="15873" width="1.6640625" style="486" customWidth="1"/>
    <col min="15874" max="15874" width="8.33203125" style="486" customWidth="1"/>
    <col min="15875" max="15875" width="10.33203125" style="486" bestFit="1" customWidth="1"/>
    <col min="15876" max="15878" width="13" style="486" customWidth="1"/>
    <col min="15879" max="15886" width="13.5546875" style="486" customWidth="1"/>
    <col min="15887" max="15887" width="14" style="486" customWidth="1"/>
    <col min="15888" max="15888" width="12.109375" style="486" customWidth="1"/>
    <col min="15889" max="15889" width="11.44140625" style="486"/>
    <col min="15890" max="15890" width="7.44140625" style="486" customWidth="1"/>
    <col min="15891" max="16128" width="11.44140625" style="486"/>
    <col min="16129" max="16129" width="1.6640625" style="486" customWidth="1"/>
    <col min="16130" max="16130" width="8.33203125" style="486" customWidth="1"/>
    <col min="16131" max="16131" width="10.33203125" style="486" bestFit="1" customWidth="1"/>
    <col min="16132" max="16134" width="13" style="486" customWidth="1"/>
    <col min="16135" max="16142" width="13.5546875" style="486" customWidth="1"/>
    <col min="16143" max="16143" width="14" style="486" customWidth="1"/>
    <col min="16144" max="16144" width="12.109375" style="486" customWidth="1"/>
    <col min="16145" max="16145" width="11.44140625" style="486"/>
    <col min="16146" max="16146" width="7.44140625" style="486" customWidth="1"/>
    <col min="16147" max="16384" width="11.44140625" style="486"/>
  </cols>
  <sheetData>
    <row r="1" spans="1:16" ht="18.75" customHeight="1">
      <c r="A1" s="18"/>
      <c r="B1" s="79"/>
      <c r="C1" s="79"/>
      <c r="D1" s="79"/>
    </row>
    <row r="2" spans="1:16" ht="48" customHeight="1">
      <c r="A2" s="1789" t="s">
        <v>35</v>
      </c>
      <c r="B2" s="1789"/>
      <c r="C2" s="1789"/>
      <c r="D2" s="1789"/>
      <c r="E2" s="1789"/>
      <c r="F2" s="1789"/>
      <c r="G2" s="1789"/>
      <c r="H2" s="1789"/>
      <c r="I2" s="1789"/>
      <c r="J2" s="1789"/>
      <c r="K2" s="1789"/>
      <c r="L2" s="1789"/>
      <c r="M2" s="1789"/>
      <c r="N2" s="1789"/>
      <c r="O2" s="1789"/>
    </row>
    <row r="3" spans="1:16" ht="17.850000000000001" customHeight="1">
      <c r="A3" s="1790" t="s">
        <v>228</v>
      </c>
      <c r="B3" s="1790"/>
      <c r="C3" s="1790"/>
      <c r="D3" s="1790"/>
      <c r="E3" s="1790"/>
      <c r="F3" s="1790"/>
      <c r="G3" s="1790"/>
      <c r="H3" s="1790"/>
      <c r="I3" s="1790"/>
      <c r="J3" s="1790"/>
      <c r="K3" s="1790"/>
      <c r="L3" s="1790"/>
      <c r="M3" s="1790"/>
      <c r="N3" s="1790"/>
      <c r="O3" s="1790"/>
    </row>
    <row r="4" spans="1:16" ht="13.8" thickBot="1"/>
    <row r="5" spans="1:16" ht="27" customHeight="1">
      <c r="A5" s="487"/>
      <c r="B5" s="487"/>
      <c r="C5" s="487"/>
      <c r="D5" s="487">
        <v>45138</v>
      </c>
      <c r="E5" s="487">
        <v>45169</v>
      </c>
      <c r="F5" s="487">
        <v>45199</v>
      </c>
      <c r="G5" s="487">
        <v>45230</v>
      </c>
      <c r="H5" s="487">
        <v>45260</v>
      </c>
      <c r="I5" s="487">
        <v>45291</v>
      </c>
      <c r="J5" s="487">
        <v>45322</v>
      </c>
      <c r="K5" s="487">
        <v>45351</v>
      </c>
      <c r="L5" s="487">
        <v>45382</v>
      </c>
      <c r="M5" s="487">
        <v>45412</v>
      </c>
      <c r="N5" s="487">
        <v>45443</v>
      </c>
      <c r="O5" s="487">
        <v>45473</v>
      </c>
      <c r="P5" s="487">
        <v>45504</v>
      </c>
    </row>
    <row r="6" spans="1:16" ht="6" customHeight="1">
      <c r="A6" s="488"/>
      <c r="B6" s="488"/>
      <c r="C6" s="488"/>
      <c r="D6" s="488"/>
    </row>
    <row r="7" spans="1:16" ht="13.8">
      <c r="A7" s="489"/>
      <c r="B7" s="490" t="s">
        <v>112</v>
      </c>
      <c r="C7" s="491"/>
      <c r="D7" s="491"/>
    </row>
    <row r="8" spans="1:16">
      <c r="A8" s="489"/>
      <c r="B8" s="489"/>
      <c r="C8" s="493" t="s">
        <v>285</v>
      </c>
      <c r="D8" s="494">
        <v>152.22999999999999</v>
      </c>
      <c r="E8" s="494">
        <v>151.02000000000001</v>
      </c>
      <c r="F8" s="494">
        <v>152.1</v>
      </c>
      <c r="G8" s="494">
        <v>153.35</v>
      </c>
      <c r="H8" s="494">
        <v>154.45999999999998</v>
      </c>
      <c r="I8" s="494">
        <v>152.19</v>
      </c>
      <c r="J8" s="494">
        <v>153.32</v>
      </c>
      <c r="K8" s="494">
        <v>151.02000000000001</v>
      </c>
      <c r="L8" s="494">
        <v>682.34999999999991</v>
      </c>
      <c r="M8" s="494">
        <v>639.9</v>
      </c>
      <c r="N8" s="494">
        <v>755.41</v>
      </c>
      <c r="O8" s="494">
        <v>779.69999999999993</v>
      </c>
      <c r="P8" s="494">
        <v>831.53000000000009</v>
      </c>
    </row>
    <row r="9" spans="1:16" ht="13.8">
      <c r="A9" s="488"/>
      <c r="B9" s="489"/>
      <c r="C9" s="493" t="s">
        <v>286</v>
      </c>
      <c r="D9" s="494">
        <v>9207.7000000000007</v>
      </c>
      <c r="E9" s="494">
        <v>8911.9700000000012</v>
      </c>
      <c r="F9" s="494">
        <v>10114.879999999999</v>
      </c>
      <c r="G9" s="494">
        <v>10104.9</v>
      </c>
      <c r="H9" s="494">
        <v>10837.45</v>
      </c>
      <c r="I9" s="494">
        <v>12383.769999999999</v>
      </c>
      <c r="J9" s="494">
        <v>13578.09</v>
      </c>
      <c r="K9" s="494">
        <v>13037.34</v>
      </c>
      <c r="L9" s="494">
        <v>13884.97</v>
      </c>
      <c r="M9" s="494">
        <v>13680.1</v>
      </c>
      <c r="N9" s="494">
        <v>13028.900000000001</v>
      </c>
      <c r="O9" s="494">
        <v>14210.08</v>
      </c>
      <c r="P9" s="494">
        <v>13460.310000000001</v>
      </c>
    </row>
    <row r="10" spans="1:16" ht="13.8">
      <c r="A10" s="488"/>
      <c r="B10" s="489"/>
      <c r="C10" s="493" t="s">
        <v>287</v>
      </c>
      <c r="D10" s="494">
        <v>93747.510000000009</v>
      </c>
      <c r="E10" s="494">
        <v>92087.58</v>
      </c>
      <c r="F10" s="494">
        <v>86133.56</v>
      </c>
      <c r="G10" s="494">
        <v>85015.44</v>
      </c>
      <c r="H10" s="494">
        <v>84419.060000000012</v>
      </c>
      <c r="I10" s="494">
        <v>85151.76999999999</v>
      </c>
      <c r="J10" s="494">
        <v>88291.010000000009</v>
      </c>
      <c r="K10" s="494">
        <v>89575.260000000009</v>
      </c>
      <c r="L10" s="494">
        <v>91564.57</v>
      </c>
      <c r="M10" s="494">
        <v>82993.069999999992</v>
      </c>
      <c r="N10" s="494">
        <v>81945.53</v>
      </c>
      <c r="O10" s="494">
        <v>82553.899999999994</v>
      </c>
      <c r="P10" s="494">
        <v>87604.52</v>
      </c>
    </row>
    <row r="11" spans="1:16" ht="13.8">
      <c r="A11" s="488"/>
      <c r="B11" s="489"/>
      <c r="C11" s="493" t="s">
        <v>288</v>
      </c>
      <c r="D11" s="494">
        <v>41141.57</v>
      </c>
      <c r="E11" s="494">
        <v>46836</v>
      </c>
      <c r="F11" s="494">
        <v>38900.759999999995</v>
      </c>
      <c r="G11" s="494">
        <v>31790.69</v>
      </c>
      <c r="H11" s="494">
        <v>39950.54</v>
      </c>
      <c r="I11" s="494">
        <v>34414.42</v>
      </c>
      <c r="J11" s="494">
        <v>33576.01</v>
      </c>
      <c r="K11" s="494">
        <v>33865.599999999999</v>
      </c>
      <c r="L11" s="494">
        <v>34693.550000000003</v>
      </c>
      <c r="M11" s="494">
        <v>36069.29</v>
      </c>
      <c r="N11" s="494">
        <v>27135.9</v>
      </c>
      <c r="O11" s="494">
        <v>27316.66</v>
      </c>
      <c r="P11" s="494">
        <v>31601.710000000003</v>
      </c>
    </row>
    <row r="12" spans="1:16" ht="14.25" customHeight="1">
      <c r="A12" s="489"/>
      <c r="B12" s="490" t="s">
        <v>115</v>
      </c>
      <c r="C12" s="491"/>
      <c r="D12" s="494"/>
      <c r="E12" s="494"/>
      <c r="F12" s="494"/>
      <c r="G12" s="494"/>
      <c r="H12" s="494"/>
      <c r="I12" s="494"/>
      <c r="J12" s="494"/>
      <c r="K12" s="494"/>
      <c r="L12" s="494"/>
      <c r="M12" s="494"/>
      <c r="N12" s="494"/>
      <c r="O12" s="494"/>
      <c r="P12" s="494"/>
    </row>
    <row r="13" spans="1:16" ht="14.25" customHeight="1">
      <c r="A13" s="489"/>
      <c r="B13" s="489"/>
      <c r="C13" s="493" t="s">
        <v>285</v>
      </c>
      <c r="D13" s="494">
        <v>51064.36</v>
      </c>
      <c r="E13" s="494">
        <v>61772.959999999999</v>
      </c>
      <c r="F13" s="494">
        <v>56954.270000000004</v>
      </c>
      <c r="G13" s="494">
        <v>58026.82</v>
      </c>
      <c r="H13" s="494">
        <v>63184.44</v>
      </c>
      <c r="I13" s="494">
        <v>66659.98</v>
      </c>
      <c r="J13" s="494">
        <v>67463.97</v>
      </c>
      <c r="K13" s="494">
        <v>69901.460000000006</v>
      </c>
      <c r="L13" s="494">
        <v>72168.400000000009</v>
      </c>
      <c r="M13" s="494">
        <v>75896.02</v>
      </c>
      <c r="N13" s="494">
        <v>77384.61</v>
      </c>
      <c r="O13" s="494">
        <v>79281.930000000008</v>
      </c>
      <c r="P13" s="494">
        <v>80254.87</v>
      </c>
    </row>
    <row r="14" spans="1:16" ht="14.25" customHeight="1">
      <c r="A14" s="489"/>
      <c r="B14" s="489"/>
      <c r="C14" s="493" t="s">
        <v>286</v>
      </c>
      <c r="D14" s="494">
        <v>98581.680000000008</v>
      </c>
      <c r="E14" s="494">
        <v>97886.34</v>
      </c>
      <c r="F14" s="494">
        <v>95165.41</v>
      </c>
      <c r="G14" s="494">
        <v>91842.1</v>
      </c>
      <c r="H14" s="494">
        <v>97855.03</v>
      </c>
      <c r="I14" s="494">
        <v>101751.45</v>
      </c>
      <c r="J14" s="494">
        <v>106546.37</v>
      </c>
      <c r="K14" s="494">
        <v>109888</v>
      </c>
      <c r="L14" s="494">
        <v>110871.83</v>
      </c>
      <c r="M14" s="494">
        <v>108537.39</v>
      </c>
      <c r="N14" s="494">
        <v>109871.94</v>
      </c>
      <c r="O14" s="494">
        <v>111990.3</v>
      </c>
      <c r="P14" s="494">
        <v>115536.99</v>
      </c>
    </row>
    <row r="15" spans="1:16" ht="14.25" customHeight="1">
      <c r="A15" s="489"/>
      <c r="B15" s="489"/>
      <c r="C15" s="493" t="s">
        <v>287</v>
      </c>
      <c r="D15" s="494">
        <v>414037.06</v>
      </c>
      <c r="E15" s="494">
        <v>407671.63</v>
      </c>
      <c r="F15" s="494">
        <v>391495.92</v>
      </c>
      <c r="G15" s="494">
        <v>376048.83</v>
      </c>
      <c r="H15" s="494">
        <v>372364.81</v>
      </c>
      <c r="I15" s="494">
        <v>380632.61</v>
      </c>
      <c r="J15" s="494">
        <v>375990.07</v>
      </c>
      <c r="K15" s="494">
        <v>378736.46</v>
      </c>
      <c r="L15" s="494">
        <v>371652.29</v>
      </c>
      <c r="M15" s="494">
        <v>355755.84</v>
      </c>
      <c r="N15" s="494">
        <v>354531.78</v>
      </c>
      <c r="O15" s="494">
        <v>353120.83</v>
      </c>
      <c r="P15" s="494">
        <v>355225.69</v>
      </c>
    </row>
    <row r="16" spans="1:16" ht="14.25" customHeight="1">
      <c r="A16" s="489"/>
      <c r="B16" s="489"/>
      <c r="C16" s="493" t="s">
        <v>288</v>
      </c>
      <c r="D16" s="494">
        <v>54027.74</v>
      </c>
      <c r="E16" s="494">
        <v>52892.340000000004</v>
      </c>
      <c r="F16" s="494">
        <v>51738.79</v>
      </c>
      <c r="G16" s="494">
        <v>48452.800000000003</v>
      </c>
      <c r="H16" s="494">
        <v>46257.67</v>
      </c>
      <c r="I16" s="494">
        <v>47421.94</v>
      </c>
      <c r="J16" s="494">
        <v>46529.760000000002</v>
      </c>
      <c r="K16" s="494">
        <v>46723.270000000004</v>
      </c>
      <c r="L16" s="494">
        <v>46192.69</v>
      </c>
      <c r="M16" s="494">
        <v>43487.54</v>
      </c>
      <c r="N16" s="494">
        <v>42278.87</v>
      </c>
      <c r="O16" s="494">
        <v>42135.49</v>
      </c>
      <c r="P16" s="494">
        <v>42026.19</v>
      </c>
    </row>
    <row r="17" spans="1:16" ht="14.25" customHeight="1">
      <c r="A17" s="489"/>
      <c r="B17" s="490" t="s">
        <v>116</v>
      </c>
      <c r="C17" s="491"/>
      <c r="D17" s="494"/>
      <c r="E17" s="494"/>
      <c r="F17" s="494"/>
      <c r="G17" s="494"/>
      <c r="H17" s="494"/>
      <c r="I17" s="494"/>
      <c r="J17" s="494"/>
      <c r="K17" s="494"/>
      <c r="L17" s="494"/>
      <c r="M17" s="494"/>
      <c r="N17" s="494"/>
      <c r="O17" s="494"/>
      <c r="P17" s="494"/>
    </row>
    <row r="18" spans="1:16" ht="14.25" customHeight="1">
      <c r="A18" s="489"/>
      <c r="B18" s="489"/>
      <c r="C18" s="493" t="s">
        <v>285</v>
      </c>
      <c r="D18" s="494">
        <v>83124.34</v>
      </c>
      <c r="E18" s="494">
        <v>86796.45</v>
      </c>
      <c r="F18" s="494">
        <v>77343.55</v>
      </c>
      <c r="G18" s="494">
        <v>94429.430000000008</v>
      </c>
      <c r="H18" s="494">
        <v>113616.14</v>
      </c>
      <c r="I18" s="494">
        <v>123779.94</v>
      </c>
      <c r="J18" s="494">
        <v>139474.26</v>
      </c>
      <c r="K18" s="494">
        <v>153217.69</v>
      </c>
      <c r="L18" s="494">
        <v>169425.24</v>
      </c>
      <c r="M18" s="494">
        <v>186553.51</v>
      </c>
      <c r="N18" s="494">
        <v>204445.28</v>
      </c>
      <c r="O18" s="494">
        <v>229383.42</v>
      </c>
      <c r="P18" s="494">
        <v>243796.82</v>
      </c>
    </row>
    <row r="19" spans="1:16" ht="14.25" customHeight="1">
      <c r="A19" s="489"/>
      <c r="B19" s="489"/>
      <c r="C19" s="493" t="s">
        <v>286</v>
      </c>
      <c r="D19" s="494">
        <v>226263.58000000002</v>
      </c>
      <c r="E19" s="494">
        <v>232467.27000000002</v>
      </c>
      <c r="F19" s="494">
        <v>231431.56</v>
      </c>
      <c r="G19" s="494">
        <v>228301.67</v>
      </c>
      <c r="H19" s="494">
        <v>234515.13</v>
      </c>
      <c r="I19" s="494">
        <v>252272.07</v>
      </c>
      <c r="J19" s="494">
        <v>268938.68</v>
      </c>
      <c r="K19" s="494">
        <v>280070.32</v>
      </c>
      <c r="L19" s="494">
        <v>281518.52</v>
      </c>
      <c r="M19" s="494">
        <v>277189.96000000002</v>
      </c>
      <c r="N19" s="494">
        <v>286958.94</v>
      </c>
      <c r="O19" s="494">
        <v>285043.78000000003</v>
      </c>
      <c r="P19" s="494">
        <v>291491.63</v>
      </c>
    </row>
    <row r="20" spans="1:16" ht="14.25" customHeight="1">
      <c r="A20" s="489"/>
      <c r="B20" s="489"/>
      <c r="C20" s="493" t="s">
        <v>287</v>
      </c>
      <c r="D20" s="494">
        <v>414529.77</v>
      </c>
      <c r="E20" s="494">
        <v>404249.43</v>
      </c>
      <c r="F20" s="494">
        <v>400101</v>
      </c>
      <c r="G20" s="494">
        <v>382570.33</v>
      </c>
      <c r="H20" s="494">
        <v>382860.59</v>
      </c>
      <c r="I20" s="494">
        <v>391120.34</v>
      </c>
      <c r="J20" s="494">
        <v>391448.3</v>
      </c>
      <c r="K20" s="494">
        <v>390086.68</v>
      </c>
      <c r="L20" s="494">
        <v>381026.34</v>
      </c>
      <c r="M20" s="494">
        <v>365908.59</v>
      </c>
      <c r="N20" s="494">
        <v>365305.18</v>
      </c>
      <c r="O20" s="494">
        <v>376039.45</v>
      </c>
      <c r="P20" s="494">
        <v>380798.24</v>
      </c>
    </row>
    <row r="21" spans="1:16" ht="14.25" customHeight="1">
      <c r="A21" s="489"/>
      <c r="B21" s="489"/>
      <c r="C21" s="493" t="s">
        <v>288</v>
      </c>
      <c r="D21" s="494">
        <v>38406.47</v>
      </c>
      <c r="E21" s="494">
        <v>38350.239999999998</v>
      </c>
      <c r="F21" s="494">
        <v>36278.720000000001</v>
      </c>
      <c r="G21" s="494">
        <v>36075.25</v>
      </c>
      <c r="H21" s="494">
        <v>34541.39</v>
      </c>
      <c r="I21" s="494">
        <v>33470.28</v>
      </c>
      <c r="J21" s="494">
        <v>33892.050000000003</v>
      </c>
      <c r="K21" s="494">
        <v>34185.370000000003</v>
      </c>
      <c r="L21" s="494">
        <v>36389.29</v>
      </c>
      <c r="M21" s="494">
        <v>34052.43</v>
      </c>
      <c r="N21" s="494">
        <v>32588.720000000001</v>
      </c>
      <c r="O21" s="494">
        <v>32253.670000000002</v>
      </c>
      <c r="P21" s="494">
        <v>32922.730000000003</v>
      </c>
    </row>
    <row r="22" spans="1:16" ht="14.25" customHeight="1">
      <c r="A22" s="489"/>
      <c r="B22" s="490" t="s">
        <v>117</v>
      </c>
      <c r="C22" s="491"/>
      <c r="D22" s="494"/>
      <c r="E22" s="494"/>
      <c r="F22" s="494"/>
      <c r="G22" s="494"/>
      <c r="H22" s="494"/>
      <c r="I22" s="494"/>
      <c r="J22" s="494"/>
      <c r="K22" s="494"/>
      <c r="L22" s="494"/>
      <c r="M22" s="494"/>
      <c r="N22" s="494"/>
      <c r="O22" s="494"/>
      <c r="P22" s="494"/>
    </row>
    <row r="23" spans="1:16" ht="14.25" customHeight="1">
      <c r="A23" s="489"/>
      <c r="B23" s="489"/>
      <c r="C23" s="493" t="s">
        <v>285</v>
      </c>
      <c r="D23" s="494">
        <v>24758.170000000002</v>
      </c>
      <c r="E23" s="494">
        <v>24799.86</v>
      </c>
      <c r="F23" s="494">
        <v>24120.14</v>
      </c>
      <c r="G23" s="494">
        <v>26353.82</v>
      </c>
      <c r="H23" s="494">
        <v>26559.13</v>
      </c>
      <c r="I23" s="494">
        <v>27189.61</v>
      </c>
      <c r="J23" s="494">
        <v>27128.38</v>
      </c>
      <c r="K23" s="494">
        <v>26731.33</v>
      </c>
      <c r="L23" s="494">
        <v>26647.420000000002</v>
      </c>
      <c r="M23" s="494">
        <v>27105.09</v>
      </c>
      <c r="N23" s="494">
        <v>29701.190000000002</v>
      </c>
      <c r="O23" s="494">
        <v>31454.06</v>
      </c>
      <c r="P23" s="494">
        <v>31106.39</v>
      </c>
    </row>
    <row r="24" spans="1:16" ht="14.25" customHeight="1">
      <c r="A24" s="489"/>
      <c r="B24" s="489"/>
      <c r="C24" s="493" t="s">
        <v>286</v>
      </c>
      <c r="D24" s="494">
        <v>44914.41</v>
      </c>
      <c r="E24" s="494">
        <v>46488.22</v>
      </c>
      <c r="F24" s="494">
        <v>47026.78</v>
      </c>
      <c r="G24" s="494">
        <v>45533.65</v>
      </c>
      <c r="H24" s="494">
        <v>43152.56</v>
      </c>
      <c r="I24" s="494">
        <v>44492.12</v>
      </c>
      <c r="J24" s="494">
        <v>45567.19</v>
      </c>
      <c r="K24" s="494">
        <v>45135.770000000004</v>
      </c>
      <c r="L24" s="494">
        <v>45174.9</v>
      </c>
      <c r="M24" s="494">
        <v>42212.020000000004</v>
      </c>
      <c r="N24" s="494">
        <v>42479</v>
      </c>
      <c r="O24" s="494">
        <v>44464.14</v>
      </c>
      <c r="P24" s="494">
        <v>42861.05</v>
      </c>
    </row>
    <row r="25" spans="1:16" ht="14.25" customHeight="1">
      <c r="A25" s="489"/>
      <c r="B25" s="489"/>
      <c r="C25" s="493" t="s">
        <v>287</v>
      </c>
      <c r="D25" s="494">
        <v>173070.39</v>
      </c>
      <c r="E25" s="494">
        <v>172075.03999999998</v>
      </c>
      <c r="F25" s="494">
        <v>167639.26999999999</v>
      </c>
      <c r="G25" s="494">
        <v>162435.05000000002</v>
      </c>
      <c r="H25" s="494">
        <v>162062.1</v>
      </c>
      <c r="I25" s="494">
        <v>167166.48000000001</v>
      </c>
      <c r="J25" s="494">
        <v>167494.25</v>
      </c>
      <c r="K25" s="494">
        <v>169701.84</v>
      </c>
      <c r="L25" s="494">
        <v>168778.94</v>
      </c>
      <c r="M25" s="494">
        <v>164808.87</v>
      </c>
      <c r="N25" s="494">
        <v>165223.83000000002</v>
      </c>
      <c r="O25" s="494">
        <v>170585.78</v>
      </c>
      <c r="P25" s="494">
        <v>172073.68</v>
      </c>
    </row>
    <row r="26" spans="1:16" ht="14.25" customHeight="1">
      <c r="A26" s="489"/>
      <c r="B26" s="489"/>
      <c r="C26" s="493" t="s">
        <v>288</v>
      </c>
      <c r="D26" s="494">
        <v>40815.629999999997</v>
      </c>
      <c r="E26" s="494">
        <v>39917.17</v>
      </c>
      <c r="F26" s="494">
        <v>38809.879999999997</v>
      </c>
      <c r="G26" s="494">
        <v>35185.270000000004</v>
      </c>
      <c r="H26" s="494">
        <v>34318.800000000003</v>
      </c>
      <c r="I26" s="494">
        <v>34710.17</v>
      </c>
      <c r="J26" s="494">
        <v>34981.980000000003</v>
      </c>
      <c r="K26" s="494">
        <v>35849.35</v>
      </c>
      <c r="L26" s="494">
        <v>34302.69</v>
      </c>
      <c r="M26" s="494">
        <v>35197.18</v>
      </c>
      <c r="N26" s="494">
        <v>35385.67</v>
      </c>
      <c r="O26" s="494">
        <v>37126.270000000004</v>
      </c>
      <c r="P26" s="494">
        <v>37065.03</v>
      </c>
    </row>
    <row r="27" spans="1:16" ht="6" customHeight="1">
      <c r="A27" s="495"/>
      <c r="B27" s="495"/>
      <c r="C27" s="496"/>
      <c r="D27" s="497"/>
      <c r="E27" s="497"/>
      <c r="F27" s="497"/>
      <c r="G27" s="497"/>
      <c r="H27" s="497"/>
      <c r="I27" s="497"/>
      <c r="J27" s="497"/>
      <c r="K27" s="497"/>
      <c r="L27" s="497"/>
      <c r="M27" s="497"/>
      <c r="N27" s="497"/>
      <c r="O27" s="497"/>
      <c r="P27" s="497"/>
    </row>
    <row r="28" spans="1:16" ht="14.25" customHeight="1">
      <c r="A28" s="489"/>
      <c r="B28" s="490" t="s">
        <v>125</v>
      </c>
      <c r="C28" s="491"/>
      <c r="D28" s="498">
        <v>1807842.6099999999</v>
      </c>
      <c r="E28" s="498">
        <v>1813353.52</v>
      </c>
      <c r="F28" s="498">
        <v>1753406.5899999999</v>
      </c>
      <c r="G28" s="498">
        <v>1712319.4000000001</v>
      </c>
      <c r="H28" s="498">
        <v>1746649.2999999998</v>
      </c>
      <c r="I28" s="498">
        <v>1802769.1400000001</v>
      </c>
      <c r="J28" s="498">
        <v>1841053.6900000002</v>
      </c>
      <c r="K28" s="498">
        <v>1876856.76</v>
      </c>
      <c r="L28" s="498">
        <v>1884973.99</v>
      </c>
      <c r="M28" s="498">
        <v>1850086.7999999998</v>
      </c>
      <c r="N28" s="498">
        <v>1869020.75</v>
      </c>
      <c r="O28" s="498">
        <v>1917739.4600000002</v>
      </c>
      <c r="P28" s="498">
        <v>1958657.3799999997</v>
      </c>
    </row>
    <row r="29" spans="1:16" ht="14.25" customHeight="1">
      <c r="A29" s="489"/>
      <c r="B29" s="489"/>
      <c r="C29" s="493" t="s">
        <v>285</v>
      </c>
      <c r="D29" s="494">
        <v>159099.1</v>
      </c>
      <c r="E29" s="494">
        <v>173520.28999999998</v>
      </c>
      <c r="F29" s="494">
        <v>158570.06</v>
      </c>
      <c r="G29" s="494">
        <v>178963.42</v>
      </c>
      <c r="H29" s="494">
        <v>203514.17</v>
      </c>
      <c r="I29" s="494">
        <v>217781.71999999997</v>
      </c>
      <c r="J29" s="494">
        <v>234219.93000000002</v>
      </c>
      <c r="K29" s="494">
        <v>250001.5</v>
      </c>
      <c r="L29" s="494">
        <v>268923.40999999997</v>
      </c>
      <c r="M29" s="494">
        <v>290194.52</v>
      </c>
      <c r="N29" s="494">
        <v>312286.49</v>
      </c>
      <c r="O29" s="494">
        <v>340899.11000000004</v>
      </c>
      <c r="P29" s="494">
        <v>355989.61</v>
      </c>
    </row>
    <row r="30" spans="1:16" ht="13.5" customHeight="1">
      <c r="A30" s="489"/>
      <c r="B30" s="491"/>
      <c r="C30" s="493" t="s">
        <v>286</v>
      </c>
      <c r="D30" s="494">
        <v>378967.37</v>
      </c>
      <c r="E30" s="494">
        <v>385753.80000000005</v>
      </c>
      <c r="F30" s="494">
        <v>383738.63</v>
      </c>
      <c r="G30" s="494">
        <v>375782.32000000007</v>
      </c>
      <c r="H30" s="494">
        <v>386360.17</v>
      </c>
      <c r="I30" s="494">
        <v>410899.41000000003</v>
      </c>
      <c r="J30" s="494">
        <v>434630.33</v>
      </c>
      <c r="K30" s="494">
        <v>448131.43000000005</v>
      </c>
      <c r="L30" s="494">
        <v>451450.22000000003</v>
      </c>
      <c r="M30" s="494">
        <v>441619.47000000003</v>
      </c>
      <c r="N30" s="494">
        <v>452338.78</v>
      </c>
      <c r="O30" s="494">
        <v>455708.30000000005</v>
      </c>
      <c r="P30" s="494">
        <v>463349.98</v>
      </c>
    </row>
    <row r="31" spans="1:16" ht="14.25" customHeight="1">
      <c r="A31" s="489">
        <v>241</v>
      </c>
      <c r="B31" s="491"/>
      <c r="C31" s="493" t="s">
        <v>287</v>
      </c>
      <c r="D31" s="494">
        <v>1095384.73</v>
      </c>
      <c r="E31" s="494">
        <v>1076083.68</v>
      </c>
      <c r="F31" s="494">
        <v>1045369.75</v>
      </c>
      <c r="G31" s="494">
        <v>1006069.6500000001</v>
      </c>
      <c r="H31" s="494">
        <v>1001706.5599999999</v>
      </c>
      <c r="I31" s="494">
        <v>1024071.2</v>
      </c>
      <c r="J31" s="494">
        <v>1023223.63</v>
      </c>
      <c r="K31" s="494">
        <v>1028100.24</v>
      </c>
      <c r="L31" s="494">
        <v>1013022.1399999999</v>
      </c>
      <c r="M31" s="494">
        <v>969466.37</v>
      </c>
      <c r="N31" s="494">
        <v>967006.32000000007</v>
      </c>
      <c r="O31" s="494">
        <v>982299.96</v>
      </c>
      <c r="P31" s="494">
        <v>995702.12999999989</v>
      </c>
    </row>
    <row r="32" spans="1:16" ht="14.25" customHeight="1">
      <c r="A32" s="489">
        <v>242</v>
      </c>
      <c r="B32" s="491"/>
      <c r="C32" s="493" t="s">
        <v>288</v>
      </c>
      <c r="D32" s="494">
        <v>174391.41</v>
      </c>
      <c r="E32" s="494">
        <v>177995.75</v>
      </c>
      <c r="F32" s="494">
        <v>165728.15</v>
      </c>
      <c r="G32" s="494">
        <v>151504.01</v>
      </c>
      <c r="H32" s="494">
        <v>155068.4</v>
      </c>
      <c r="I32" s="494">
        <v>150016.81</v>
      </c>
      <c r="J32" s="494">
        <v>148979.80000000002</v>
      </c>
      <c r="K32" s="494">
        <v>150623.59</v>
      </c>
      <c r="L32" s="494">
        <v>151578.22</v>
      </c>
      <c r="M32" s="494">
        <v>148806.44</v>
      </c>
      <c r="N32" s="494">
        <v>137389.16</v>
      </c>
      <c r="O32" s="494">
        <v>138832.09</v>
      </c>
      <c r="P32" s="494">
        <v>143615.66</v>
      </c>
    </row>
    <row r="34" spans="1:1" ht="13.8">
      <c r="A34" s="499" t="s">
        <v>289</v>
      </c>
    </row>
    <row r="200" spans="3:3">
      <c r="C200" s="486" t="s">
        <v>190</v>
      </c>
    </row>
  </sheetData>
  <mergeCells count="2">
    <mergeCell ref="A2:O2"/>
    <mergeCell ref="A3:O3"/>
  </mergeCells>
  <conditionalFormatting sqref="E37:O4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37:O4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4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37:O51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42:O45">
    <cfRule type="colorScale" priority="2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E47:O50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52:O61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74803149606299213" right="0.74803149606299213" top="0.98425196850393704" bottom="0.98425196850393704" header="0" footer="0"/>
  <pageSetup paperSize="9" scale="79" orientation="landscape" r:id="rId1"/>
  <headerFooter alignWithMargins="0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1F612-45D3-4CC8-B4FD-9B0A2994B198}">
  <sheetPr>
    <pageSetUpPr fitToPage="1"/>
  </sheetPr>
  <dimension ref="A1:H192"/>
  <sheetViews>
    <sheetView topLeftCell="C1" zoomScale="70" zoomScaleNormal="70" workbookViewId="0"/>
  </sheetViews>
  <sheetFormatPr baseColWidth="10" defaultColWidth="11.44140625" defaultRowHeight="13.2"/>
  <cols>
    <col min="1" max="1" width="4.44140625" style="502" customWidth="1"/>
    <col min="2" max="2" width="11.33203125" style="502" customWidth="1"/>
    <col min="3" max="3" width="40.6640625" style="502" customWidth="1"/>
    <col min="4" max="4" width="19.33203125" style="502" customWidth="1"/>
    <col min="5" max="6" width="21.33203125" style="502" customWidth="1"/>
    <col min="7" max="7" width="21.6640625" style="502" customWidth="1"/>
    <col min="8" max="8" width="22.33203125" style="502" customWidth="1"/>
    <col min="9" max="256" width="11.44140625" style="502"/>
    <col min="257" max="257" width="4.44140625" style="502" customWidth="1"/>
    <col min="258" max="258" width="11.33203125" style="502" customWidth="1"/>
    <col min="259" max="259" width="40.6640625" style="502" customWidth="1"/>
    <col min="260" max="260" width="19.33203125" style="502" customWidth="1"/>
    <col min="261" max="262" width="21.33203125" style="502" customWidth="1"/>
    <col min="263" max="263" width="21.6640625" style="502" customWidth="1"/>
    <col min="264" max="264" width="22.33203125" style="502" customWidth="1"/>
    <col min="265" max="512" width="11.44140625" style="502"/>
    <col min="513" max="513" width="4.44140625" style="502" customWidth="1"/>
    <col min="514" max="514" width="11.33203125" style="502" customWidth="1"/>
    <col min="515" max="515" width="40.6640625" style="502" customWidth="1"/>
    <col min="516" max="516" width="19.33203125" style="502" customWidth="1"/>
    <col min="517" max="518" width="21.33203125" style="502" customWidth="1"/>
    <col min="519" max="519" width="21.6640625" style="502" customWidth="1"/>
    <col min="520" max="520" width="22.33203125" style="502" customWidth="1"/>
    <col min="521" max="768" width="11.44140625" style="502"/>
    <col min="769" max="769" width="4.44140625" style="502" customWidth="1"/>
    <col min="770" max="770" width="11.33203125" style="502" customWidth="1"/>
    <col min="771" max="771" width="40.6640625" style="502" customWidth="1"/>
    <col min="772" max="772" width="19.33203125" style="502" customWidth="1"/>
    <col min="773" max="774" width="21.33203125" style="502" customWidth="1"/>
    <col min="775" max="775" width="21.6640625" style="502" customWidth="1"/>
    <col min="776" max="776" width="22.33203125" style="502" customWidth="1"/>
    <col min="777" max="1024" width="11.44140625" style="502"/>
    <col min="1025" max="1025" width="4.44140625" style="502" customWidth="1"/>
    <col min="1026" max="1026" width="11.33203125" style="502" customWidth="1"/>
    <col min="1027" max="1027" width="40.6640625" style="502" customWidth="1"/>
    <col min="1028" max="1028" width="19.33203125" style="502" customWidth="1"/>
    <col min="1029" max="1030" width="21.33203125" style="502" customWidth="1"/>
    <col min="1031" max="1031" width="21.6640625" style="502" customWidth="1"/>
    <col min="1032" max="1032" width="22.33203125" style="502" customWidth="1"/>
    <col min="1033" max="1280" width="11.44140625" style="502"/>
    <col min="1281" max="1281" width="4.44140625" style="502" customWidth="1"/>
    <col min="1282" max="1282" width="11.33203125" style="502" customWidth="1"/>
    <col min="1283" max="1283" width="40.6640625" style="502" customWidth="1"/>
    <col min="1284" max="1284" width="19.33203125" style="502" customWidth="1"/>
    <col min="1285" max="1286" width="21.33203125" style="502" customWidth="1"/>
    <col min="1287" max="1287" width="21.6640625" style="502" customWidth="1"/>
    <col min="1288" max="1288" width="22.33203125" style="502" customWidth="1"/>
    <col min="1289" max="1536" width="11.44140625" style="502"/>
    <col min="1537" max="1537" width="4.44140625" style="502" customWidth="1"/>
    <col min="1538" max="1538" width="11.33203125" style="502" customWidth="1"/>
    <col min="1539" max="1539" width="40.6640625" style="502" customWidth="1"/>
    <col min="1540" max="1540" width="19.33203125" style="502" customWidth="1"/>
    <col min="1541" max="1542" width="21.33203125" style="502" customWidth="1"/>
    <col min="1543" max="1543" width="21.6640625" style="502" customWidth="1"/>
    <col min="1544" max="1544" width="22.33203125" style="502" customWidth="1"/>
    <col min="1545" max="1792" width="11.44140625" style="502"/>
    <col min="1793" max="1793" width="4.44140625" style="502" customWidth="1"/>
    <col min="1794" max="1794" width="11.33203125" style="502" customWidth="1"/>
    <col min="1795" max="1795" width="40.6640625" style="502" customWidth="1"/>
    <col min="1796" max="1796" width="19.33203125" style="502" customWidth="1"/>
    <col min="1797" max="1798" width="21.33203125" style="502" customWidth="1"/>
    <col min="1799" max="1799" width="21.6640625" style="502" customWidth="1"/>
    <col min="1800" max="1800" width="22.33203125" style="502" customWidth="1"/>
    <col min="1801" max="2048" width="11.44140625" style="502"/>
    <col min="2049" max="2049" width="4.44140625" style="502" customWidth="1"/>
    <col min="2050" max="2050" width="11.33203125" style="502" customWidth="1"/>
    <col min="2051" max="2051" width="40.6640625" style="502" customWidth="1"/>
    <col min="2052" max="2052" width="19.33203125" style="502" customWidth="1"/>
    <col min="2053" max="2054" width="21.33203125" style="502" customWidth="1"/>
    <col min="2055" max="2055" width="21.6640625" style="502" customWidth="1"/>
    <col min="2056" max="2056" width="22.33203125" style="502" customWidth="1"/>
    <col min="2057" max="2304" width="11.44140625" style="502"/>
    <col min="2305" max="2305" width="4.44140625" style="502" customWidth="1"/>
    <col min="2306" max="2306" width="11.33203125" style="502" customWidth="1"/>
    <col min="2307" max="2307" width="40.6640625" style="502" customWidth="1"/>
    <col min="2308" max="2308" width="19.33203125" style="502" customWidth="1"/>
    <col min="2309" max="2310" width="21.33203125" style="502" customWidth="1"/>
    <col min="2311" max="2311" width="21.6640625" style="502" customWidth="1"/>
    <col min="2312" max="2312" width="22.33203125" style="502" customWidth="1"/>
    <col min="2313" max="2560" width="11.44140625" style="502"/>
    <col min="2561" max="2561" width="4.44140625" style="502" customWidth="1"/>
    <col min="2562" max="2562" width="11.33203125" style="502" customWidth="1"/>
    <col min="2563" max="2563" width="40.6640625" style="502" customWidth="1"/>
    <col min="2564" max="2564" width="19.33203125" style="502" customWidth="1"/>
    <col min="2565" max="2566" width="21.33203125" style="502" customWidth="1"/>
    <col min="2567" max="2567" width="21.6640625" style="502" customWidth="1"/>
    <col min="2568" max="2568" width="22.33203125" style="502" customWidth="1"/>
    <col min="2569" max="2816" width="11.44140625" style="502"/>
    <col min="2817" max="2817" width="4.44140625" style="502" customWidth="1"/>
    <col min="2818" max="2818" width="11.33203125" style="502" customWidth="1"/>
    <col min="2819" max="2819" width="40.6640625" style="502" customWidth="1"/>
    <col min="2820" max="2820" width="19.33203125" style="502" customWidth="1"/>
    <col min="2821" max="2822" width="21.33203125" style="502" customWidth="1"/>
    <col min="2823" max="2823" width="21.6640625" style="502" customWidth="1"/>
    <col min="2824" max="2824" width="22.33203125" style="502" customWidth="1"/>
    <col min="2825" max="3072" width="11.44140625" style="502"/>
    <col min="3073" max="3073" width="4.44140625" style="502" customWidth="1"/>
    <col min="3074" max="3074" width="11.33203125" style="502" customWidth="1"/>
    <col min="3075" max="3075" width="40.6640625" style="502" customWidth="1"/>
    <col min="3076" max="3076" width="19.33203125" style="502" customWidth="1"/>
    <col min="3077" max="3078" width="21.33203125" style="502" customWidth="1"/>
    <col min="3079" max="3079" width="21.6640625" style="502" customWidth="1"/>
    <col min="3080" max="3080" width="22.33203125" style="502" customWidth="1"/>
    <col min="3081" max="3328" width="11.44140625" style="502"/>
    <col min="3329" max="3329" width="4.44140625" style="502" customWidth="1"/>
    <col min="3330" max="3330" width="11.33203125" style="502" customWidth="1"/>
    <col min="3331" max="3331" width="40.6640625" style="502" customWidth="1"/>
    <col min="3332" max="3332" width="19.33203125" style="502" customWidth="1"/>
    <col min="3333" max="3334" width="21.33203125" style="502" customWidth="1"/>
    <col min="3335" max="3335" width="21.6640625" style="502" customWidth="1"/>
    <col min="3336" max="3336" width="22.33203125" style="502" customWidth="1"/>
    <col min="3337" max="3584" width="11.44140625" style="502"/>
    <col min="3585" max="3585" width="4.44140625" style="502" customWidth="1"/>
    <col min="3586" max="3586" width="11.33203125" style="502" customWidth="1"/>
    <col min="3587" max="3587" width="40.6640625" style="502" customWidth="1"/>
    <col min="3588" max="3588" width="19.33203125" style="502" customWidth="1"/>
    <col min="3589" max="3590" width="21.33203125" style="502" customWidth="1"/>
    <col min="3591" max="3591" width="21.6640625" style="502" customWidth="1"/>
    <col min="3592" max="3592" width="22.33203125" style="502" customWidth="1"/>
    <col min="3593" max="3840" width="11.44140625" style="502"/>
    <col min="3841" max="3841" width="4.44140625" style="502" customWidth="1"/>
    <col min="3842" max="3842" width="11.33203125" style="502" customWidth="1"/>
    <col min="3843" max="3843" width="40.6640625" style="502" customWidth="1"/>
    <col min="3844" max="3844" width="19.33203125" style="502" customWidth="1"/>
    <col min="3845" max="3846" width="21.33203125" style="502" customWidth="1"/>
    <col min="3847" max="3847" width="21.6640625" style="502" customWidth="1"/>
    <col min="3848" max="3848" width="22.33203125" style="502" customWidth="1"/>
    <col min="3849" max="4096" width="11.44140625" style="502"/>
    <col min="4097" max="4097" width="4.44140625" style="502" customWidth="1"/>
    <col min="4098" max="4098" width="11.33203125" style="502" customWidth="1"/>
    <col min="4099" max="4099" width="40.6640625" style="502" customWidth="1"/>
    <col min="4100" max="4100" width="19.33203125" style="502" customWidth="1"/>
    <col min="4101" max="4102" width="21.33203125" style="502" customWidth="1"/>
    <col min="4103" max="4103" width="21.6640625" style="502" customWidth="1"/>
    <col min="4104" max="4104" width="22.33203125" style="502" customWidth="1"/>
    <col min="4105" max="4352" width="11.44140625" style="502"/>
    <col min="4353" max="4353" width="4.44140625" style="502" customWidth="1"/>
    <col min="4354" max="4354" width="11.33203125" style="502" customWidth="1"/>
    <col min="4355" max="4355" width="40.6640625" style="502" customWidth="1"/>
    <col min="4356" max="4356" width="19.33203125" style="502" customWidth="1"/>
    <col min="4357" max="4358" width="21.33203125" style="502" customWidth="1"/>
    <col min="4359" max="4359" width="21.6640625" style="502" customWidth="1"/>
    <col min="4360" max="4360" width="22.33203125" style="502" customWidth="1"/>
    <col min="4361" max="4608" width="11.44140625" style="502"/>
    <col min="4609" max="4609" width="4.44140625" style="502" customWidth="1"/>
    <col min="4610" max="4610" width="11.33203125" style="502" customWidth="1"/>
    <col min="4611" max="4611" width="40.6640625" style="502" customWidth="1"/>
    <col min="4612" max="4612" width="19.33203125" style="502" customWidth="1"/>
    <col min="4613" max="4614" width="21.33203125" style="502" customWidth="1"/>
    <col min="4615" max="4615" width="21.6640625" style="502" customWidth="1"/>
    <col min="4616" max="4616" width="22.33203125" style="502" customWidth="1"/>
    <col min="4617" max="4864" width="11.44140625" style="502"/>
    <col min="4865" max="4865" width="4.44140625" style="502" customWidth="1"/>
    <col min="4866" max="4866" width="11.33203125" style="502" customWidth="1"/>
    <col min="4867" max="4867" width="40.6640625" style="502" customWidth="1"/>
    <col min="4868" max="4868" width="19.33203125" style="502" customWidth="1"/>
    <col min="4869" max="4870" width="21.33203125" style="502" customWidth="1"/>
    <col min="4871" max="4871" width="21.6640625" style="502" customWidth="1"/>
    <col min="4872" max="4872" width="22.33203125" style="502" customWidth="1"/>
    <col min="4873" max="5120" width="11.44140625" style="502"/>
    <col min="5121" max="5121" width="4.44140625" style="502" customWidth="1"/>
    <col min="5122" max="5122" width="11.33203125" style="502" customWidth="1"/>
    <col min="5123" max="5123" width="40.6640625" style="502" customWidth="1"/>
    <col min="5124" max="5124" width="19.33203125" style="502" customWidth="1"/>
    <col min="5125" max="5126" width="21.33203125" style="502" customWidth="1"/>
    <col min="5127" max="5127" width="21.6640625" style="502" customWidth="1"/>
    <col min="5128" max="5128" width="22.33203125" style="502" customWidth="1"/>
    <col min="5129" max="5376" width="11.44140625" style="502"/>
    <col min="5377" max="5377" width="4.44140625" style="502" customWidth="1"/>
    <col min="5378" max="5378" width="11.33203125" style="502" customWidth="1"/>
    <col min="5379" max="5379" width="40.6640625" style="502" customWidth="1"/>
    <col min="5380" max="5380" width="19.33203125" style="502" customWidth="1"/>
    <col min="5381" max="5382" width="21.33203125" style="502" customWidth="1"/>
    <col min="5383" max="5383" width="21.6640625" style="502" customWidth="1"/>
    <col min="5384" max="5384" width="22.33203125" style="502" customWidth="1"/>
    <col min="5385" max="5632" width="11.44140625" style="502"/>
    <col min="5633" max="5633" width="4.44140625" style="502" customWidth="1"/>
    <col min="5634" max="5634" width="11.33203125" style="502" customWidth="1"/>
    <col min="5635" max="5635" width="40.6640625" style="502" customWidth="1"/>
    <col min="5636" max="5636" width="19.33203125" style="502" customWidth="1"/>
    <col min="5637" max="5638" width="21.33203125" style="502" customWidth="1"/>
    <col min="5639" max="5639" width="21.6640625" style="502" customWidth="1"/>
    <col min="5640" max="5640" width="22.33203125" style="502" customWidth="1"/>
    <col min="5641" max="5888" width="11.44140625" style="502"/>
    <col min="5889" max="5889" width="4.44140625" style="502" customWidth="1"/>
    <col min="5890" max="5890" width="11.33203125" style="502" customWidth="1"/>
    <col min="5891" max="5891" width="40.6640625" style="502" customWidth="1"/>
    <col min="5892" max="5892" width="19.33203125" style="502" customWidth="1"/>
    <col min="5893" max="5894" width="21.33203125" style="502" customWidth="1"/>
    <col min="5895" max="5895" width="21.6640625" style="502" customWidth="1"/>
    <col min="5896" max="5896" width="22.33203125" style="502" customWidth="1"/>
    <col min="5897" max="6144" width="11.44140625" style="502"/>
    <col min="6145" max="6145" width="4.44140625" style="502" customWidth="1"/>
    <col min="6146" max="6146" width="11.33203125" style="502" customWidth="1"/>
    <col min="6147" max="6147" width="40.6640625" style="502" customWidth="1"/>
    <col min="6148" max="6148" width="19.33203125" style="502" customWidth="1"/>
    <col min="6149" max="6150" width="21.33203125" style="502" customWidth="1"/>
    <col min="6151" max="6151" width="21.6640625" style="502" customWidth="1"/>
    <col min="6152" max="6152" width="22.33203125" style="502" customWidth="1"/>
    <col min="6153" max="6400" width="11.44140625" style="502"/>
    <col min="6401" max="6401" width="4.44140625" style="502" customWidth="1"/>
    <col min="6402" max="6402" width="11.33203125" style="502" customWidth="1"/>
    <col min="6403" max="6403" width="40.6640625" style="502" customWidth="1"/>
    <col min="6404" max="6404" width="19.33203125" style="502" customWidth="1"/>
    <col min="6405" max="6406" width="21.33203125" style="502" customWidth="1"/>
    <col min="6407" max="6407" width="21.6640625" style="502" customWidth="1"/>
    <col min="6408" max="6408" width="22.33203125" style="502" customWidth="1"/>
    <col min="6409" max="6656" width="11.44140625" style="502"/>
    <col min="6657" max="6657" width="4.44140625" style="502" customWidth="1"/>
    <col min="6658" max="6658" width="11.33203125" style="502" customWidth="1"/>
    <col min="6659" max="6659" width="40.6640625" style="502" customWidth="1"/>
    <col min="6660" max="6660" width="19.33203125" style="502" customWidth="1"/>
    <col min="6661" max="6662" width="21.33203125" style="502" customWidth="1"/>
    <col min="6663" max="6663" width="21.6640625" style="502" customWidth="1"/>
    <col min="6664" max="6664" width="22.33203125" style="502" customWidth="1"/>
    <col min="6665" max="6912" width="11.44140625" style="502"/>
    <col min="6913" max="6913" width="4.44140625" style="502" customWidth="1"/>
    <col min="6914" max="6914" width="11.33203125" style="502" customWidth="1"/>
    <col min="6915" max="6915" width="40.6640625" style="502" customWidth="1"/>
    <col min="6916" max="6916" width="19.33203125" style="502" customWidth="1"/>
    <col min="6917" max="6918" width="21.33203125" style="502" customWidth="1"/>
    <col min="6919" max="6919" width="21.6640625" style="502" customWidth="1"/>
    <col min="6920" max="6920" width="22.33203125" style="502" customWidth="1"/>
    <col min="6921" max="7168" width="11.44140625" style="502"/>
    <col min="7169" max="7169" width="4.44140625" style="502" customWidth="1"/>
    <col min="7170" max="7170" width="11.33203125" style="502" customWidth="1"/>
    <col min="7171" max="7171" width="40.6640625" style="502" customWidth="1"/>
    <col min="7172" max="7172" width="19.33203125" style="502" customWidth="1"/>
    <col min="7173" max="7174" width="21.33203125" style="502" customWidth="1"/>
    <col min="7175" max="7175" width="21.6640625" style="502" customWidth="1"/>
    <col min="7176" max="7176" width="22.33203125" style="502" customWidth="1"/>
    <col min="7177" max="7424" width="11.44140625" style="502"/>
    <col min="7425" max="7425" width="4.44140625" style="502" customWidth="1"/>
    <col min="7426" max="7426" width="11.33203125" style="502" customWidth="1"/>
    <col min="7427" max="7427" width="40.6640625" style="502" customWidth="1"/>
    <col min="7428" max="7428" width="19.33203125" style="502" customWidth="1"/>
    <col min="7429" max="7430" width="21.33203125" style="502" customWidth="1"/>
    <col min="7431" max="7431" width="21.6640625" style="502" customWidth="1"/>
    <col min="7432" max="7432" width="22.33203125" style="502" customWidth="1"/>
    <col min="7433" max="7680" width="11.44140625" style="502"/>
    <col min="7681" max="7681" width="4.44140625" style="502" customWidth="1"/>
    <col min="7682" max="7682" width="11.33203125" style="502" customWidth="1"/>
    <col min="7683" max="7683" width="40.6640625" style="502" customWidth="1"/>
    <col min="7684" max="7684" width="19.33203125" style="502" customWidth="1"/>
    <col min="7685" max="7686" width="21.33203125" style="502" customWidth="1"/>
    <col min="7687" max="7687" width="21.6640625" style="502" customWidth="1"/>
    <col min="7688" max="7688" width="22.33203125" style="502" customWidth="1"/>
    <col min="7689" max="7936" width="11.44140625" style="502"/>
    <col min="7937" max="7937" width="4.44140625" style="502" customWidth="1"/>
    <col min="7938" max="7938" width="11.33203125" style="502" customWidth="1"/>
    <col min="7939" max="7939" width="40.6640625" style="502" customWidth="1"/>
    <col min="7940" max="7940" width="19.33203125" style="502" customWidth="1"/>
    <col min="7941" max="7942" width="21.33203125" style="502" customWidth="1"/>
    <col min="7943" max="7943" width="21.6640625" style="502" customWidth="1"/>
    <col min="7944" max="7944" width="22.33203125" style="502" customWidth="1"/>
    <col min="7945" max="8192" width="11.44140625" style="502"/>
    <col min="8193" max="8193" width="4.44140625" style="502" customWidth="1"/>
    <col min="8194" max="8194" width="11.33203125" style="502" customWidth="1"/>
    <col min="8195" max="8195" width="40.6640625" style="502" customWidth="1"/>
    <col min="8196" max="8196" width="19.33203125" style="502" customWidth="1"/>
    <col min="8197" max="8198" width="21.33203125" style="502" customWidth="1"/>
    <col min="8199" max="8199" width="21.6640625" style="502" customWidth="1"/>
    <col min="8200" max="8200" width="22.33203125" style="502" customWidth="1"/>
    <col min="8201" max="8448" width="11.44140625" style="502"/>
    <col min="8449" max="8449" width="4.44140625" style="502" customWidth="1"/>
    <col min="8450" max="8450" width="11.33203125" style="502" customWidth="1"/>
    <col min="8451" max="8451" width="40.6640625" style="502" customWidth="1"/>
    <col min="8452" max="8452" width="19.33203125" style="502" customWidth="1"/>
    <col min="8453" max="8454" width="21.33203125" style="502" customWidth="1"/>
    <col min="8455" max="8455" width="21.6640625" style="502" customWidth="1"/>
    <col min="8456" max="8456" width="22.33203125" style="502" customWidth="1"/>
    <col min="8457" max="8704" width="11.44140625" style="502"/>
    <col min="8705" max="8705" width="4.44140625" style="502" customWidth="1"/>
    <col min="8706" max="8706" width="11.33203125" style="502" customWidth="1"/>
    <col min="8707" max="8707" width="40.6640625" style="502" customWidth="1"/>
    <col min="8708" max="8708" width="19.33203125" style="502" customWidth="1"/>
    <col min="8709" max="8710" width="21.33203125" style="502" customWidth="1"/>
    <col min="8711" max="8711" width="21.6640625" style="502" customWidth="1"/>
    <col min="8712" max="8712" width="22.33203125" style="502" customWidth="1"/>
    <col min="8713" max="8960" width="11.44140625" style="502"/>
    <col min="8961" max="8961" width="4.44140625" style="502" customWidth="1"/>
    <col min="8962" max="8962" width="11.33203125" style="502" customWidth="1"/>
    <col min="8963" max="8963" width="40.6640625" style="502" customWidth="1"/>
    <col min="8964" max="8964" width="19.33203125" style="502" customWidth="1"/>
    <col min="8965" max="8966" width="21.33203125" style="502" customWidth="1"/>
    <col min="8967" max="8967" width="21.6640625" style="502" customWidth="1"/>
    <col min="8968" max="8968" width="22.33203125" style="502" customWidth="1"/>
    <col min="8969" max="9216" width="11.44140625" style="502"/>
    <col min="9217" max="9217" width="4.44140625" style="502" customWidth="1"/>
    <col min="9218" max="9218" width="11.33203125" style="502" customWidth="1"/>
    <col min="9219" max="9219" width="40.6640625" style="502" customWidth="1"/>
    <col min="9220" max="9220" width="19.33203125" style="502" customWidth="1"/>
    <col min="9221" max="9222" width="21.33203125" style="502" customWidth="1"/>
    <col min="9223" max="9223" width="21.6640625" style="502" customWidth="1"/>
    <col min="9224" max="9224" width="22.33203125" style="502" customWidth="1"/>
    <col min="9225" max="9472" width="11.44140625" style="502"/>
    <col min="9473" max="9473" width="4.44140625" style="502" customWidth="1"/>
    <col min="9474" max="9474" width="11.33203125" style="502" customWidth="1"/>
    <col min="9475" max="9475" width="40.6640625" style="502" customWidth="1"/>
    <col min="9476" max="9476" width="19.33203125" style="502" customWidth="1"/>
    <col min="9477" max="9478" width="21.33203125" style="502" customWidth="1"/>
    <col min="9479" max="9479" width="21.6640625" style="502" customWidth="1"/>
    <col min="9480" max="9480" width="22.33203125" style="502" customWidth="1"/>
    <col min="9481" max="9728" width="11.44140625" style="502"/>
    <col min="9729" max="9729" width="4.44140625" style="502" customWidth="1"/>
    <col min="9730" max="9730" width="11.33203125" style="502" customWidth="1"/>
    <col min="9731" max="9731" width="40.6640625" style="502" customWidth="1"/>
    <col min="9732" max="9732" width="19.33203125" style="502" customWidth="1"/>
    <col min="9733" max="9734" width="21.33203125" style="502" customWidth="1"/>
    <col min="9735" max="9735" width="21.6640625" style="502" customWidth="1"/>
    <col min="9736" max="9736" width="22.33203125" style="502" customWidth="1"/>
    <col min="9737" max="9984" width="11.44140625" style="502"/>
    <col min="9985" max="9985" width="4.44140625" style="502" customWidth="1"/>
    <col min="9986" max="9986" width="11.33203125" style="502" customWidth="1"/>
    <col min="9987" max="9987" width="40.6640625" style="502" customWidth="1"/>
    <col min="9988" max="9988" width="19.33203125" style="502" customWidth="1"/>
    <col min="9989" max="9990" width="21.33203125" style="502" customWidth="1"/>
    <col min="9991" max="9991" width="21.6640625" style="502" customWidth="1"/>
    <col min="9992" max="9992" width="22.33203125" style="502" customWidth="1"/>
    <col min="9993" max="10240" width="11.44140625" style="502"/>
    <col min="10241" max="10241" width="4.44140625" style="502" customWidth="1"/>
    <col min="10242" max="10242" width="11.33203125" style="502" customWidth="1"/>
    <col min="10243" max="10243" width="40.6640625" style="502" customWidth="1"/>
    <col min="10244" max="10244" width="19.33203125" style="502" customWidth="1"/>
    <col min="10245" max="10246" width="21.33203125" style="502" customWidth="1"/>
    <col min="10247" max="10247" width="21.6640625" style="502" customWidth="1"/>
    <col min="10248" max="10248" width="22.33203125" style="502" customWidth="1"/>
    <col min="10249" max="10496" width="11.44140625" style="502"/>
    <col min="10497" max="10497" width="4.44140625" style="502" customWidth="1"/>
    <col min="10498" max="10498" width="11.33203125" style="502" customWidth="1"/>
    <col min="10499" max="10499" width="40.6640625" style="502" customWidth="1"/>
    <col min="10500" max="10500" width="19.33203125" style="502" customWidth="1"/>
    <col min="10501" max="10502" width="21.33203125" style="502" customWidth="1"/>
    <col min="10503" max="10503" width="21.6640625" style="502" customWidth="1"/>
    <col min="10504" max="10504" width="22.33203125" style="502" customWidth="1"/>
    <col min="10505" max="10752" width="11.44140625" style="502"/>
    <col min="10753" max="10753" width="4.44140625" style="502" customWidth="1"/>
    <col min="10754" max="10754" width="11.33203125" style="502" customWidth="1"/>
    <col min="10755" max="10755" width="40.6640625" style="502" customWidth="1"/>
    <col min="10756" max="10756" width="19.33203125" style="502" customWidth="1"/>
    <col min="10757" max="10758" width="21.33203125" style="502" customWidth="1"/>
    <col min="10759" max="10759" width="21.6640625" style="502" customWidth="1"/>
    <col min="10760" max="10760" width="22.33203125" style="502" customWidth="1"/>
    <col min="10761" max="11008" width="11.44140625" style="502"/>
    <col min="11009" max="11009" width="4.44140625" style="502" customWidth="1"/>
    <col min="11010" max="11010" width="11.33203125" style="502" customWidth="1"/>
    <col min="11011" max="11011" width="40.6640625" style="502" customWidth="1"/>
    <col min="11012" max="11012" width="19.33203125" style="502" customWidth="1"/>
    <col min="11013" max="11014" width="21.33203125" style="502" customWidth="1"/>
    <col min="11015" max="11015" width="21.6640625" style="502" customWidth="1"/>
    <col min="11016" max="11016" width="22.33203125" style="502" customWidth="1"/>
    <col min="11017" max="11264" width="11.44140625" style="502"/>
    <col min="11265" max="11265" width="4.44140625" style="502" customWidth="1"/>
    <col min="11266" max="11266" width="11.33203125" style="502" customWidth="1"/>
    <col min="11267" max="11267" width="40.6640625" style="502" customWidth="1"/>
    <col min="11268" max="11268" width="19.33203125" style="502" customWidth="1"/>
    <col min="11269" max="11270" width="21.33203125" style="502" customWidth="1"/>
    <col min="11271" max="11271" width="21.6640625" style="502" customWidth="1"/>
    <col min="11272" max="11272" width="22.33203125" style="502" customWidth="1"/>
    <col min="11273" max="11520" width="11.44140625" style="502"/>
    <col min="11521" max="11521" width="4.44140625" style="502" customWidth="1"/>
    <col min="11522" max="11522" width="11.33203125" style="502" customWidth="1"/>
    <col min="11523" max="11523" width="40.6640625" style="502" customWidth="1"/>
    <col min="11524" max="11524" width="19.33203125" style="502" customWidth="1"/>
    <col min="11525" max="11526" width="21.33203125" style="502" customWidth="1"/>
    <col min="11527" max="11527" width="21.6640625" style="502" customWidth="1"/>
    <col min="11528" max="11528" width="22.33203125" style="502" customWidth="1"/>
    <col min="11529" max="11776" width="11.44140625" style="502"/>
    <col min="11777" max="11777" width="4.44140625" style="502" customWidth="1"/>
    <col min="11778" max="11778" width="11.33203125" style="502" customWidth="1"/>
    <col min="11779" max="11779" width="40.6640625" style="502" customWidth="1"/>
    <col min="11780" max="11780" width="19.33203125" style="502" customWidth="1"/>
    <col min="11781" max="11782" width="21.33203125" style="502" customWidth="1"/>
    <col min="11783" max="11783" width="21.6640625" style="502" customWidth="1"/>
    <col min="11784" max="11784" width="22.33203125" style="502" customWidth="1"/>
    <col min="11785" max="12032" width="11.44140625" style="502"/>
    <col min="12033" max="12033" width="4.44140625" style="502" customWidth="1"/>
    <col min="12034" max="12034" width="11.33203125" style="502" customWidth="1"/>
    <col min="12035" max="12035" width="40.6640625" style="502" customWidth="1"/>
    <col min="12036" max="12036" width="19.33203125" style="502" customWidth="1"/>
    <col min="12037" max="12038" width="21.33203125" style="502" customWidth="1"/>
    <col min="12039" max="12039" width="21.6640625" style="502" customWidth="1"/>
    <col min="12040" max="12040" width="22.33203125" style="502" customWidth="1"/>
    <col min="12041" max="12288" width="11.44140625" style="502"/>
    <col min="12289" max="12289" width="4.44140625" style="502" customWidth="1"/>
    <col min="12290" max="12290" width="11.33203125" style="502" customWidth="1"/>
    <col min="12291" max="12291" width="40.6640625" style="502" customWidth="1"/>
    <col min="12292" max="12292" width="19.33203125" style="502" customWidth="1"/>
    <col min="12293" max="12294" width="21.33203125" style="502" customWidth="1"/>
    <col min="12295" max="12295" width="21.6640625" style="502" customWidth="1"/>
    <col min="12296" max="12296" width="22.33203125" style="502" customWidth="1"/>
    <col min="12297" max="12544" width="11.44140625" style="502"/>
    <col min="12545" max="12545" width="4.44140625" style="502" customWidth="1"/>
    <col min="12546" max="12546" width="11.33203125" style="502" customWidth="1"/>
    <col min="12547" max="12547" width="40.6640625" style="502" customWidth="1"/>
    <col min="12548" max="12548" width="19.33203125" style="502" customWidth="1"/>
    <col min="12549" max="12550" width="21.33203125" style="502" customWidth="1"/>
    <col min="12551" max="12551" width="21.6640625" style="502" customWidth="1"/>
    <col min="12552" max="12552" width="22.33203125" style="502" customWidth="1"/>
    <col min="12553" max="12800" width="11.44140625" style="502"/>
    <col min="12801" max="12801" width="4.44140625" style="502" customWidth="1"/>
    <col min="12802" max="12802" width="11.33203125" style="502" customWidth="1"/>
    <col min="12803" max="12803" width="40.6640625" style="502" customWidth="1"/>
    <col min="12804" max="12804" width="19.33203125" style="502" customWidth="1"/>
    <col min="12805" max="12806" width="21.33203125" style="502" customWidth="1"/>
    <col min="12807" max="12807" width="21.6640625" style="502" customWidth="1"/>
    <col min="12808" max="12808" width="22.33203125" style="502" customWidth="1"/>
    <col min="12809" max="13056" width="11.44140625" style="502"/>
    <col min="13057" max="13057" width="4.44140625" style="502" customWidth="1"/>
    <col min="13058" max="13058" width="11.33203125" style="502" customWidth="1"/>
    <col min="13059" max="13059" width="40.6640625" style="502" customWidth="1"/>
    <col min="13060" max="13060" width="19.33203125" style="502" customWidth="1"/>
    <col min="13061" max="13062" width="21.33203125" style="502" customWidth="1"/>
    <col min="13063" max="13063" width="21.6640625" style="502" customWidth="1"/>
    <col min="13064" max="13064" width="22.33203125" style="502" customWidth="1"/>
    <col min="13065" max="13312" width="11.44140625" style="502"/>
    <col min="13313" max="13313" width="4.44140625" style="502" customWidth="1"/>
    <col min="13314" max="13314" width="11.33203125" style="502" customWidth="1"/>
    <col min="13315" max="13315" width="40.6640625" style="502" customWidth="1"/>
    <col min="13316" max="13316" width="19.33203125" style="502" customWidth="1"/>
    <col min="13317" max="13318" width="21.33203125" style="502" customWidth="1"/>
    <col min="13319" max="13319" width="21.6640625" style="502" customWidth="1"/>
    <col min="13320" max="13320" width="22.33203125" style="502" customWidth="1"/>
    <col min="13321" max="13568" width="11.44140625" style="502"/>
    <col min="13569" max="13569" width="4.44140625" style="502" customWidth="1"/>
    <col min="13570" max="13570" width="11.33203125" style="502" customWidth="1"/>
    <col min="13571" max="13571" width="40.6640625" style="502" customWidth="1"/>
    <col min="13572" max="13572" width="19.33203125" style="502" customWidth="1"/>
    <col min="13573" max="13574" width="21.33203125" style="502" customWidth="1"/>
    <col min="13575" max="13575" width="21.6640625" style="502" customWidth="1"/>
    <col min="13576" max="13576" width="22.33203125" style="502" customWidth="1"/>
    <col min="13577" max="13824" width="11.44140625" style="502"/>
    <col min="13825" max="13825" width="4.44140625" style="502" customWidth="1"/>
    <col min="13826" max="13826" width="11.33203125" style="502" customWidth="1"/>
    <col min="13827" max="13827" width="40.6640625" style="502" customWidth="1"/>
    <col min="13828" max="13828" width="19.33203125" style="502" customWidth="1"/>
    <col min="13829" max="13830" width="21.33203125" style="502" customWidth="1"/>
    <col min="13831" max="13831" width="21.6640625" style="502" customWidth="1"/>
    <col min="13832" max="13832" width="22.33203125" style="502" customWidth="1"/>
    <col min="13833" max="14080" width="11.44140625" style="502"/>
    <col min="14081" max="14081" width="4.44140625" style="502" customWidth="1"/>
    <col min="14082" max="14082" width="11.33203125" style="502" customWidth="1"/>
    <col min="14083" max="14083" width="40.6640625" style="502" customWidth="1"/>
    <col min="14084" max="14084" width="19.33203125" style="502" customWidth="1"/>
    <col min="14085" max="14086" width="21.33203125" style="502" customWidth="1"/>
    <col min="14087" max="14087" width="21.6640625" style="502" customWidth="1"/>
    <col min="14088" max="14088" width="22.33203125" style="502" customWidth="1"/>
    <col min="14089" max="14336" width="11.44140625" style="502"/>
    <col min="14337" max="14337" width="4.44140625" style="502" customWidth="1"/>
    <col min="14338" max="14338" width="11.33203125" style="502" customWidth="1"/>
    <col min="14339" max="14339" width="40.6640625" style="502" customWidth="1"/>
    <col min="14340" max="14340" width="19.33203125" style="502" customWidth="1"/>
    <col min="14341" max="14342" width="21.33203125" style="502" customWidth="1"/>
    <col min="14343" max="14343" width="21.6640625" style="502" customWidth="1"/>
    <col min="14344" max="14344" width="22.33203125" style="502" customWidth="1"/>
    <col min="14345" max="14592" width="11.44140625" style="502"/>
    <col min="14593" max="14593" width="4.44140625" style="502" customWidth="1"/>
    <col min="14594" max="14594" width="11.33203125" style="502" customWidth="1"/>
    <col min="14595" max="14595" width="40.6640625" style="502" customWidth="1"/>
    <col min="14596" max="14596" width="19.33203125" style="502" customWidth="1"/>
    <col min="14597" max="14598" width="21.33203125" style="502" customWidth="1"/>
    <col min="14599" max="14599" width="21.6640625" style="502" customWidth="1"/>
    <col min="14600" max="14600" width="22.33203125" style="502" customWidth="1"/>
    <col min="14601" max="14848" width="11.44140625" style="502"/>
    <col min="14849" max="14849" width="4.44140625" style="502" customWidth="1"/>
    <col min="14850" max="14850" width="11.33203125" style="502" customWidth="1"/>
    <col min="14851" max="14851" width="40.6640625" style="502" customWidth="1"/>
    <col min="14852" max="14852" width="19.33203125" style="502" customWidth="1"/>
    <col min="14853" max="14854" width="21.33203125" style="502" customWidth="1"/>
    <col min="14855" max="14855" width="21.6640625" style="502" customWidth="1"/>
    <col min="14856" max="14856" width="22.33203125" style="502" customWidth="1"/>
    <col min="14857" max="15104" width="11.44140625" style="502"/>
    <col min="15105" max="15105" width="4.44140625" style="502" customWidth="1"/>
    <col min="15106" max="15106" width="11.33203125" style="502" customWidth="1"/>
    <col min="15107" max="15107" width="40.6640625" style="502" customWidth="1"/>
    <col min="15108" max="15108" width="19.33203125" style="502" customWidth="1"/>
    <col min="15109" max="15110" width="21.33203125" style="502" customWidth="1"/>
    <col min="15111" max="15111" width="21.6640625" style="502" customWidth="1"/>
    <col min="15112" max="15112" width="22.33203125" style="502" customWidth="1"/>
    <col min="15113" max="15360" width="11.44140625" style="502"/>
    <col min="15361" max="15361" width="4.44140625" style="502" customWidth="1"/>
    <col min="15362" max="15362" width="11.33203125" style="502" customWidth="1"/>
    <col min="15363" max="15363" width="40.6640625" style="502" customWidth="1"/>
    <col min="15364" max="15364" width="19.33203125" style="502" customWidth="1"/>
    <col min="15365" max="15366" width="21.33203125" style="502" customWidth="1"/>
    <col min="15367" max="15367" width="21.6640625" style="502" customWidth="1"/>
    <col min="15368" max="15368" width="22.33203125" style="502" customWidth="1"/>
    <col min="15369" max="15616" width="11.44140625" style="502"/>
    <col min="15617" max="15617" width="4.44140625" style="502" customWidth="1"/>
    <col min="15618" max="15618" width="11.33203125" style="502" customWidth="1"/>
    <col min="15619" max="15619" width="40.6640625" style="502" customWidth="1"/>
    <col min="15620" max="15620" width="19.33203125" style="502" customWidth="1"/>
    <col min="15621" max="15622" width="21.33203125" style="502" customWidth="1"/>
    <col min="15623" max="15623" width="21.6640625" style="502" customWidth="1"/>
    <col min="15624" max="15624" width="22.33203125" style="502" customWidth="1"/>
    <col min="15625" max="15872" width="11.44140625" style="502"/>
    <col min="15873" max="15873" width="4.44140625" style="502" customWidth="1"/>
    <col min="15874" max="15874" width="11.33203125" style="502" customWidth="1"/>
    <col min="15875" max="15875" width="40.6640625" style="502" customWidth="1"/>
    <col min="15876" max="15876" width="19.33203125" style="502" customWidth="1"/>
    <col min="15877" max="15878" width="21.33203125" style="502" customWidth="1"/>
    <col min="15879" max="15879" width="21.6640625" style="502" customWidth="1"/>
    <col min="15880" max="15880" width="22.33203125" style="502" customWidth="1"/>
    <col min="15881" max="16128" width="11.44140625" style="502"/>
    <col min="16129" max="16129" width="4.44140625" style="502" customWidth="1"/>
    <col min="16130" max="16130" width="11.33203125" style="502" customWidth="1"/>
    <col min="16131" max="16131" width="40.6640625" style="502" customWidth="1"/>
    <col min="16132" max="16132" width="19.33203125" style="502" customWidth="1"/>
    <col min="16133" max="16134" width="21.33203125" style="502" customWidth="1"/>
    <col min="16135" max="16135" width="21.6640625" style="502" customWidth="1"/>
    <col min="16136" max="16136" width="22.33203125" style="502" customWidth="1"/>
    <col min="16137" max="16384" width="11.44140625" style="502"/>
  </cols>
  <sheetData>
    <row r="1" spans="1:8" ht="24.75" customHeight="1">
      <c r="A1" s="500"/>
      <c r="B1" s="18"/>
      <c r="C1" s="501"/>
    </row>
    <row r="2" spans="1:8" ht="28.2">
      <c r="A2" s="503" t="s">
        <v>36</v>
      </c>
      <c r="B2" s="504"/>
      <c r="C2" s="505"/>
      <c r="D2" s="505"/>
      <c r="E2" s="505"/>
      <c r="F2" s="505"/>
      <c r="G2" s="506"/>
      <c r="H2" s="505"/>
    </row>
    <row r="3" spans="1:8" ht="16.8">
      <c r="B3" s="1749">
        <v>45504</v>
      </c>
      <c r="C3" s="1749"/>
      <c r="D3" s="1749"/>
      <c r="E3" s="1749"/>
      <c r="F3" s="1749"/>
      <c r="G3" s="1749"/>
      <c r="H3" s="1749"/>
    </row>
    <row r="4" spans="1:8" ht="15.6">
      <c r="A4" s="507" t="s">
        <v>228</v>
      </c>
      <c r="B4" s="504"/>
      <c r="C4" s="505"/>
      <c r="D4" s="505"/>
      <c r="E4" s="505"/>
      <c r="F4" s="505"/>
      <c r="G4" s="506"/>
      <c r="H4" s="505"/>
    </row>
    <row r="5" spans="1:8" ht="13.8" thickBot="1">
      <c r="A5" s="508"/>
      <c r="B5" s="508"/>
      <c r="C5" s="508"/>
      <c r="D5" s="509"/>
      <c r="E5" s="509"/>
      <c r="F5" s="509"/>
      <c r="G5" s="509"/>
      <c r="H5" s="509"/>
    </row>
    <row r="6" spans="1:8" ht="16.5" customHeight="1">
      <c r="A6" s="510" t="s">
        <v>290</v>
      </c>
      <c r="B6" s="511"/>
      <c r="C6" s="511"/>
      <c r="D6" s="512" t="s">
        <v>112</v>
      </c>
      <c r="E6" s="512" t="s">
        <v>115</v>
      </c>
      <c r="F6" s="512" t="s">
        <v>116</v>
      </c>
      <c r="G6" s="512" t="s">
        <v>117</v>
      </c>
      <c r="H6" s="512" t="s">
        <v>291</v>
      </c>
    </row>
    <row r="7" spans="1:8" ht="4.2" customHeight="1">
      <c r="A7" s="497"/>
      <c r="B7" s="497"/>
      <c r="C7" s="497"/>
      <c r="D7" s="497"/>
      <c r="E7" s="513"/>
      <c r="F7" s="513"/>
      <c r="G7" s="513"/>
      <c r="H7" s="513"/>
    </row>
    <row r="8" spans="1:8">
      <c r="A8" s="498"/>
      <c r="B8" s="498" t="s">
        <v>292</v>
      </c>
      <c r="C8" s="494"/>
      <c r="D8" s="498">
        <v>145796.746014</v>
      </c>
      <c r="E8" s="498">
        <v>276133.17841400002</v>
      </c>
      <c r="F8" s="498">
        <v>171719.217878</v>
      </c>
      <c r="G8" s="498">
        <v>56537.676442000004</v>
      </c>
      <c r="H8" s="498">
        <v>650186.81874799996</v>
      </c>
    </row>
    <row r="9" spans="1:8">
      <c r="A9" s="498"/>
      <c r="B9" s="498" t="s">
        <v>293</v>
      </c>
      <c r="C9" s="494"/>
      <c r="D9" s="498">
        <v>325774.67744499998</v>
      </c>
      <c r="E9" s="498">
        <v>2052901.259903</v>
      </c>
      <c r="F9" s="498">
        <v>2154892.9194009998</v>
      </c>
      <c r="G9" s="498">
        <v>1049024.557754</v>
      </c>
      <c r="H9" s="498">
        <v>5582593.414504</v>
      </c>
    </row>
    <row r="10" spans="1:8">
      <c r="A10" s="498"/>
      <c r="B10" s="498" t="s">
        <v>294</v>
      </c>
      <c r="C10" s="494"/>
      <c r="D10" s="498">
        <v>16643863.818893</v>
      </c>
      <c r="E10" s="498">
        <v>43137504.154872999</v>
      </c>
      <c r="F10" s="498">
        <v>35647518.733483002</v>
      </c>
      <c r="G10" s="498">
        <v>25666730.229987003</v>
      </c>
      <c r="H10" s="498">
        <v>121095616.93723699</v>
      </c>
    </row>
    <row r="11" spans="1:8">
      <c r="A11" s="498"/>
      <c r="B11" s="498" t="s">
        <v>295</v>
      </c>
      <c r="C11" s="494"/>
      <c r="D11" s="498">
        <v>9205860.0323370006</v>
      </c>
      <c r="E11" s="498">
        <v>24935759.288047001</v>
      </c>
      <c r="F11" s="498">
        <v>20682516.416948002</v>
      </c>
      <c r="G11" s="498">
        <v>14127176.652681001</v>
      </c>
      <c r="H11" s="498">
        <v>68951312.390011996</v>
      </c>
    </row>
    <row r="12" spans="1:8">
      <c r="A12" s="514"/>
      <c r="B12" s="515" t="s">
        <v>296</v>
      </c>
      <c r="C12" s="494"/>
      <c r="D12" s="494">
        <v>3135177.6438790001</v>
      </c>
      <c r="E12" s="494">
        <v>9008103.7905499991</v>
      </c>
      <c r="F12" s="494">
        <v>8399739.9928830005</v>
      </c>
      <c r="G12" s="494">
        <v>4754204.7775739999</v>
      </c>
      <c r="H12" s="494">
        <v>25297226.204886999</v>
      </c>
    </row>
    <row r="13" spans="1:8">
      <c r="A13" s="494"/>
      <c r="B13" s="494" t="s">
        <v>297</v>
      </c>
      <c r="C13" s="494"/>
      <c r="D13" s="494">
        <v>1979755.410195</v>
      </c>
      <c r="E13" s="494">
        <v>5666237.7897190005</v>
      </c>
      <c r="F13" s="494">
        <v>3947087.3819010002</v>
      </c>
      <c r="G13" s="494">
        <v>3080411.5870199995</v>
      </c>
      <c r="H13" s="494">
        <v>14673492.168834001</v>
      </c>
    </row>
    <row r="14" spans="1:8">
      <c r="A14" s="494"/>
      <c r="B14" s="494" t="s">
        <v>298</v>
      </c>
      <c r="C14" s="494"/>
      <c r="D14" s="494">
        <v>3377021.8357600002</v>
      </c>
      <c r="E14" s="494">
        <v>8290667.5021299999</v>
      </c>
      <c r="F14" s="494">
        <v>6924366.669764</v>
      </c>
      <c r="G14" s="494">
        <v>4841162.4674209999</v>
      </c>
      <c r="H14" s="494">
        <v>23433218.475074999</v>
      </c>
    </row>
    <row r="15" spans="1:8">
      <c r="A15" s="494"/>
      <c r="B15" s="494" t="s">
        <v>299</v>
      </c>
      <c r="C15" s="494"/>
      <c r="D15" s="494">
        <v>358937.86415099999</v>
      </c>
      <c r="E15" s="494">
        <v>1566563.0151150001</v>
      </c>
      <c r="F15" s="494">
        <v>1325474.2979890001</v>
      </c>
      <c r="G15" s="494">
        <v>1149665.86036</v>
      </c>
      <c r="H15" s="494">
        <v>4400641.0376150003</v>
      </c>
    </row>
    <row r="16" spans="1:8">
      <c r="A16" s="494"/>
      <c r="B16" s="494" t="s">
        <v>300</v>
      </c>
      <c r="C16" s="494"/>
      <c r="D16" s="494">
        <v>354967.27835199999</v>
      </c>
      <c r="E16" s="494">
        <v>404187.19053299999</v>
      </c>
      <c r="F16" s="494">
        <v>85848.074410999994</v>
      </c>
      <c r="G16" s="494">
        <v>301731.96030600002</v>
      </c>
      <c r="H16" s="494">
        <v>1146734.5036009999</v>
      </c>
    </row>
    <row r="17" spans="1:8">
      <c r="A17" s="494"/>
      <c r="B17" s="498" t="s">
        <v>301</v>
      </c>
      <c r="C17" s="498"/>
      <c r="D17" s="498">
        <v>7438003.7865559999</v>
      </c>
      <c r="E17" s="498">
        <v>18201744.866825998</v>
      </c>
      <c r="F17" s="498">
        <v>14965002.316535</v>
      </c>
      <c r="G17" s="498">
        <v>11539553.577306001</v>
      </c>
      <c r="H17" s="498">
        <v>52144304.547224998</v>
      </c>
    </row>
    <row r="18" spans="1:8">
      <c r="A18" s="494"/>
      <c r="B18" s="494" t="s">
        <v>296</v>
      </c>
      <c r="C18" s="494"/>
      <c r="D18" s="494">
        <v>531664.723443</v>
      </c>
      <c r="E18" s="494">
        <v>2950478.9777469998</v>
      </c>
      <c r="F18" s="494">
        <v>1959511.9711859999</v>
      </c>
      <c r="G18" s="494">
        <v>847939.79409800004</v>
      </c>
      <c r="H18" s="494">
        <v>6289595.4664730001</v>
      </c>
    </row>
    <row r="19" spans="1:8">
      <c r="A19" s="494"/>
      <c r="B19" s="494" t="s">
        <v>297</v>
      </c>
      <c r="C19" s="494"/>
      <c r="D19" s="494">
        <v>0</v>
      </c>
      <c r="E19" s="494">
        <v>207610.97200800001</v>
      </c>
      <c r="F19" s="494">
        <v>203176.72278200003</v>
      </c>
      <c r="G19" s="494">
        <v>83808.366170000008</v>
      </c>
      <c r="H19" s="494">
        <v>494596.06096100004</v>
      </c>
    </row>
    <row r="20" spans="1:8">
      <c r="A20" s="494"/>
      <c r="B20" s="494" t="s">
        <v>302</v>
      </c>
      <c r="C20" s="494"/>
      <c r="D20" s="494">
        <v>402778.34295299998</v>
      </c>
      <c r="E20" s="494">
        <v>1070635.1942769999</v>
      </c>
      <c r="F20" s="494">
        <v>1568181.4134170001</v>
      </c>
      <c r="G20" s="494">
        <v>524537.78713900002</v>
      </c>
      <c r="H20" s="494">
        <v>3566132.7377869999</v>
      </c>
    </row>
    <row r="21" spans="1:8">
      <c r="A21" s="494"/>
      <c r="B21" s="494" t="s">
        <v>299</v>
      </c>
      <c r="C21" s="494"/>
      <c r="D21" s="494">
        <v>6503560.72016</v>
      </c>
      <c r="E21" s="494">
        <v>13973019.722794</v>
      </c>
      <c r="F21" s="494">
        <v>11234132.20915</v>
      </c>
      <c r="G21" s="494">
        <v>10083267.629899001</v>
      </c>
      <c r="H21" s="494">
        <v>41793980.282003999</v>
      </c>
    </row>
    <row r="22" spans="1:8">
      <c r="A22" s="494"/>
      <c r="B22" s="494" t="s">
        <v>300</v>
      </c>
      <c r="C22" s="494"/>
      <c r="D22" s="494">
        <v>0</v>
      </c>
      <c r="E22" s="494">
        <v>0</v>
      </c>
      <c r="F22" s="494">
        <v>0</v>
      </c>
      <c r="G22" s="494">
        <v>0</v>
      </c>
      <c r="H22" s="494">
        <v>0</v>
      </c>
    </row>
    <row r="23" spans="1:8">
      <c r="A23" s="516" t="s">
        <v>303</v>
      </c>
      <c r="B23" s="498"/>
      <c r="C23" s="498"/>
      <c r="D23" s="498">
        <v>17115435.242351998</v>
      </c>
      <c r="E23" s="498">
        <v>45466538.593189999</v>
      </c>
      <c r="F23" s="498">
        <v>37974130.870761998</v>
      </c>
      <c r="G23" s="498">
        <v>26772292.464183003</v>
      </c>
      <c r="H23" s="498">
        <v>127328397.170489</v>
      </c>
    </row>
    <row r="24" spans="1:8" ht="13.8">
      <c r="A24" s="1791" t="s">
        <v>304</v>
      </c>
      <c r="B24" s="1791"/>
      <c r="C24" s="1791"/>
      <c r="D24" s="517"/>
      <c r="E24" s="497"/>
      <c r="F24" s="497"/>
      <c r="G24" s="497"/>
      <c r="H24" s="497"/>
    </row>
    <row r="25" spans="1:8">
      <c r="A25" s="494"/>
      <c r="B25" s="498" t="s">
        <v>305</v>
      </c>
      <c r="C25" s="494"/>
      <c r="D25" s="498">
        <v>2188301.3116609999</v>
      </c>
      <c r="E25" s="498">
        <v>5615964.7765269997</v>
      </c>
      <c r="F25" s="498">
        <v>3778063.6692090002</v>
      </c>
      <c r="G25" s="498">
        <v>3012156.7581500001</v>
      </c>
      <c r="H25" s="498">
        <v>14594486.515547</v>
      </c>
    </row>
    <row r="26" spans="1:8">
      <c r="A26" s="494"/>
      <c r="B26" s="498" t="s">
        <v>306</v>
      </c>
      <c r="C26" s="494"/>
      <c r="D26" s="494">
        <v>162011.557267</v>
      </c>
      <c r="E26" s="494">
        <v>450321.90613399999</v>
      </c>
      <c r="F26" s="494">
        <v>353273.574234</v>
      </c>
      <c r="G26" s="494">
        <v>327462.91818099999</v>
      </c>
      <c r="H26" s="494">
        <v>1293069.955817</v>
      </c>
    </row>
    <row r="27" spans="1:8">
      <c r="A27" s="494"/>
      <c r="B27" s="494"/>
      <c r="C27" s="494" t="s">
        <v>307</v>
      </c>
      <c r="D27" s="494">
        <v>1382.134137</v>
      </c>
      <c r="E27" s="494">
        <v>17636.283141</v>
      </c>
      <c r="F27" s="494">
        <v>11907.568563000001</v>
      </c>
      <c r="G27" s="494">
        <v>11983.414159</v>
      </c>
      <c r="H27" s="494">
        <v>42909.400001000002</v>
      </c>
    </row>
    <row r="28" spans="1:8">
      <c r="A28" s="494"/>
      <c r="B28" s="494"/>
      <c r="C28" s="494" t="s">
        <v>308</v>
      </c>
      <c r="D28" s="494">
        <v>12159.747482000001</v>
      </c>
      <c r="E28" s="494">
        <v>65553.972750999994</v>
      </c>
      <c r="F28" s="494">
        <v>55452.519448999999</v>
      </c>
      <c r="G28" s="494">
        <v>49836.892272999998</v>
      </c>
      <c r="H28" s="494">
        <v>183003.13195499999</v>
      </c>
    </row>
    <row r="29" spans="1:8">
      <c r="A29" s="494"/>
      <c r="B29" s="494"/>
      <c r="C29" s="494" t="s">
        <v>309</v>
      </c>
      <c r="D29" s="494">
        <v>106742.668286</v>
      </c>
      <c r="E29" s="494">
        <v>321057.337688</v>
      </c>
      <c r="F29" s="494">
        <v>246193.605098</v>
      </c>
      <c r="G29" s="494">
        <v>200693.334653</v>
      </c>
      <c r="H29" s="494">
        <v>874686.94572600001</v>
      </c>
    </row>
    <row r="30" spans="1:8">
      <c r="A30" s="494"/>
      <c r="B30" s="494"/>
      <c r="C30" s="494" t="s">
        <v>310</v>
      </c>
      <c r="D30" s="494">
        <v>41727.007361999997</v>
      </c>
      <c r="E30" s="494">
        <v>46074.312553999996</v>
      </c>
      <c r="F30" s="494">
        <v>39719.881124</v>
      </c>
      <c r="G30" s="494">
        <v>64949.277095999998</v>
      </c>
      <c r="H30" s="494">
        <v>192470.47813500001</v>
      </c>
    </row>
    <row r="31" spans="1:8">
      <c r="A31" s="498"/>
      <c r="B31" s="498" t="s">
        <v>311</v>
      </c>
      <c r="C31" s="498"/>
      <c r="D31" s="498">
        <v>2350312.8689279999</v>
      </c>
      <c r="E31" s="498">
        <v>6066286.6826609997</v>
      </c>
      <c r="F31" s="498">
        <v>4131337.2434430001</v>
      </c>
      <c r="G31" s="498">
        <v>3339619.6763309999</v>
      </c>
      <c r="H31" s="498">
        <v>15887556.471363999</v>
      </c>
    </row>
    <row r="32" spans="1:8">
      <c r="A32" s="494"/>
      <c r="B32" s="498" t="s">
        <v>312</v>
      </c>
      <c r="C32" s="494"/>
      <c r="D32" s="494">
        <v>14765122.373424999</v>
      </c>
      <c r="E32" s="494">
        <v>39400251.910531007</v>
      </c>
      <c r="F32" s="494">
        <v>33842793.627319001</v>
      </c>
      <c r="G32" s="494">
        <v>23432672.787852</v>
      </c>
      <c r="H32" s="494">
        <v>111440840.69912598</v>
      </c>
    </row>
    <row r="33" spans="1:8">
      <c r="A33" s="494"/>
      <c r="B33" s="494"/>
      <c r="C33" s="494" t="s">
        <v>313</v>
      </c>
      <c r="D33" s="494">
        <v>196955.273609</v>
      </c>
      <c r="E33" s="494">
        <v>2448570.8022719999</v>
      </c>
      <c r="F33" s="494">
        <v>1666333.0219010001</v>
      </c>
      <c r="G33" s="494">
        <v>1602354.786017</v>
      </c>
      <c r="H33" s="494">
        <v>5914213.8837989997</v>
      </c>
    </row>
    <row r="34" spans="1:8">
      <c r="A34" s="494"/>
      <c r="B34" s="494"/>
      <c r="C34" s="494" t="s">
        <v>314</v>
      </c>
      <c r="D34" s="494">
        <v>1378150.81752</v>
      </c>
      <c r="E34" s="494">
        <v>7378634.007557</v>
      </c>
      <c r="F34" s="494">
        <v>6375588.9705739999</v>
      </c>
      <c r="G34" s="494">
        <v>4569119.0957260001</v>
      </c>
      <c r="H34" s="494">
        <v>19701492.891376</v>
      </c>
    </row>
    <row r="35" spans="1:8">
      <c r="A35" s="494"/>
      <c r="B35" s="494"/>
      <c r="C35" s="494" t="s">
        <v>315</v>
      </c>
      <c r="D35" s="494">
        <v>9667493.9982140008</v>
      </c>
      <c r="E35" s="494">
        <v>26044986.030951001</v>
      </c>
      <c r="F35" s="494">
        <v>22520445.047628999</v>
      </c>
      <c r="G35" s="494">
        <v>13834924.275301</v>
      </c>
      <c r="H35" s="494">
        <v>72067849.352094993</v>
      </c>
    </row>
    <row r="36" spans="1:8">
      <c r="A36" s="494"/>
      <c r="B36" s="494"/>
      <c r="C36" s="494" t="s">
        <v>316</v>
      </c>
      <c r="D36" s="494">
        <v>3522522.2840820001</v>
      </c>
      <c r="E36" s="494">
        <v>3528061.069751</v>
      </c>
      <c r="F36" s="494">
        <v>3280426.5872149998</v>
      </c>
      <c r="G36" s="494">
        <v>3426274.630808</v>
      </c>
      <c r="H36" s="494">
        <v>13757284.571856</v>
      </c>
    </row>
    <row r="37" spans="1:8">
      <c r="A37" s="498"/>
      <c r="B37" s="498" t="s">
        <v>317</v>
      </c>
      <c r="C37" s="498"/>
      <c r="D37" s="498">
        <v>14765122.373424999</v>
      </c>
      <c r="E37" s="498">
        <v>39400251.910531007</v>
      </c>
      <c r="F37" s="498">
        <v>33842793.627319001</v>
      </c>
      <c r="G37" s="498">
        <v>23432672.787852</v>
      </c>
      <c r="H37" s="498">
        <v>111440840.69912598</v>
      </c>
    </row>
    <row r="38" spans="1:8">
      <c r="A38" s="516" t="s">
        <v>318</v>
      </c>
      <c r="B38" s="494"/>
      <c r="C38" s="498"/>
      <c r="D38" s="498">
        <v>17115435.242353</v>
      </c>
      <c r="E38" s="498">
        <v>45466538.593192004</v>
      </c>
      <c r="F38" s="498">
        <v>37974130.870761998</v>
      </c>
      <c r="G38" s="498">
        <v>26772292.464182999</v>
      </c>
      <c r="H38" s="498">
        <v>127328397.17048997</v>
      </c>
    </row>
    <row r="39" spans="1:8" ht="4.2" customHeight="1" thickBot="1">
      <c r="A39" s="508"/>
      <c r="B39" s="508"/>
      <c r="C39" s="508"/>
      <c r="D39" s="508"/>
      <c r="E39" s="508"/>
      <c r="F39" s="508"/>
      <c r="G39" s="508"/>
      <c r="H39" s="508"/>
    </row>
    <row r="40" spans="1:8">
      <c r="A40" s="502" t="s">
        <v>319</v>
      </c>
    </row>
    <row r="41" spans="1:8">
      <c r="A41" s="502" t="s">
        <v>320</v>
      </c>
      <c r="C41" s="518"/>
      <c r="D41" s="518"/>
      <c r="E41" s="494"/>
      <c r="F41" s="494"/>
      <c r="G41" s="494"/>
      <c r="H41" s="494"/>
    </row>
    <row r="42" spans="1:8">
      <c r="E42" s="494"/>
      <c r="F42" s="494"/>
      <c r="G42" s="494"/>
      <c r="H42" s="494"/>
    </row>
    <row r="45" spans="1:8">
      <c r="C45" s="502" t="s">
        <v>321</v>
      </c>
    </row>
    <row r="192" spans="3:3">
      <c r="C192" s="502" t="s">
        <v>190</v>
      </c>
    </row>
  </sheetData>
  <mergeCells count="2">
    <mergeCell ref="B3:H3"/>
    <mergeCell ref="A24:C2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7" orientation="landscape" useFirstPageNumber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13E74-DEBE-4404-9A47-3AD4E547FE45}">
  <dimension ref="A1:I121"/>
  <sheetViews>
    <sheetView zoomScale="70" zoomScaleNormal="70" workbookViewId="0">
      <selection activeCell="I5" sqref="I5"/>
    </sheetView>
  </sheetViews>
  <sheetFormatPr baseColWidth="10" defaultColWidth="21" defaultRowHeight="10.199999999999999"/>
  <cols>
    <col min="1" max="1" width="4" style="519" customWidth="1"/>
    <col min="2" max="2" width="4.5546875" style="519" customWidth="1"/>
    <col min="3" max="3" width="5.33203125" style="519" customWidth="1"/>
    <col min="4" max="4" width="52.33203125" style="519" customWidth="1"/>
    <col min="5" max="9" width="21.6640625" style="519" customWidth="1"/>
    <col min="10" max="256" width="21" style="519"/>
    <col min="257" max="257" width="4" style="519" customWidth="1"/>
    <col min="258" max="258" width="4.5546875" style="519" customWidth="1"/>
    <col min="259" max="259" width="5.33203125" style="519" customWidth="1"/>
    <col min="260" max="260" width="52.33203125" style="519" customWidth="1"/>
    <col min="261" max="265" width="21.6640625" style="519" customWidth="1"/>
    <col min="266" max="512" width="21" style="519"/>
    <col min="513" max="513" width="4" style="519" customWidth="1"/>
    <col min="514" max="514" width="4.5546875" style="519" customWidth="1"/>
    <col min="515" max="515" width="5.33203125" style="519" customWidth="1"/>
    <col min="516" max="516" width="52.33203125" style="519" customWidth="1"/>
    <col min="517" max="521" width="21.6640625" style="519" customWidth="1"/>
    <col min="522" max="768" width="21" style="519"/>
    <col min="769" max="769" width="4" style="519" customWidth="1"/>
    <col min="770" max="770" width="4.5546875" style="519" customWidth="1"/>
    <col min="771" max="771" width="5.33203125" style="519" customWidth="1"/>
    <col min="772" max="772" width="52.33203125" style="519" customWidth="1"/>
    <col min="773" max="777" width="21.6640625" style="519" customWidth="1"/>
    <col min="778" max="1024" width="21" style="519"/>
    <col min="1025" max="1025" width="4" style="519" customWidth="1"/>
    <col min="1026" max="1026" width="4.5546875" style="519" customWidth="1"/>
    <col min="1027" max="1027" width="5.33203125" style="519" customWidth="1"/>
    <col min="1028" max="1028" width="52.33203125" style="519" customWidth="1"/>
    <col min="1029" max="1033" width="21.6640625" style="519" customWidth="1"/>
    <col min="1034" max="1280" width="21" style="519"/>
    <col min="1281" max="1281" width="4" style="519" customWidth="1"/>
    <col min="1282" max="1282" width="4.5546875" style="519" customWidth="1"/>
    <col min="1283" max="1283" width="5.33203125" style="519" customWidth="1"/>
    <col min="1284" max="1284" width="52.33203125" style="519" customWidth="1"/>
    <col min="1285" max="1289" width="21.6640625" style="519" customWidth="1"/>
    <col min="1290" max="1536" width="21" style="519"/>
    <col min="1537" max="1537" width="4" style="519" customWidth="1"/>
    <col min="1538" max="1538" width="4.5546875" style="519" customWidth="1"/>
    <col min="1539" max="1539" width="5.33203125" style="519" customWidth="1"/>
    <col min="1540" max="1540" width="52.33203125" style="519" customWidth="1"/>
    <col min="1541" max="1545" width="21.6640625" style="519" customWidth="1"/>
    <col min="1546" max="1792" width="21" style="519"/>
    <col min="1793" max="1793" width="4" style="519" customWidth="1"/>
    <col min="1794" max="1794" width="4.5546875" style="519" customWidth="1"/>
    <col min="1795" max="1795" width="5.33203125" style="519" customWidth="1"/>
    <col min="1796" max="1796" width="52.33203125" style="519" customWidth="1"/>
    <col min="1797" max="1801" width="21.6640625" style="519" customWidth="1"/>
    <col min="1802" max="2048" width="21" style="519"/>
    <col min="2049" max="2049" width="4" style="519" customWidth="1"/>
    <col min="2050" max="2050" width="4.5546875" style="519" customWidth="1"/>
    <col min="2051" max="2051" width="5.33203125" style="519" customWidth="1"/>
    <col min="2052" max="2052" width="52.33203125" style="519" customWidth="1"/>
    <col min="2053" max="2057" width="21.6640625" style="519" customWidth="1"/>
    <col min="2058" max="2304" width="21" style="519"/>
    <col min="2305" max="2305" width="4" style="519" customWidth="1"/>
    <col min="2306" max="2306" width="4.5546875" style="519" customWidth="1"/>
    <col min="2307" max="2307" width="5.33203125" style="519" customWidth="1"/>
    <col min="2308" max="2308" width="52.33203125" style="519" customWidth="1"/>
    <col min="2309" max="2313" width="21.6640625" style="519" customWidth="1"/>
    <col min="2314" max="2560" width="21" style="519"/>
    <col min="2561" max="2561" width="4" style="519" customWidth="1"/>
    <col min="2562" max="2562" width="4.5546875" style="519" customWidth="1"/>
    <col min="2563" max="2563" width="5.33203125" style="519" customWidth="1"/>
    <col min="2564" max="2564" width="52.33203125" style="519" customWidth="1"/>
    <col min="2565" max="2569" width="21.6640625" style="519" customWidth="1"/>
    <col min="2570" max="2816" width="21" style="519"/>
    <col min="2817" max="2817" width="4" style="519" customWidth="1"/>
    <col min="2818" max="2818" width="4.5546875" style="519" customWidth="1"/>
    <col min="2819" max="2819" width="5.33203125" style="519" customWidth="1"/>
    <col min="2820" max="2820" width="52.33203125" style="519" customWidth="1"/>
    <col min="2821" max="2825" width="21.6640625" style="519" customWidth="1"/>
    <col min="2826" max="3072" width="21" style="519"/>
    <col min="3073" max="3073" width="4" style="519" customWidth="1"/>
    <col min="3074" max="3074" width="4.5546875" style="519" customWidth="1"/>
    <col min="3075" max="3075" width="5.33203125" style="519" customWidth="1"/>
    <col min="3076" max="3076" width="52.33203125" style="519" customWidth="1"/>
    <col min="3077" max="3081" width="21.6640625" style="519" customWidth="1"/>
    <col min="3082" max="3328" width="21" style="519"/>
    <col min="3329" max="3329" width="4" style="519" customWidth="1"/>
    <col min="3330" max="3330" width="4.5546875" style="519" customWidth="1"/>
    <col min="3331" max="3331" width="5.33203125" style="519" customWidth="1"/>
    <col min="3332" max="3332" width="52.33203125" style="519" customWidth="1"/>
    <col min="3333" max="3337" width="21.6640625" style="519" customWidth="1"/>
    <col min="3338" max="3584" width="21" style="519"/>
    <col min="3585" max="3585" width="4" style="519" customWidth="1"/>
    <col min="3586" max="3586" width="4.5546875" style="519" customWidth="1"/>
    <col min="3587" max="3587" width="5.33203125" style="519" customWidth="1"/>
    <col min="3588" max="3588" width="52.33203125" style="519" customWidth="1"/>
    <col min="3589" max="3593" width="21.6640625" style="519" customWidth="1"/>
    <col min="3594" max="3840" width="21" style="519"/>
    <col min="3841" max="3841" width="4" style="519" customWidth="1"/>
    <col min="3842" max="3842" width="4.5546875" style="519" customWidth="1"/>
    <col min="3843" max="3843" width="5.33203125" style="519" customWidth="1"/>
    <col min="3844" max="3844" width="52.33203125" style="519" customWidth="1"/>
    <col min="3845" max="3849" width="21.6640625" style="519" customWidth="1"/>
    <col min="3850" max="4096" width="21" style="519"/>
    <col min="4097" max="4097" width="4" style="519" customWidth="1"/>
    <col min="4098" max="4098" width="4.5546875" style="519" customWidth="1"/>
    <col min="4099" max="4099" width="5.33203125" style="519" customWidth="1"/>
    <col min="4100" max="4100" width="52.33203125" style="519" customWidth="1"/>
    <col min="4101" max="4105" width="21.6640625" style="519" customWidth="1"/>
    <col min="4106" max="4352" width="21" style="519"/>
    <col min="4353" max="4353" width="4" style="519" customWidth="1"/>
    <col min="4354" max="4354" width="4.5546875" style="519" customWidth="1"/>
    <col min="4355" max="4355" width="5.33203125" style="519" customWidth="1"/>
    <col min="4356" max="4356" width="52.33203125" style="519" customWidth="1"/>
    <col min="4357" max="4361" width="21.6640625" style="519" customWidth="1"/>
    <col min="4362" max="4608" width="21" style="519"/>
    <col min="4609" max="4609" width="4" style="519" customWidth="1"/>
    <col min="4610" max="4610" width="4.5546875" style="519" customWidth="1"/>
    <col min="4611" max="4611" width="5.33203125" style="519" customWidth="1"/>
    <col min="4612" max="4612" width="52.33203125" style="519" customWidth="1"/>
    <col min="4613" max="4617" width="21.6640625" style="519" customWidth="1"/>
    <col min="4618" max="4864" width="21" style="519"/>
    <col min="4865" max="4865" width="4" style="519" customWidth="1"/>
    <col min="4866" max="4866" width="4.5546875" style="519" customWidth="1"/>
    <col min="4867" max="4867" width="5.33203125" style="519" customWidth="1"/>
    <col min="4868" max="4868" width="52.33203125" style="519" customWidth="1"/>
    <col min="4869" max="4873" width="21.6640625" style="519" customWidth="1"/>
    <col min="4874" max="5120" width="21" style="519"/>
    <col min="5121" max="5121" width="4" style="519" customWidth="1"/>
    <col min="5122" max="5122" width="4.5546875" style="519" customWidth="1"/>
    <col min="5123" max="5123" width="5.33203125" style="519" customWidth="1"/>
    <col min="5124" max="5124" width="52.33203125" style="519" customWidth="1"/>
    <col min="5125" max="5129" width="21.6640625" style="519" customWidth="1"/>
    <col min="5130" max="5376" width="21" style="519"/>
    <col min="5377" max="5377" width="4" style="519" customWidth="1"/>
    <col min="5378" max="5378" width="4.5546875" style="519" customWidth="1"/>
    <col min="5379" max="5379" width="5.33203125" style="519" customWidth="1"/>
    <col min="5380" max="5380" width="52.33203125" style="519" customWidth="1"/>
    <col min="5381" max="5385" width="21.6640625" style="519" customWidth="1"/>
    <col min="5386" max="5632" width="21" style="519"/>
    <col min="5633" max="5633" width="4" style="519" customWidth="1"/>
    <col min="5634" max="5634" width="4.5546875" style="519" customWidth="1"/>
    <col min="5635" max="5635" width="5.33203125" style="519" customWidth="1"/>
    <col min="5636" max="5636" width="52.33203125" style="519" customWidth="1"/>
    <col min="5637" max="5641" width="21.6640625" style="519" customWidth="1"/>
    <col min="5642" max="5888" width="21" style="519"/>
    <col min="5889" max="5889" width="4" style="519" customWidth="1"/>
    <col min="5890" max="5890" width="4.5546875" style="519" customWidth="1"/>
    <col min="5891" max="5891" width="5.33203125" style="519" customWidth="1"/>
    <col min="5892" max="5892" width="52.33203125" style="519" customWidth="1"/>
    <col min="5893" max="5897" width="21.6640625" style="519" customWidth="1"/>
    <col min="5898" max="6144" width="21" style="519"/>
    <col min="6145" max="6145" width="4" style="519" customWidth="1"/>
    <col min="6146" max="6146" width="4.5546875" style="519" customWidth="1"/>
    <col min="6147" max="6147" width="5.33203125" style="519" customWidth="1"/>
    <col min="6148" max="6148" width="52.33203125" style="519" customWidth="1"/>
    <col min="6149" max="6153" width="21.6640625" style="519" customWidth="1"/>
    <col min="6154" max="6400" width="21" style="519"/>
    <col min="6401" max="6401" width="4" style="519" customWidth="1"/>
    <col min="6402" max="6402" width="4.5546875" style="519" customWidth="1"/>
    <col min="6403" max="6403" width="5.33203125" style="519" customWidth="1"/>
    <col min="6404" max="6404" width="52.33203125" style="519" customWidth="1"/>
    <col min="6405" max="6409" width="21.6640625" style="519" customWidth="1"/>
    <col min="6410" max="6656" width="21" style="519"/>
    <col min="6657" max="6657" width="4" style="519" customWidth="1"/>
    <col min="6658" max="6658" width="4.5546875" style="519" customWidth="1"/>
    <col min="6659" max="6659" width="5.33203125" style="519" customWidth="1"/>
    <col min="6660" max="6660" width="52.33203125" style="519" customWidth="1"/>
    <col min="6661" max="6665" width="21.6640625" style="519" customWidth="1"/>
    <col min="6666" max="6912" width="21" style="519"/>
    <col min="6913" max="6913" width="4" style="519" customWidth="1"/>
    <col min="6914" max="6914" width="4.5546875" style="519" customWidth="1"/>
    <col min="6915" max="6915" width="5.33203125" style="519" customWidth="1"/>
    <col min="6916" max="6916" width="52.33203125" style="519" customWidth="1"/>
    <col min="6917" max="6921" width="21.6640625" style="519" customWidth="1"/>
    <col min="6922" max="7168" width="21" style="519"/>
    <col min="7169" max="7169" width="4" style="519" customWidth="1"/>
    <col min="7170" max="7170" width="4.5546875" style="519" customWidth="1"/>
    <col min="7171" max="7171" width="5.33203125" style="519" customWidth="1"/>
    <col min="7172" max="7172" width="52.33203125" style="519" customWidth="1"/>
    <col min="7173" max="7177" width="21.6640625" style="519" customWidth="1"/>
    <col min="7178" max="7424" width="21" style="519"/>
    <col min="7425" max="7425" width="4" style="519" customWidth="1"/>
    <col min="7426" max="7426" width="4.5546875" style="519" customWidth="1"/>
    <col min="7427" max="7427" width="5.33203125" style="519" customWidth="1"/>
    <col min="7428" max="7428" width="52.33203125" style="519" customWidth="1"/>
    <col min="7429" max="7433" width="21.6640625" style="519" customWidth="1"/>
    <col min="7434" max="7680" width="21" style="519"/>
    <col min="7681" max="7681" width="4" style="519" customWidth="1"/>
    <col min="7682" max="7682" width="4.5546875" style="519" customWidth="1"/>
    <col min="7683" max="7683" width="5.33203125" style="519" customWidth="1"/>
    <col min="7684" max="7684" width="52.33203125" style="519" customWidth="1"/>
    <col min="7685" max="7689" width="21.6640625" style="519" customWidth="1"/>
    <col min="7690" max="7936" width="21" style="519"/>
    <col min="7937" max="7937" width="4" style="519" customWidth="1"/>
    <col min="7938" max="7938" width="4.5546875" style="519" customWidth="1"/>
    <col min="7939" max="7939" width="5.33203125" style="519" customWidth="1"/>
    <col min="7940" max="7940" width="52.33203125" style="519" customWidth="1"/>
    <col min="7941" max="7945" width="21.6640625" style="519" customWidth="1"/>
    <col min="7946" max="8192" width="21" style="519"/>
    <col min="8193" max="8193" width="4" style="519" customWidth="1"/>
    <col min="8194" max="8194" width="4.5546875" style="519" customWidth="1"/>
    <col min="8195" max="8195" width="5.33203125" style="519" customWidth="1"/>
    <col min="8196" max="8196" width="52.33203125" style="519" customWidth="1"/>
    <col min="8197" max="8201" width="21.6640625" style="519" customWidth="1"/>
    <col min="8202" max="8448" width="21" style="519"/>
    <col min="8449" max="8449" width="4" style="519" customWidth="1"/>
    <col min="8450" max="8450" width="4.5546875" style="519" customWidth="1"/>
    <col min="8451" max="8451" width="5.33203125" style="519" customWidth="1"/>
    <col min="8452" max="8452" width="52.33203125" style="519" customWidth="1"/>
    <col min="8453" max="8457" width="21.6640625" style="519" customWidth="1"/>
    <col min="8458" max="8704" width="21" style="519"/>
    <col min="8705" max="8705" width="4" style="519" customWidth="1"/>
    <col min="8706" max="8706" width="4.5546875" style="519" customWidth="1"/>
    <col min="8707" max="8707" width="5.33203125" style="519" customWidth="1"/>
    <col min="8708" max="8708" width="52.33203125" style="519" customWidth="1"/>
    <col min="8709" max="8713" width="21.6640625" style="519" customWidth="1"/>
    <col min="8714" max="8960" width="21" style="519"/>
    <col min="8961" max="8961" width="4" style="519" customWidth="1"/>
    <col min="8962" max="8962" width="4.5546875" style="519" customWidth="1"/>
    <col min="8963" max="8963" width="5.33203125" style="519" customWidth="1"/>
    <col min="8964" max="8964" width="52.33203125" style="519" customWidth="1"/>
    <col min="8965" max="8969" width="21.6640625" style="519" customWidth="1"/>
    <col min="8970" max="9216" width="21" style="519"/>
    <col min="9217" max="9217" width="4" style="519" customWidth="1"/>
    <col min="9218" max="9218" width="4.5546875" style="519" customWidth="1"/>
    <col min="9219" max="9219" width="5.33203125" style="519" customWidth="1"/>
    <col min="9220" max="9220" width="52.33203125" style="519" customWidth="1"/>
    <col min="9221" max="9225" width="21.6640625" style="519" customWidth="1"/>
    <col min="9226" max="9472" width="21" style="519"/>
    <col min="9473" max="9473" width="4" style="519" customWidth="1"/>
    <col min="9474" max="9474" width="4.5546875" style="519" customWidth="1"/>
    <col min="9475" max="9475" width="5.33203125" style="519" customWidth="1"/>
    <col min="9476" max="9476" width="52.33203125" style="519" customWidth="1"/>
    <col min="9477" max="9481" width="21.6640625" style="519" customWidth="1"/>
    <col min="9482" max="9728" width="21" style="519"/>
    <col min="9729" max="9729" width="4" style="519" customWidth="1"/>
    <col min="9730" max="9730" width="4.5546875" style="519" customWidth="1"/>
    <col min="9731" max="9731" width="5.33203125" style="519" customWidth="1"/>
    <col min="9732" max="9732" width="52.33203125" style="519" customWidth="1"/>
    <col min="9733" max="9737" width="21.6640625" style="519" customWidth="1"/>
    <col min="9738" max="9984" width="21" style="519"/>
    <col min="9985" max="9985" width="4" style="519" customWidth="1"/>
    <col min="9986" max="9986" width="4.5546875" style="519" customWidth="1"/>
    <col min="9987" max="9987" width="5.33203125" style="519" customWidth="1"/>
    <col min="9988" max="9988" width="52.33203125" style="519" customWidth="1"/>
    <col min="9989" max="9993" width="21.6640625" style="519" customWidth="1"/>
    <col min="9994" max="10240" width="21" style="519"/>
    <col min="10241" max="10241" width="4" style="519" customWidth="1"/>
    <col min="10242" max="10242" width="4.5546875" style="519" customWidth="1"/>
    <col min="10243" max="10243" width="5.33203125" style="519" customWidth="1"/>
    <col min="10244" max="10244" width="52.33203125" style="519" customWidth="1"/>
    <col min="10245" max="10249" width="21.6640625" style="519" customWidth="1"/>
    <col min="10250" max="10496" width="21" style="519"/>
    <col min="10497" max="10497" width="4" style="519" customWidth="1"/>
    <col min="10498" max="10498" width="4.5546875" style="519" customWidth="1"/>
    <col min="10499" max="10499" width="5.33203125" style="519" customWidth="1"/>
    <col min="10500" max="10500" width="52.33203125" style="519" customWidth="1"/>
    <col min="10501" max="10505" width="21.6640625" style="519" customWidth="1"/>
    <col min="10506" max="10752" width="21" style="519"/>
    <col min="10753" max="10753" width="4" style="519" customWidth="1"/>
    <col min="10754" max="10754" width="4.5546875" style="519" customWidth="1"/>
    <col min="10755" max="10755" width="5.33203125" style="519" customWidth="1"/>
    <col min="10756" max="10756" width="52.33203125" style="519" customWidth="1"/>
    <col min="10757" max="10761" width="21.6640625" style="519" customWidth="1"/>
    <col min="10762" max="11008" width="21" style="519"/>
    <col min="11009" max="11009" width="4" style="519" customWidth="1"/>
    <col min="11010" max="11010" width="4.5546875" style="519" customWidth="1"/>
    <col min="11011" max="11011" width="5.33203125" style="519" customWidth="1"/>
    <col min="11012" max="11012" width="52.33203125" style="519" customWidth="1"/>
    <col min="11013" max="11017" width="21.6640625" style="519" customWidth="1"/>
    <col min="11018" max="11264" width="21" style="519"/>
    <col min="11265" max="11265" width="4" style="519" customWidth="1"/>
    <col min="11266" max="11266" width="4.5546875" style="519" customWidth="1"/>
    <col min="11267" max="11267" width="5.33203125" style="519" customWidth="1"/>
    <col min="11268" max="11268" width="52.33203125" style="519" customWidth="1"/>
    <col min="11269" max="11273" width="21.6640625" style="519" customWidth="1"/>
    <col min="11274" max="11520" width="21" style="519"/>
    <col min="11521" max="11521" width="4" style="519" customWidth="1"/>
    <col min="11522" max="11522" width="4.5546875" style="519" customWidth="1"/>
    <col min="11523" max="11523" width="5.33203125" style="519" customWidth="1"/>
    <col min="11524" max="11524" width="52.33203125" style="519" customWidth="1"/>
    <col min="11525" max="11529" width="21.6640625" style="519" customWidth="1"/>
    <col min="11530" max="11776" width="21" style="519"/>
    <col min="11777" max="11777" width="4" style="519" customWidth="1"/>
    <col min="11778" max="11778" width="4.5546875" style="519" customWidth="1"/>
    <col min="11779" max="11779" width="5.33203125" style="519" customWidth="1"/>
    <col min="11780" max="11780" width="52.33203125" style="519" customWidth="1"/>
    <col min="11781" max="11785" width="21.6640625" style="519" customWidth="1"/>
    <col min="11786" max="12032" width="21" style="519"/>
    <col min="12033" max="12033" width="4" style="519" customWidth="1"/>
    <col min="12034" max="12034" width="4.5546875" style="519" customWidth="1"/>
    <col min="12035" max="12035" width="5.33203125" style="519" customWidth="1"/>
    <col min="12036" max="12036" width="52.33203125" style="519" customWidth="1"/>
    <col min="12037" max="12041" width="21.6640625" style="519" customWidth="1"/>
    <col min="12042" max="12288" width="21" style="519"/>
    <col min="12289" max="12289" width="4" style="519" customWidth="1"/>
    <col min="12290" max="12290" width="4.5546875" style="519" customWidth="1"/>
    <col min="12291" max="12291" width="5.33203125" style="519" customWidth="1"/>
    <col min="12292" max="12292" width="52.33203125" style="519" customWidth="1"/>
    <col min="12293" max="12297" width="21.6640625" style="519" customWidth="1"/>
    <col min="12298" max="12544" width="21" style="519"/>
    <col min="12545" max="12545" width="4" style="519" customWidth="1"/>
    <col min="12546" max="12546" width="4.5546875" style="519" customWidth="1"/>
    <col min="12547" max="12547" width="5.33203125" style="519" customWidth="1"/>
    <col min="12548" max="12548" width="52.33203125" style="519" customWidth="1"/>
    <col min="12549" max="12553" width="21.6640625" style="519" customWidth="1"/>
    <col min="12554" max="12800" width="21" style="519"/>
    <col min="12801" max="12801" width="4" style="519" customWidth="1"/>
    <col min="12802" max="12802" width="4.5546875" style="519" customWidth="1"/>
    <col min="12803" max="12803" width="5.33203125" style="519" customWidth="1"/>
    <col min="12804" max="12804" width="52.33203125" style="519" customWidth="1"/>
    <col min="12805" max="12809" width="21.6640625" style="519" customWidth="1"/>
    <col min="12810" max="13056" width="21" style="519"/>
    <col min="13057" max="13057" width="4" style="519" customWidth="1"/>
    <col min="13058" max="13058" width="4.5546875" style="519" customWidth="1"/>
    <col min="13059" max="13059" width="5.33203125" style="519" customWidth="1"/>
    <col min="13060" max="13060" width="52.33203125" style="519" customWidth="1"/>
    <col min="13061" max="13065" width="21.6640625" style="519" customWidth="1"/>
    <col min="13066" max="13312" width="21" style="519"/>
    <col min="13313" max="13313" width="4" style="519" customWidth="1"/>
    <col min="13314" max="13314" width="4.5546875" style="519" customWidth="1"/>
    <col min="13315" max="13315" width="5.33203125" style="519" customWidth="1"/>
    <col min="13316" max="13316" width="52.33203125" style="519" customWidth="1"/>
    <col min="13317" max="13321" width="21.6640625" style="519" customWidth="1"/>
    <col min="13322" max="13568" width="21" style="519"/>
    <col min="13569" max="13569" width="4" style="519" customWidth="1"/>
    <col min="13570" max="13570" width="4.5546875" style="519" customWidth="1"/>
    <col min="13571" max="13571" width="5.33203125" style="519" customWidth="1"/>
    <col min="13572" max="13572" width="52.33203125" style="519" customWidth="1"/>
    <col min="13573" max="13577" width="21.6640625" style="519" customWidth="1"/>
    <col min="13578" max="13824" width="21" style="519"/>
    <col min="13825" max="13825" width="4" style="519" customWidth="1"/>
    <col min="13826" max="13826" width="4.5546875" style="519" customWidth="1"/>
    <col min="13827" max="13827" width="5.33203125" style="519" customWidth="1"/>
    <col min="13828" max="13828" width="52.33203125" style="519" customWidth="1"/>
    <col min="13829" max="13833" width="21.6640625" style="519" customWidth="1"/>
    <col min="13834" max="14080" width="21" style="519"/>
    <col min="14081" max="14081" width="4" style="519" customWidth="1"/>
    <col min="14082" max="14082" width="4.5546875" style="519" customWidth="1"/>
    <col min="14083" max="14083" width="5.33203125" style="519" customWidth="1"/>
    <col min="14084" max="14084" width="52.33203125" style="519" customWidth="1"/>
    <col min="14085" max="14089" width="21.6640625" style="519" customWidth="1"/>
    <col min="14090" max="14336" width="21" style="519"/>
    <col min="14337" max="14337" width="4" style="519" customWidth="1"/>
    <col min="14338" max="14338" width="4.5546875" style="519" customWidth="1"/>
    <col min="14339" max="14339" width="5.33203125" style="519" customWidth="1"/>
    <col min="14340" max="14340" width="52.33203125" style="519" customWidth="1"/>
    <col min="14341" max="14345" width="21.6640625" style="519" customWidth="1"/>
    <col min="14346" max="14592" width="21" style="519"/>
    <col min="14593" max="14593" width="4" style="519" customWidth="1"/>
    <col min="14594" max="14594" width="4.5546875" style="519" customWidth="1"/>
    <col min="14595" max="14595" width="5.33203125" style="519" customWidth="1"/>
    <col min="14596" max="14596" width="52.33203125" style="519" customWidth="1"/>
    <col min="14597" max="14601" width="21.6640625" style="519" customWidth="1"/>
    <col min="14602" max="14848" width="21" style="519"/>
    <col min="14849" max="14849" width="4" style="519" customWidth="1"/>
    <col min="14850" max="14850" width="4.5546875" style="519" customWidth="1"/>
    <col min="14851" max="14851" width="5.33203125" style="519" customWidth="1"/>
    <col min="14852" max="14852" width="52.33203125" style="519" customWidth="1"/>
    <col min="14853" max="14857" width="21.6640625" style="519" customWidth="1"/>
    <col min="14858" max="15104" width="21" style="519"/>
    <col min="15105" max="15105" width="4" style="519" customWidth="1"/>
    <col min="15106" max="15106" width="4.5546875" style="519" customWidth="1"/>
    <col min="15107" max="15107" width="5.33203125" style="519" customWidth="1"/>
    <col min="15108" max="15108" width="52.33203125" style="519" customWidth="1"/>
    <col min="15109" max="15113" width="21.6640625" style="519" customWidth="1"/>
    <col min="15114" max="15360" width="21" style="519"/>
    <col min="15361" max="15361" width="4" style="519" customWidth="1"/>
    <col min="15362" max="15362" width="4.5546875" style="519" customWidth="1"/>
    <col min="15363" max="15363" width="5.33203125" style="519" customWidth="1"/>
    <col min="15364" max="15364" width="52.33203125" style="519" customWidth="1"/>
    <col min="15365" max="15369" width="21.6640625" style="519" customWidth="1"/>
    <col min="15370" max="15616" width="21" style="519"/>
    <col min="15617" max="15617" width="4" style="519" customWidth="1"/>
    <col min="15618" max="15618" width="4.5546875" style="519" customWidth="1"/>
    <col min="15619" max="15619" width="5.33203125" style="519" customWidth="1"/>
    <col min="15620" max="15620" width="52.33203125" style="519" customWidth="1"/>
    <col min="15621" max="15625" width="21.6640625" style="519" customWidth="1"/>
    <col min="15626" max="15872" width="21" style="519"/>
    <col min="15873" max="15873" width="4" style="519" customWidth="1"/>
    <col min="15874" max="15874" width="4.5546875" style="519" customWidth="1"/>
    <col min="15875" max="15875" width="5.33203125" style="519" customWidth="1"/>
    <col min="15876" max="15876" width="52.33203125" style="519" customWidth="1"/>
    <col min="15877" max="15881" width="21.6640625" style="519" customWidth="1"/>
    <col min="15882" max="16128" width="21" style="519"/>
    <col min="16129" max="16129" width="4" style="519" customWidth="1"/>
    <col min="16130" max="16130" width="4.5546875" style="519" customWidth="1"/>
    <col min="16131" max="16131" width="5.33203125" style="519" customWidth="1"/>
    <col min="16132" max="16132" width="52.33203125" style="519" customWidth="1"/>
    <col min="16133" max="16137" width="21.6640625" style="519" customWidth="1"/>
    <col min="16138" max="16384" width="21" style="519"/>
  </cols>
  <sheetData>
    <row r="1" spans="1:9" ht="27" customHeight="1">
      <c r="A1" s="500"/>
      <c r="B1" s="484"/>
      <c r="C1" s="484"/>
    </row>
    <row r="2" spans="1:9" ht="38.25" customHeight="1">
      <c r="B2" s="1797" t="s">
        <v>37</v>
      </c>
      <c r="C2" s="1797"/>
      <c r="D2" s="1797"/>
      <c r="E2" s="1797"/>
      <c r="F2" s="1797"/>
      <c r="G2" s="1797"/>
      <c r="H2" s="1797"/>
      <c r="I2" s="1797"/>
    </row>
    <row r="3" spans="1:9" ht="24.75" customHeight="1">
      <c r="B3" s="1798">
        <v>45504</v>
      </c>
      <c r="C3" s="1798"/>
      <c r="D3" s="1798"/>
      <c r="E3" s="1798"/>
      <c r="F3" s="1798"/>
      <c r="G3" s="1798"/>
      <c r="H3" s="1798"/>
      <c r="I3" s="1798"/>
    </row>
    <row r="4" spans="1:9" ht="15.75" customHeight="1">
      <c r="B4" s="1799" t="s">
        <v>228</v>
      </c>
      <c r="C4" s="1799"/>
      <c r="D4" s="1799"/>
      <c r="E4" s="1799"/>
      <c r="F4" s="1799"/>
      <c r="G4" s="1799"/>
      <c r="H4" s="1799"/>
      <c r="I4" s="1799"/>
    </row>
    <row r="5" spans="1:9" ht="13.8" thickBot="1">
      <c r="B5" s="520"/>
      <c r="C5" s="520"/>
      <c r="D5" s="521"/>
      <c r="E5" s="522"/>
      <c r="F5" s="522"/>
      <c r="G5" s="522"/>
      <c r="H5" s="522"/>
      <c r="I5" s="522"/>
    </row>
    <row r="6" spans="1:9" ht="31.5" customHeight="1">
      <c r="B6" s="523"/>
      <c r="C6" s="523"/>
      <c r="D6" s="523"/>
      <c r="E6" s="524" t="s">
        <v>322</v>
      </c>
      <c r="F6" s="525" t="s">
        <v>323</v>
      </c>
      <c r="G6" s="525" t="s">
        <v>324</v>
      </c>
      <c r="H6" s="525" t="s">
        <v>325</v>
      </c>
      <c r="I6" s="526" t="s">
        <v>291</v>
      </c>
    </row>
    <row r="7" spans="1:9" ht="13.8">
      <c r="B7" s="527" t="s">
        <v>326</v>
      </c>
      <c r="C7" s="528"/>
      <c r="D7" s="529"/>
      <c r="E7" s="530">
        <v>5994469.6143490002</v>
      </c>
      <c r="F7" s="530">
        <v>10579010.804245999</v>
      </c>
      <c r="G7" s="530">
        <v>44224860.318866</v>
      </c>
      <c r="H7" s="530">
        <v>7773563.3907380002</v>
      </c>
      <c r="I7" s="530">
        <v>68571904.128198996</v>
      </c>
    </row>
    <row r="8" spans="1:9" ht="13.8">
      <c r="B8" s="531"/>
      <c r="C8" s="527" t="s">
        <v>327</v>
      </c>
      <c r="D8" s="531"/>
      <c r="E8" s="532">
        <v>5933323.2668810003</v>
      </c>
      <c r="F8" s="532">
        <v>241926.20800000001</v>
      </c>
      <c r="G8" s="532">
        <v>469634.97600000002</v>
      </c>
      <c r="H8" s="532">
        <v>133212.63200000001</v>
      </c>
      <c r="I8" s="532">
        <v>6778097.0828809999</v>
      </c>
    </row>
    <row r="9" spans="1:9" ht="13.8">
      <c r="B9" s="531"/>
      <c r="C9" s="531"/>
      <c r="D9" s="533" t="s">
        <v>328</v>
      </c>
      <c r="E9" s="534">
        <v>5933323.2668810003</v>
      </c>
      <c r="F9" s="534">
        <v>241926.20800000001</v>
      </c>
      <c r="G9" s="534">
        <v>469634.97600000002</v>
      </c>
      <c r="H9" s="534">
        <v>133212.63200000001</v>
      </c>
      <c r="I9" s="534">
        <v>6778097.0828809999</v>
      </c>
    </row>
    <row r="10" spans="1:9" ht="13.8">
      <c r="B10" s="531"/>
      <c r="C10" s="531"/>
      <c r="D10" s="533" t="s">
        <v>329</v>
      </c>
      <c r="E10" s="534">
        <v>0</v>
      </c>
      <c r="F10" s="534">
        <v>0</v>
      </c>
      <c r="G10" s="534">
        <v>0</v>
      </c>
      <c r="H10" s="534">
        <v>0</v>
      </c>
      <c r="I10" s="534">
        <v>0</v>
      </c>
    </row>
    <row r="11" spans="1:9" ht="13.8">
      <c r="B11" s="531"/>
      <c r="C11" s="531"/>
      <c r="D11" s="533" t="s">
        <v>330</v>
      </c>
      <c r="E11" s="534">
        <v>0</v>
      </c>
      <c r="F11" s="534">
        <v>0</v>
      </c>
      <c r="G11" s="534">
        <v>0</v>
      </c>
      <c r="H11" s="534">
        <v>0</v>
      </c>
      <c r="I11" s="534">
        <v>0</v>
      </c>
    </row>
    <row r="12" spans="1:9" ht="13.8">
      <c r="B12" s="531"/>
      <c r="C12" s="531"/>
      <c r="D12" s="533" t="s">
        <v>331</v>
      </c>
      <c r="E12" s="534">
        <v>0</v>
      </c>
      <c r="F12" s="534">
        <v>0</v>
      </c>
      <c r="G12" s="534">
        <v>0</v>
      </c>
      <c r="H12" s="534">
        <v>0</v>
      </c>
      <c r="I12" s="534">
        <v>0</v>
      </c>
    </row>
    <row r="13" spans="1:9" ht="13.8">
      <c r="B13" s="531"/>
      <c r="C13" s="531"/>
      <c r="D13" s="533" t="s">
        <v>332</v>
      </c>
      <c r="E13" s="534">
        <v>0</v>
      </c>
      <c r="F13" s="534">
        <v>0</v>
      </c>
      <c r="G13" s="534">
        <v>0</v>
      </c>
      <c r="H13" s="534">
        <v>0</v>
      </c>
      <c r="I13" s="534">
        <v>0</v>
      </c>
    </row>
    <row r="14" spans="1:9" ht="13.8">
      <c r="B14" s="531"/>
      <c r="C14" s="528"/>
      <c r="D14" s="535" t="s">
        <v>333</v>
      </c>
      <c r="E14" s="528">
        <v>0</v>
      </c>
      <c r="F14" s="528">
        <v>0</v>
      </c>
      <c r="G14" s="528">
        <v>0</v>
      </c>
      <c r="H14" s="528">
        <v>0</v>
      </c>
      <c r="I14" s="528">
        <v>0</v>
      </c>
    </row>
    <row r="15" spans="1:9" ht="13.8">
      <c r="B15" s="531"/>
      <c r="C15" s="527" t="s">
        <v>334</v>
      </c>
      <c r="D15" s="531"/>
      <c r="E15" s="532">
        <v>0</v>
      </c>
      <c r="F15" s="532">
        <v>0</v>
      </c>
      <c r="G15" s="532">
        <v>0</v>
      </c>
      <c r="H15" s="532">
        <v>0</v>
      </c>
      <c r="I15" s="532">
        <v>0</v>
      </c>
    </row>
    <row r="16" spans="1:9" ht="13.8">
      <c r="B16" s="531"/>
      <c r="C16" s="531"/>
      <c r="D16" s="533" t="s">
        <v>335</v>
      </c>
      <c r="E16" s="534">
        <v>0</v>
      </c>
      <c r="F16" s="534">
        <v>0</v>
      </c>
      <c r="G16" s="534">
        <v>0</v>
      </c>
      <c r="H16" s="534">
        <v>0</v>
      </c>
      <c r="I16" s="534">
        <v>0</v>
      </c>
    </row>
    <row r="17" spans="2:9" ht="13.8">
      <c r="B17" s="531"/>
      <c r="C17" s="531"/>
      <c r="D17" s="533" t="s">
        <v>336</v>
      </c>
      <c r="E17" s="534">
        <v>0</v>
      </c>
      <c r="F17" s="534">
        <v>0</v>
      </c>
      <c r="G17" s="534">
        <v>0</v>
      </c>
      <c r="H17" s="534">
        <v>0</v>
      </c>
      <c r="I17" s="534">
        <v>0</v>
      </c>
    </row>
    <row r="18" spans="2:9" ht="13.8">
      <c r="B18" s="531"/>
      <c r="C18" s="531"/>
      <c r="D18" s="533" t="s">
        <v>337</v>
      </c>
      <c r="E18" s="534">
        <v>0</v>
      </c>
      <c r="F18" s="534">
        <v>0</v>
      </c>
      <c r="G18" s="534">
        <v>0</v>
      </c>
      <c r="H18" s="534">
        <v>0</v>
      </c>
      <c r="I18" s="534">
        <v>0</v>
      </c>
    </row>
    <row r="19" spans="2:9" ht="13.8">
      <c r="B19" s="531"/>
      <c r="C19" s="531"/>
      <c r="D19" s="533" t="s">
        <v>338</v>
      </c>
      <c r="E19" s="534">
        <v>0</v>
      </c>
      <c r="F19" s="534">
        <v>0</v>
      </c>
      <c r="G19" s="534">
        <v>0</v>
      </c>
      <c r="H19" s="534">
        <v>0</v>
      </c>
      <c r="I19" s="534">
        <v>0</v>
      </c>
    </row>
    <row r="20" spans="2:9" ht="13.8">
      <c r="B20" s="531"/>
      <c r="C20" s="528"/>
      <c r="D20" s="536" t="s">
        <v>339</v>
      </c>
      <c r="E20" s="537">
        <v>0</v>
      </c>
      <c r="F20" s="537">
        <v>0</v>
      </c>
      <c r="G20" s="537">
        <v>0</v>
      </c>
      <c r="H20" s="537">
        <v>0</v>
      </c>
      <c r="I20" s="537">
        <v>0</v>
      </c>
    </row>
    <row r="21" spans="2:9" ht="13.8">
      <c r="B21" s="531"/>
      <c r="C21" s="538" t="s">
        <v>340</v>
      </c>
      <c r="D21" s="531"/>
      <c r="E21" s="532">
        <v>24934.616418000001</v>
      </c>
      <c r="F21" s="532">
        <v>3163834.6343200002</v>
      </c>
      <c r="G21" s="532">
        <v>6558687.2030339995</v>
      </c>
      <c r="H21" s="532">
        <v>132890.11659300001</v>
      </c>
      <c r="I21" s="532">
        <v>9880346.5703650005</v>
      </c>
    </row>
    <row r="22" spans="2:9" ht="13.8">
      <c r="B22" s="531"/>
      <c r="C22" s="531"/>
      <c r="D22" s="533" t="s">
        <v>341</v>
      </c>
      <c r="E22" s="534">
        <v>24934.616418000001</v>
      </c>
      <c r="F22" s="534">
        <v>9873.0228750000006</v>
      </c>
      <c r="G22" s="534">
        <v>247366.11593</v>
      </c>
      <c r="H22" s="534">
        <v>64.666045999999994</v>
      </c>
      <c r="I22" s="534">
        <v>282238.42126899998</v>
      </c>
    </row>
    <row r="23" spans="2:9" ht="13.8">
      <c r="B23" s="531"/>
      <c r="C23" s="531"/>
      <c r="D23" s="533" t="s">
        <v>342</v>
      </c>
      <c r="E23" s="534">
        <v>0</v>
      </c>
      <c r="F23" s="534">
        <v>744257.93625599996</v>
      </c>
      <c r="G23" s="534">
        <v>1323545.2078470001</v>
      </c>
      <c r="H23" s="534">
        <v>48771.899967999998</v>
      </c>
      <c r="I23" s="534">
        <v>2116575.0440710001</v>
      </c>
    </row>
    <row r="24" spans="2:9" ht="13.8">
      <c r="B24" s="531"/>
      <c r="C24" s="531"/>
      <c r="D24" s="533" t="s">
        <v>343</v>
      </c>
      <c r="E24" s="534">
        <v>0</v>
      </c>
      <c r="F24" s="534">
        <v>102738.53292500001</v>
      </c>
      <c r="G24" s="534">
        <v>107878.206561</v>
      </c>
      <c r="H24" s="534">
        <v>20484.942991</v>
      </c>
      <c r="I24" s="534">
        <v>231101.68247699999</v>
      </c>
    </row>
    <row r="25" spans="2:9" ht="13.8">
      <c r="B25" s="531"/>
      <c r="C25" s="531"/>
      <c r="D25" s="533" t="s">
        <v>344</v>
      </c>
      <c r="E25" s="534">
        <v>0</v>
      </c>
      <c r="F25" s="534">
        <v>18960.113108000001</v>
      </c>
      <c r="G25" s="534">
        <v>85005.957431999996</v>
      </c>
      <c r="H25" s="534">
        <v>0</v>
      </c>
      <c r="I25" s="534">
        <v>103966.07054</v>
      </c>
    </row>
    <row r="26" spans="2:9" ht="13.8">
      <c r="B26" s="531"/>
      <c r="C26" s="531"/>
      <c r="D26" s="533" t="s">
        <v>345</v>
      </c>
      <c r="E26" s="534">
        <v>0</v>
      </c>
      <c r="F26" s="534">
        <v>0</v>
      </c>
      <c r="G26" s="534">
        <v>0</v>
      </c>
      <c r="H26" s="534">
        <v>0</v>
      </c>
      <c r="I26" s="534">
        <v>0</v>
      </c>
    </row>
    <row r="27" spans="2:9" ht="13.8">
      <c r="B27" s="531"/>
      <c r="C27" s="531"/>
      <c r="D27" s="533" t="s">
        <v>346</v>
      </c>
      <c r="E27" s="534">
        <v>0</v>
      </c>
      <c r="F27" s="534">
        <v>0</v>
      </c>
      <c r="G27" s="534">
        <v>0</v>
      </c>
      <c r="H27" s="534">
        <v>0</v>
      </c>
      <c r="I27" s="534">
        <v>0</v>
      </c>
    </row>
    <row r="28" spans="2:9" ht="13.8">
      <c r="B28" s="531"/>
      <c r="C28" s="531"/>
      <c r="D28" s="533" t="s">
        <v>347</v>
      </c>
      <c r="E28" s="534">
        <v>0</v>
      </c>
      <c r="F28" s="534">
        <v>384429.673495</v>
      </c>
      <c r="G28" s="534">
        <v>413842.68229999999</v>
      </c>
      <c r="H28" s="534">
        <v>0</v>
      </c>
      <c r="I28" s="534">
        <v>798272.35579499998</v>
      </c>
    </row>
    <row r="29" spans="2:9" ht="13.8">
      <c r="B29" s="531"/>
      <c r="C29" s="531"/>
      <c r="D29" s="533" t="s">
        <v>348</v>
      </c>
      <c r="E29" s="534">
        <v>0</v>
      </c>
      <c r="F29" s="534">
        <v>0</v>
      </c>
      <c r="G29" s="534">
        <v>0</v>
      </c>
      <c r="H29" s="534">
        <v>0</v>
      </c>
      <c r="I29" s="534">
        <v>0</v>
      </c>
    </row>
    <row r="30" spans="2:9" ht="13.8">
      <c r="B30" s="531"/>
      <c r="C30" s="531"/>
      <c r="D30" s="539" t="s">
        <v>349</v>
      </c>
      <c r="E30" s="534">
        <v>0</v>
      </c>
      <c r="F30" s="534">
        <v>0</v>
      </c>
      <c r="G30" s="534">
        <v>0</v>
      </c>
      <c r="H30" s="534">
        <v>0</v>
      </c>
      <c r="I30" s="534">
        <v>0</v>
      </c>
    </row>
    <row r="31" spans="2:9" ht="13.8">
      <c r="B31" s="531"/>
      <c r="C31" s="531"/>
      <c r="D31" s="533" t="s">
        <v>350</v>
      </c>
      <c r="E31" s="534">
        <v>0</v>
      </c>
      <c r="F31" s="534">
        <v>782512.37533199997</v>
      </c>
      <c r="G31" s="534">
        <v>1515565.304824</v>
      </c>
      <c r="H31" s="534">
        <v>3334.568636</v>
      </c>
      <c r="I31" s="534">
        <v>2301412.2487929999</v>
      </c>
    </row>
    <row r="32" spans="2:9" ht="13.8">
      <c r="B32" s="531"/>
      <c r="C32" s="531"/>
      <c r="D32" s="533" t="s">
        <v>351</v>
      </c>
      <c r="E32" s="534">
        <v>0</v>
      </c>
      <c r="F32" s="534">
        <v>269428.40167699999</v>
      </c>
      <c r="G32" s="534">
        <v>1026827.346404</v>
      </c>
      <c r="H32" s="534">
        <v>0</v>
      </c>
      <c r="I32" s="534">
        <v>1296255.7480810001</v>
      </c>
    </row>
    <row r="33" spans="2:9" ht="13.8">
      <c r="B33" s="531"/>
      <c r="C33" s="531"/>
      <c r="D33" s="533" t="s">
        <v>352</v>
      </c>
      <c r="E33" s="534">
        <v>0</v>
      </c>
      <c r="F33" s="534">
        <v>117427.390056</v>
      </c>
      <c r="G33" s="534">
        <v>486951.437332</v>
      </c>
      <c r="H33" s="534">
        <v>28938.912274999999</v>
      </c>
      <c r="I33" s="534">
        <v>633317.73966299999</v>
      </c>
    </row>
    <row r="34" spans="2:9" ht="13.8">
      <c r="B34" s="531"/>
      <c r="C34" s="531"/>
      <c r="D34" s="533" t="s">
        <v>353</v>
      </c>
      <c r="E34" s="534">
        <v>0</v>
      </c>
      <c r="F34" s="534">
        <v>0</v>
      </c>
      <c r="G34" s="534">
        <v>0</v>
      </c>
      <c r="H34" s="534">
        <v>0</v>
      </c>
      <c r="I34" s="534">
        <v>0</v>
      </c>
    </row>
    <row r="35" spans="2:9" ht="13.8">
      <c r="B35" s="531"/>
      <c r="C35" s="531"/>
      <c r="D35" s="533" t="s">
        <v>354</v>
      </c>
      <c r="E35" s="534">
        <v>0</v>
      </c>
      <c r="F35" s="534">
        <v>0</v>
      </c>
      <c r="G35" s="534">
        <v>0</v>
      </c>
      <c r="H35" s="534">
        <v>0</v>
      </c>
      <c r="I35" s="534">
        <v>0</v>
      </c>
    </row>
    <row r="36" spans="2:9" ht="13.8">
      <c r="B36" s="531"/>
      <c r="C36" s="531"/>
      <c r="D36" s="533" t="s">
        <v>355</v>
      </c>
      <c r="E36" s="534">
        <v>0</v>
      </c>
      <c r="F36" s="534">
        <v>0</v>
      </c>
      <c r="G36" s="534">
        <v>0</v>
      </c>
      <c r="H36" s="534">
        <v>0</v>
      </c>
      <c r="I36" s="534">
        <v>0</v>
      </c>
    </row>
    <row r="37" spans="2:9" ht="13.8">
      <c r="B37" s="531"/>
      <c r="C37" s="531"/>
      <c r="D37" s="539" t="s">
        <v>332</v>
      </c>
      <c r="E37" s="534">
        <v>0</v>
      </c>
      <c r="F37" s="534">
        <v>0</v>
      </c>
      <c r="G37" s="534">
        <v>0</v>
      </c>
      <c r="H37" s="534">
        <v>0</v>
      </c>
      <c r="I37" s="534">
        <v>0</v>
      </c>
    </row>
    <row r="38" spans="2:9" ht="13.8">
      <c r="B38" s="531"/>
      <c r="C38" s="531"/>
      <c r="D38" s="533" t="s">
        <v>356</v>
      </c>
      <c r="E38" s="534">
        <v>0</v>
      </c>
      <c r="F38" s="534">
        <v>734207.18859399995</v>
      </c>
      <c r="G38" s="534">
        <v>1351704.944404</v>
      </c>
      <c r="H38" s="534">
        <v>31295.126678000001</v>
      </c>
      <c r="I38" s="534">
        <v>2117207.2596760001</v>
      </c>
    </row>
    <row r="39" spans="2:9" ht="13.8">
      <c r="B39" s="531"/>
      <c r="C39" s="531"/>
      <c r="D39" s="533" t="s">
        <v>357</v>
      </c>
      <c r="E39" s="534">
        <v>0</v>
      </c>
      <c r="F39" s="534">
        <v>0</v>
      </c>
      <c r="G39" s="534">
        <v>0</v>
      </c>
      <c r="H39" s="534">
        <v>0</v>
      </c>
      <c r="I39" s="534">
        <v>0</v>
      </c>
    </row>
    <row r="40" spans="2:9" ht="13.8">
      <c r="B40" s="531"/>
      <c r="C40" s="1794" t="s">
        <v>358</v>
      </c>
      <c r="D40" s="1794"/>
      <c r="E40" s="540">
        <v>0</v>
      </c>
      <c r="F40" s="540">
        <v>0</v>
      </c>
      <c r="G40" s="540">
        <v>0</v>
      </c>
      <c r="H40" s="540">
        <v>0</v>
      </c>
      <c r="I40" s="540">
        <v>0</v>
      </c>
    </row>
    <row r="41" spans="2:9" ht="13.8">
      <c r="B41" s="531"/>
      <c r="C41" s="531"/>
      <c r="D41" s="533" t="s">
        <v>359</v>
      </c>
      <c r="E41" s="534">
        <v>0</v>
      </c>
      <c r="F41" s="534">
        <v>0</v>
      </c>
      <c r="G41" s="534">
        <v>0</v>
      </c>
      <c r="H41" s="534">
        <v>0</v>
      </c>
      <c r="I41" s="534">
        <v>0</v>
      </c>
    </row>
    <row r="42" spans="2:9" ht="13.8">
      <c r="B42" s="531"/>
      <c r="C42" s="531"/>
      <c r="D42" s="533" t="s">
        <v>360</v>
      </c>
      <c r="E42" s="534">
        <v>0</v>
      </c>
      <c r="F42" s="534">
        <v>0</v>
      </c>
      <c r="G42" s="534">
        <v>0</v>
      </c>
      <c r="H42" s="534">
        <v>0</v>
      </c>
      <c r="I42" s="534">
        <v>0</v>
      </c>
    </row>
    <row r="43" spans="2:9" ht="13.8">
      <c r="B43" s="531"/>
      <c r="C43" s="531"/>
      <c r="D43" s="533" t="s">
        <v>349</v>
      </c>
      <c r="E43" s="534">
        <v>0</v>
      </c>
      <c r="F43" s="534">
        <v>0</v>
      </c>
      <c r="G43" s="534">
        <v>0</v>
      </c>
      <c r="H43" s="534">
        <v>0</v>
      </c>
      <c r="I43" s="534">
        <v>0</v>
      </c>
    </row>
    <row r="44" spans="2:9" ht="13.8">
      <c r="B44" s="531"/>
      <c r="C44" s="531"/>
      <c r="D44" s="533" t="s">
        <v>350</v>
      </c>
      <c r="E44" s="534">
        <v>0</v>
      </c>
      <c r="F44" s="534">
        <v>0</v>
      </c>
      <c r="G44" s="534">
        <v>0</v>
      </c>
      <c r="H44" s="534">
        <v>0</v>
      </c>
      <c r="I44" s="534">
        <v>0</v>
      </c>
    </row>
    <row r="45" spans="2:9" ht="13.8">
      <c r="B45" s="531"/>
      <c r="C45" s="531"/>
      <c r="D45" s="533" t="s">
        <v>356</v>
      </c>
      <c r="E45" s="534">
        <v>0</v>
      </c>
      <c r="F45" s="534">
        <v>0</v>
      </c>
      <c r="G45" s="534">
        <v>0</v>
      </c>
      <c r="H45" s="534">
        <v>0</v>
      </c>
      <c r="I45" s="534">
        <v>0</v>
      </c>
    </row>
    <row r="46" spans="2:9" ht="13.8">
      <c r="B46" s="531"/>
      <c r="C46" s="531"/>
      <c r="D46" s="533" t="s">
        <v>351</v>
      </c>
      <c r="E46" s="534">
        <v>0</v>
      </c>
      <c r="F46" s="534">
        <v>0</v>
      </c>
      <c r="G46" s="534">
        <v>0</v>
      </c>
      <c r="H46" s="534">
        <v>0</v>
      </c>
      <c r="I46" s="534">
        <v>0</v>
      </c>
    </row>
    <row r="47" spans="2:9" ht="13.8">
      <c r="B47" s="531"/>
      <c r="C47" s="531"/>
      <c r="D47" s="533" t="s">
        <v>352</v>
      </c>
      <c r="E47" s="534">
        <v>0</v>
      </c>
      <c r="F47" s="534">
        <v>0</v>
      </c>
      <c r="G47" s="534">
        <v>0</v>
      </c>
      <c r="H47" s="534">
        <v>0</v>
      </c>
      <c r="I47" s="534">
        <v>0</v>
      </c>
    </row>
    <row r="48" spans="2:9" ht="13.8">
      <c r="B48" s="531"/>
      <c r="C48" s="531"/>
      <c r="D48" s="533" t="s">
        <v>353</v>
      </c>
      <c r="E48" s="534">
        <v>0</v>
      </c>
      <c r="F48" s="534">
        <v>0</v>
      </c>
      <c r="G48" s="534">
        <v>0</v>
      </c>
      <c r="H48" s="534">
        <v>0</v>
      </c>
      <c r="I48" s="534">
        <v>0</v>
      </c>
    </row>
    <row r="49" spans="2:9" ht="13.8">
      <c r="B49" s="531"/>
      <c r="C49" s="531"/>
      <c r="D49" s="539" t="s">
        <v>361</v>
      </c>
      <c r="E49" s="534">
        <v>0</v>
      </c>
      <c r="F49" s="534">
        <v>0</v>
      </c>
      <c r="G49" s="534">
        <v>0</v>
      </c>
      <c r="H49" s="534">
        <v>0</v>
      </c>
      <c r="I49" s="534">
        <v>0</v>
      </c>
    </row>
    <row r="50" spans="2:9" ht="13.8">
      <c r="B50" s="531"/>
      <c r="C50" s="531"/>
      <c r="D50" s="533" t="s">
        <v>362</v>
      </c>
      <c r="E50" s="534">
        <v>0</v>
      </c>
      <c r="F50" s="534">
        <v>0</v>
      </c>
      <c r="G50" s="534">
        <v>0</v>
      </c>
      <c r="H50" s="534">
        <v>0</v>
      </c>
      <c r="I50" s="534">
        <v>0</v>
      </c>
    </row>
    <row r="51" spans="2:9" ht="13.8">
      <c r="B51" s="531"/>
      <c r="C51" s="531"/>
      <c r="D51" s="533" t="s">
        <v>341</v>
      </c>
      <c r="E51" s="534">
        <v>0</v>
      </c>
      <c r="F51" s="534">
        <v>0</v>
      </c>
      <c r="G51" s="534">
        <v>0</v>
      </c>
      <c r="H51" s="534">
        <v>0</v>
      </c>
      <c r="I51" s="534">
        <v>0</v>
      </c>
    </row>
    <row r="52" spans="2:9" ht="13.8">
      <c r="B52" s="531"/>
      <c r="C52" s="531"/>
      <c r="D52" s="533" t="s">
        <v>342</v>
      </c>
      <c r="E52" s="534">
        <v>0</v>
      </c>
      <c r="F52" s="534">
        <v>0</v>
      </c>
      <c r="G52" s="534">
        <v>0</v>
      </c>
      <c r="H52" s="534">
        <v>0</v>
      </c>
      <c r="I52" s="534">
        <v>0</v>
      </c>
    </row>
    <row r="53" spans="2:9" ht="13.8">
      <c r="B53" s="531"/>
      <c r="C53" s="531"/>
      <c r="D53" s="533" t="s">
        <v>344</v>
      </c>
      <c r="E53" s="534">
        <v>0</v>
      </c>
      <c r="F53" s="534">
        <v>0</v>
      </c>
      <c r="G53" s="534">
        <v>0</v>
      </c>
      <c r="H53" s="534">
        <v>0</v>
      </c>
      <c r="I53" s="534">
        <v>0</v>
      </c>
    </row>
    <row r="54" spans="2:9" ht="13.8">
      <c r="B54" s="531"/>
      <c r="C54" s="531"/>
      <c r="D54" s="533" t="s">
        <v>343</v>
      </c>
      <c r="E54" s="534">
        <v>0</v>
      </c>
      <c r="F54" s="534">
        <v>0</v>
      </c>
      <c r="G54" s="534">
        <v>0</v>
      </c>
      <c r="H54" s="534">
        <v>0</v>
      </c>
      <c r="I54" s="534">
        <v>0</v>
      </c>
    </row>
    <row r="55" spans="2:9" ht="13.8">
      <c r="B55" s="531"/>
      <c r="C55" s="531"/>
      <c r="D55" s="533" t="s">
        <v>347</v>
      </c>
      <c r="E55" s="534">
        <v>0</v>
      </c>
      <c r="F55" s="534">
        <v>0</v>
      </c>
      <c r="G55" s="534">
        <v>0</v>
      </c>
      <c r="H55" s="534">
        <v>0</v>
      </c>
      <c r="I55" s="534">
        <v>0</v>
      </c>
    </row>
    <row r="56" spans="2:9" ht="13.8">
      <c r="B56" s="531"/>
      <c r="C56" s="1794" t="s">
        <v>363</v>
      </c>
      <c r="D56" s="1794"/>
      <c r="E56" s="540">
        <v>0</v>
      </c>
      <c r="F56" s="540">
        <v>0</v>
      </c>
      <c r="G56" s="540">
        <v>0</v>
      </c>
      <c r="H56" s="540">
        <v>0</v>
      </c>
      <c r="I56" s="540">
        <v>0</v>
      </c>
    </row>
    <row r="57" spans="2:9" ht="13.8">
      <c r="B57" s="531"/>
      <c r="C57" s="538"/>
      <c r="D57" s="533" t="s">
        <v>341</v>
      </c>
      <c r="E57" s="534">
        <v>0</v>
      </c>
      <c r="F57" s="534">
        <v>0</v>
      </c>
      <c r="G57" s="534">
        <v>0</v>
      </c>
      <c r="H57" s="534">
        <v>0</v>
      </c>
      <c r="I57" s="534">
        <v>0</v>
      </c>
    </row>
    <row r="58" spans="2:9" ht="13.8">
      <c r="B58" s="531"/>
      <c r="C58" s="538"/>
      <c r="D58" s="533" t="s">
        <v>342</v>
      </c>
      <c r="E58" s="534">
        <v>0</v>
      </c>
      <c r="F58" s="534">
        <v>0</v>
      </c>
      <c r="G58" s="534">
        <v>0</v>
      </c>
      <c r="H58" s="534">
        <v>0</v>
      </c>
      <c r="I58" s="534">
        <v>0</v>
      </c>
    </row>
    <row r="59" spans="2:9" ht="13.8">
      <c r="B59" s="531"/>
      <c r="C59" s="538"/>
      <c r="D59" s="533" t="s">
        <v>343</v>
      </c>
      <c r="E59" s="534">
        <v>0</v>
      </c>
      <c r="F59" s="534">
        <v>0</v>
      </c>
      <c r="G59" s="534">
        <v>0</v>
      </c>
      <c r="H59" s="534">
        <v>0</v>
      </c>
      <c r="I59" s="534">
        <v>0</v>
      </c>
    </row>
    <row r="60" spans="2:9" ht="13.8">
      <c r="B60" s="531"/>
      <c r="C60" s="538"/>
      <c r="D60" s="533" t="s">
        <v>348</v>
      </c>
      <c r="E60" s="534">
        <v>0</v>
      </c>
      <c r="F60" s="534">
        <v>0</v>
      </c>
      <c r="G60" s="534">
        <v>0</v>
      </c>
      <c r="H60" s="534">
        <v>0</v>
      </c>
      <c r="I60" s="534">
        <v>0</v>
      </c>
    </row>
    <row r="61" spans="2:9" ht="13.8">
      <c r="B61" s="531"/>
      <c r="C61" s="538"/>
      <c r="D61" s="533" t="s">
        <v>364</v>
      </c>
      <c r="E61" s="534">
        <v>0</v>
      </c>
      <c r="F61" s="534">
        <v>0</v>
      </c>
      <c r="G61" s="534">
        <v>0</v>
      </c>
      <c r="H61" s="534">
        <v>0</v>
      </c>
      <c r="I61" s="534">
        <v>0</v>
      </c>
    </row>
    <row r="62" spans="2:9" ht="13.8">
      <c r="B62" s="531"/>
      <c r="C62" s="538"/>
      <c r="D62" s="533" t="s">
        <v>365</v>
      </c>
      <c r="E62" s="534">
        <v>0</v>
      </c>
      <c r="F62" s="534">
        <v>0</v>
      </c>
      <c r="G62" s="534">
        <v>0</v>
      </c>
      <c r="H62" s="534">
        <v>0</v>
      </c>
      <c r="I62" s="534">
        <v>0</v>
      </c>
    </row>
    <row r="63" spans="2:9" ht="13.8">
      <c r="B63" s="531"/>
      <c r="C63" s="538"/>
      <c r="D63" s="533" t="s">
        <v>366</v>
      </c>
      <c r="E63" s="534">
        <v>0</v>
      </c>
      <c r="F63" s="534">
        <v>0</v>
      </c>
      <c r="G63" s="534">
        <v>0</v>
      </c>
      <c r="H63" s="534">
        <v>0</v>
      </c>
      <c r="I63" s="534">
        <v>0</v>
      </c>
    </row>
    <row r="64" spans="2:9" ht="13.8">
      <c r="B64" s="531"/>
      <c r="C64" s="528"/>
      <c r="D64" s="536" t="s">
        <v>332</v>
      </c>
      <c r="E64" s="537">
        <v>0</v>
      </c>
      <c r="F64" s="537">
        <v>0</v>
      </c>
      <c r="G64" s="537">
        <v>0</v>
      </c>
      <c r="H64" s="537">
        <v>0</v>
      </c>
      <c r="I64" s="537">
        <v>0</v>
      </c>
    </row>
    <row r="65" spans="2:9" ht="13.8">
      <c r="B65" s="531"/>
      <c r="C65" s="1800" t="s">
        <v>367</v>
      </c>
      <c r="D65" s="1800"/>
      <c r="E65" s="532">
        <v>0</v>
      </c>
      <c r="F65" s="532">
        <v>12.657031999999999</v>
      </c>
      <c r="G65" s="532">
        <v>1502898.9359800001</v>
      </c>
      <c r="H65" s="532">
        <v>537278.18320500001</v>
      </c>
      <c r="I65" s="532">
        <v>2040189.7762170001</v>
      </c>
    </row>
    <row r="66" spans="2:9" ht="13.8">
      <c r="B66" s="531"/>
      <c r="C66" s="531"/>
      <c r="D66" s="533" t="s">
        <v>341</v>
      </c>
      <c r="E66" s="534">
        <v>0</v>
      </c>
      <c r="F66" s="534">
        <v>0</v>
      </c>
      <c r="G66" s="534">
        <v>0</v>
      </c>
      <c r="H66" s="534">
        <v>0</v>
      </c>
      <c r="I66" s="534">
        <v>0</v>
      </c>
    </row>
    <row r="67" spans="2:9" ht="13.8">
      <c r="B67" s="531"/>
      <c r="C67" s="531"/>
      <c r="D67" s="533" t="s">
        <v>342</v>
      </c>
      <c r="E67" s="534">
        <v>0</v>
      </c>
      <c r="F67" s="534">
        <v>0</v>
      </c>
      <c r="G67" s="534">
        <v>0</v>
      </c>
      <c r="H67" s="534">
        <v>0</v>
      </c>
      <c r="I67" s="534">
        <v>0</v>
      </c>
    </row>
    <row r="68" spans="2:9" ht="13.8">
      <c r="B68" s="531"/>
      <c r="C68" s="531"/>
      <c r="D68" s="533" t="s">
        <v>343</v>
      </c>
      <c r="E68" s="534">
        <v>0</v>
      </c>
      <c r="F68" s="534">
        <v>0</v>
      </c>
      <c r="G68" s="534">
        <v>641567.01790199999</v>
      </c>
      <c r="H68" s="534">
        <v>192838.40520000001</v>
      </c>
      <c r="I68" s="534">
        <v>834405.42310200003</v>
      </c>
    </row>
    <row r="69" spans="2:9" ht="13.8">
      <c r="B69" s="531"/>
      <c r="C69" s="531"/>
      <c r="D69" s="533" t="s">
        <v>348</v>
      </c>
      <c r="E69" s="534">
        <v>0</v>
      </c>
      <c r="F69" s="534">
        <v>0</v>
      </c>
      <c r="G69" s="534">
        <v>562681.14052799996</v>
      </c>
      <c r="H69" s="534">
        <v>229654.23300499999</v>
      </c>
      <c r="I69" s="534">
        <v>792335.37353300001</v>
      </c>
    </row>
    <row r="70" spans="2:9" ht="13.8">
      <c r="B70" s="531"/>
      <c r="C70" s="531"/>
      <c r="D70" s="533" t="s">
        <v>364</v>
      </c>
      <c r="E70" s="534">
        <v>0</v>
      </c>
      <c r="F70" s="534">
        <v>0</v>
      </c>
      <c r="G70" s="534">
        <v>0</v>
      </c>
      <c r="H70" s="534">
        <v>0</v>
      </c>
      <c r="I70" s="534">
        <v>0</v>
      </c>
    </row>
    <row r="71" spans="2:9" ht="13.8">
      <c r="B71" s="531"/>
      <c r="C71" s="531"/>
      <c r="D71" s="533" t="s">
        <v>365</v>
      </c>
      <c r="E71" s="534">
        <v>0</v>
      </c>
      <c r="F71" s="534">
        <v>0</v>
      </c>
      <c r="G71" s="534">
        <v>0</v>
      </c>
      <c r="H71" s="534">
        <v>0</v>
      </c>
      <c r="I71" s="534">
        <v>0</v>
      </c>
    </row>
    <row r="72" spans="2:9" ht="13.8">
      <c r="B72" s="531"/>
      <c r="C72" s="531"/>
      <c r="D72" s="533" t="s">
        <v>366</v>
      </c>
      <c r="E72" s="534">
        <v>0</v>
      </c>
      <c r="F72" s="534">
        <v>0</v>
      </c>
      <c r="G72" s="534">
        <v>14038.395918</v>
      </c>
      <c r="H72" s="534">
        <v>5678.4522820000002</v>
      </c>
      <c r="I72" s="534">
        <v>19716.8482</v>
      </c>
    </row>
    <row r="73" spans="2:9" ht="13.8">
      <c r="B73" s="531"/>
      <c r="C73" s="531"/>
      <c r="D73" s="533" t="s">
        <v>332</v>
      </c>
      <c r="E73" s="534">
        <v>0</v>
      </c>
      <c r="F73" s="534">
        <v>12.657031999999999</v>
      </c>
      <c r="G73" s="534">
        <v>33600.224382</v>
      </c>
      <c r="H73" s="534">
        <v>6064.3352260000001</v>
      </c>
      <c r="I73" s="534">
        <v>39677.216639999999</v>
      </c>
    </row>
    <row r="74" spans="2:9" ht="13.8">
      <c r="B74" s="531"/>
      <c r="C74" s="531"/>
      <c r="D74" s="541" t="s">
        <v>368</v>
      </c>
      <c r="E74" s="528">
        <v>0</v>
      </c>
      <c r="F74" s="528">
        <v>0</v>
      </c>
      <c r="G74" s="528">
        <v>251012.157251</v>
      </c>
      <c r="H74" s="528">
        <v>103042.757492</v>
      </c>
      <c r="I74" s="528">
        <v>354054.914743</v>
      </c>
    </row>
    <row r="75" spans="2:9" ht="13.8">
      <c r="B75" s="531"/>
      <c r="C75" s="1794" t="s">
        <v>369</v>
      </c>
      <c r="D75" s="1794"/>
      <c r="E75" s="532">
        <v>9198.3029700000006</v>
      </c>
      <c r="F75" s="532">
        <v>7102171.6572369998</v>
      </c>
      <c r="G75" s="532">
        <v>35581459.354456</v>
      </c>
      <c r="H75" s="532">
        <v>6956130.1889049998</v>
      </c>
      <c r="I75" s="532">
        <v>49648959.503567003</v>
      </c>
    </row>
    <row r="76" spans="2:9" ht="13.8">
      <c r="B76" s="531"/>
      <c r="C76" s="531"/>
      <c r="D76" s="533" t="s">
        <v>370</v>
      </c>
      <c r="E76" s="534">
        <v>0</v>
      </c>
      <c r="F76" s="534">
        <v>5453558.9735120004</v>
      </c>
      <c r="G76" s="534">
        <v>19703538.965829998</v>
      </c>
      <c r="H76" s="534">
        <v>36162.195005000001</v>
      </c>
      <c r="I76" s="534">
        <v>25193260.134346999</v>
      </c>
    </row>
    <row r="77" spans="2:9" ht="13.8">
      <c r="B77" s="531"/>
      <c r="C77" s="531"/>
      <c r="D77" s="533" t="s">
        <v>371</v>
      </c>
      <c r="E77" s="534">
        <v>0</v>
      </c>
      <c r="F77" s="534">
        <v>0</v>
      </c>
      <c r="G77" s="534">
        <v>0</v>
      </c>
      <c r="H77" s="534">
        <v>0</v>
      </c>
      <c r="I77" s="534">
        <v>0</v>
      </c>
    </row>
    <row r="78" spans="2:9" ht="13.8">
      <c r="B78" s="531"/>
      <c r="C78" s="531"/>
      <c r="D78" s="531" t="s">
        <v>372</v>
      </c>
      <c r="E78" s="534">
        <v>9198.3029700000006</v>
      </c>
      <c r="F78" s="534">
        <v>442747.34867500002</v>
      </c>
      <c r="G78" s="534">
        <v>1669879.06852</v>
      </c>
      <c r="H78" s="534">
        <v>238626.541233</v>
      </c>
      <c r="I78" s="534">
        <v>2360451.2613980002</v>
      </c>
    </row>
    <row r="79" spans="2:9" ht="13.8">
      <c r="B79" s="531"/>
      <c r="C79" s="528"/>
      <c r="D79" s="536" t="s">
        <v>373</v>
      </c>
      <c r="E79" s="537">
        <v>0</v>
      </c>
      <c r="F79" s="537">
        <v>1205865.3350490001</v>
      </c>
      <c r="G79" s="537">
        <v>14208041.320106</v>
      </c>
      <c r="H79" s="537">
        <v>6681341.4526660005</v>
      </c>
      <c r="I79" s="537">
        <v>22095248.107822001</v>
      </c>
    </row>
    <row r="80" spans="2:9" ht="13.8">
      <c r="B80" s="531"/>
      <c r="C80" s="542" t="s">
        <v>374</v>
      </c>
      <c r="D80" s="528"/>
      <c r="E80" s="543">
        <v>27013.428080000002</v>
      </c>
      <c r="F80" s="543">
        <v>71065.647658000002</v>
      </c>
      <c r="G80" s="543">
        <v>112179.849395</v>
      </c>
      <c r="H80" s="543">
        <v>14052.270036</v>
      </c>
      <c r="I80" s="543">
        <v>224311.19516900001</v>
      </c>
    </row>
    <row r="81" spans="2:9" ht="13.8">
      <c r="B81" s="527" t="s">
        <v>375</v>
      </c>
      <c r="C81" s="528"/>
      <c r="D81" s="536"/>
      <c r="E81" s="530">
        <v>0</v>
      </c>
      <c r="F81" s="530">
        <v>10544216.362116</v>
      </c>
      <c r="G81" s="530">
        <v>36525817.422812998</v>
      </c>
      <c r="H81" s="530">
        <v>6103865.8428570004</v>
      </c>
      <c r="I81" s="530">
        <v>53173899.627786003</v>
      </c>
    </row>
    <row r="82" spans="2:9" ht="13.8">
      <c r="B82" s="527"/>
      <c r="C82" s="1794" t="s">
        <v>376</v>
      </c>
      <c r="D82" s="1794"/>
      <c r="E82" s="534">
        <v>0</v>
      </c>
      <c r="F82" s="532">
        <v>202451.39909399999</v>
      </c>
      <c r="G82" s="532">
        <v>352669.523521</v>
      </c>
      <c r="H82" s="532">
        <v>48598.534368000001</v>
      </c>
      <c r="I82" s="532">
        <v>603719.45698300004</v>
      </c>
    </row>
    <row r="83" spans="2:9" ht="13.8">
      <c r="B83" s="527"/>
      <c r="C83" s="544"/>
      <c r="D83" s="533" t="s">
        <v>328</v>
      </c>
      <c r="E83" s="534">
        <v>0</v>
      </c>
      <c r="F83" s="534">
        <v>202451.39909399999</v>
      </c>
      <c r="G83" s="534">
        <v>352669.523521</v>
      </c>
      <c r="H83" s="534">
        <v>48598.534368000001</v>
      </c>
      <c r="I83" s="534">
        <v>603719.45698300004</v>
      </c>
    </row>
    <row r="84" spans="2:9" ht="13.8">
      <c r="B84" s="527"/>
      <c r="C84" s="544"/>
      <c r="D84" s="533" t="s">
        <v>329</v>
      </c>
      <c r="E84" s="534">
        <v>0</v>
      </c>
      <c r="F84" s="534">
        <v>0</v>
      </c>
      <c r="G84" s="534">
        <v>0</v>
      </c>
      <c r="H84" s="534">
        <v>0</v>
      </c>
      <c r="I84" s="534">
        <v>0</v>
      </c>
    </row>
    <row r="85" spans="2:9" ht="13.8">
      <c r="B85" s="527"/>
      <c r="C85" s="544"/>
      <c r="D85" s="533" t="s">
        <v>333</v>
      </c>
      <c r="E85" s="534">
        <v>0</v>
      </c>
      <c r="F85" s="534">
        <v>0</v>
      </c>
      <c r="G85" s="534">
        <v>0</v>
      </c>
      <c r="H85" s="534">
        <v>0</v>
      </c>
      <c r="I85" s="534">
        <v>0</v>
      </c>
    </row>
    <row r="86" spans="2:9" ht="13.8">
      <c r="B86" s="527"/>
      <c r="C86" s="531"/>
      <c r="D86" s="533" t="s">
        <v>377</v>
      </c>
      <c r="E86" s="534">
        <v>0</v>
      </c>
      <c r="F86" s="534">
        <v>0</v>
      </c>
      <c r="G86" s="534">
        <v>0</v>
      </c>
      <c r="H86" s="534">
        <v>0</v>
      </c>
      <c r="I86" s="534">
        <v>0</v>
      </c>
    </row>
    <row r="87" spans="2:9" ht="13.8">
      <c r="B87" s="527"/>
      <c r="C87" s="545"/>
      <c r="D87" s="546" t="s">
        <v>378</v>
      </c>
      <c r="E87" s="547">
        <v>0</v>
      </c>
      <c r="F87" s="547">
        <v>0</v>
      </c>
      <c r="G87" s="547">
        <v>0</v>
      </c>
      <c r="H87" s="547">
        <v>0</v>
      </c>
      <c r="I87" s="547">
        <v>0</v>
      </c>
    </row>
    <row r="88" spans="2:9" ht="13.8">
      <c r="B88" s="527"/>
      <c r="C88" s="1795" t="s">
        <v>379</v>
      </c>
      <c r="D88" s="1795"/>
      <c r="E88" s="532">
        <v>0</v>
      </c>
      <c r="F88" s="532">
        <v>5852357.6028159996</v>
      </c>
      <c r="G88" s="532">
        <v>4054887.7935609999</v>
      </c>
      <c r="H88" s="532">
        <v>60527.492463000002</v>
      </c>
      <c r="I88" s="532">
        <v>9967772.8888409995</v>
      </c>
    </row>
    <row r="89" spans="2:9" ht="13.8">
      <c r="B89" s="527"/>
      <c r="C89" s="531"/>
      <c r="D89" s="531" t="s">
        <v>341</v>
      </c>
      <c r="E89" s="534">
        <v>0</v>
      </c>
      <c r="F89" s="534">
        <v>90620.740936000002</v>
      </c>
      <c r="G89" s="534">
        <v>248960.347778</v>
      </c>
      <c r="H89" s="534">
        <v>0</v>
      </c>
      <c r="I89" s="534">
        <v>339581.08871400001</v>
      </c>
    </row>
    <row r="90" spans="2:9" ht="13.8">
      <c r="B90" s="531"/>
      <c r="C90" s="544"/>
      <c r="D90" s="548" t="s">
        <v>380</v>
      </c>
      <c r="E90" s="534">
        <v>0</v>
      </c>
      <c r="F90" s="534">
        <v>312265.79519700003</v>
      </c>
      <c r="G90" s="534">
        <v>140129.02591500001</v>
      </c>
      <c r="H90" s="534">
        <v>0</v>
      </c>
      <c r="I90" s="534">
        <v>452394.82111100003</v>
      </c>
    </row>
    <row r="91" spans="2:9" ht="13.8">
      <c r="B91" s="531"/>
      <c r="C91" s="544"/>
      <c r="D91" s="548" t="s">
        <v>381</v>
      </c>
      <c r="E91" s="534">
        <v>0</v>
      </c>
      <c r="F91" s="534">
        <v>0</v>
      </c>
      <c r="G91" s="534">
        <v>0</v>
      </c>
      <c r="H91" s="534">
        <v>0</v>
      </c>
      <c r="I91" s="534">
        <v>0</v>
      </c>
    </row>
    <row r="92" spans="2:9" ht="13.8">
      <c r="B92" s="527"/>
      <c r="C92" s="544"/>
      <c r="D92" s="548" t="s">
        <v>382</v>
      </c>
      <c r="E92" s="534">
        <v>0</v>
      </c>
      <c r="F92" s="534">
        <v>0</v>
      </c>
      <c r="G92" s="534">
        <v>0</v>
      </c>
      <c r="H92" s="534">
        <v>0</v>
      </c>
      <c r="I92" s="534">
        <v>0</v>
      </c>
    </row>
    <row r="93" spans="2:9" ht="13.8">
      <c r="B93" s="527"/>
      <c r="C93" s="544"/>
      <c r="D93" s="548" t="s">
        <v>343</v>
      </c>
      <c r="E93" s="534">
        <v>0</v>
      </c>
      <c r="F93" s="534">
        <v>257365.166333</v>
      </c>
      <c r="G93" s="534">
        <v>44446.007077000002</v>
      </c>
      <c r="H93" s="534">
        <v>0</v>
      </c>
      <c r="I93" s="534">
        <v>301811.17340999999</v>
      </c>
    </row>
    <row r="94" spans="2:9" ht="13.8">
      <c r="B94" s="527"/>
      <c r="C94" s="544"/>
      <c r="D94" s="548" t="s">
        <v>344</v>
      </c>
      <c r="E94" s="534">
        <v>0</v>
      </c>
      <c r="F94" s="534">
        <v>14794.607473</v>
      </c>
      <c r="G94" s="534">
        <v>73973.037362999996</v>
      </c>
      <c r="H94" s="534">
        <v>0</v>
      </c>
      <c r="I94" s="534">
        <v>88767.644836000007</v>
      </c>
    </row>
    <row r="95" spans="2:9" ht="13.8">
      <c r="B95" s="527"/>
      <c r="C95" s="544"/>
      <c r="D95" s="548" t="s">
        <v>347</v>
      </c>
      <c r="E95" s="534">
        <v>0</v>
      </c>
      <c r="F95" s="534">
        <v>179734.27826699999</v>
      </c>
      <c r="G95" s="534">
        <v>11132.724668000001</v>
      </c>
      <c r="H95" s="534">
        <v>853.82152499999995</v>
      </c>
      <c r="I95" s="534">
        <v>191720.82446</v>
      </c>
    </row>
    <row r="96" spans="2:9" ht="13.8">
      <c r="B96" s="527"/>
      <c r="C96" s="544"/>
      <c r="D96" s="548" t="s">
        <v>350</v>
      </c>
      <c r="E96" s="534">
        <v>0</v>
      </c>
      <c r="F96" s="534">
        <v>0</v>
      </c>
      <c r="G96" s="534">
        <v>0</v>
      </c>
      <c r="H96" s="534">
        <v>0</v>
      </c>
      <c r="I96" s="534">
        <v>0</v>
      </c>
    </row>
    <row r="97" spans="2:9" ht="13.8">
      <c r="B97" s="527"/>
      <c r="C97" s="544"/>
      <c r="D97" s="548" t="s">
        <v>348</v>
      </c>
      <c r="E97" s="534">
        <v>0</v>
      </c>
      <c r="F97" s="534">
        <v>757783.83711399999</v>
      </c>
      <c r="G97" s="534">
        <v>420727.315466</v>
      </c>
      <c r="H97" s="534">
        <v>0</v>
      </c>
      <c r="I97" s="534">
        <v>1178511.15258</v>
      </c>
    </row>
    <row r="98" spans="2:9" ht="13.8">
      <c r="B98" s="527"/>
      <c r="C98" s="531"/>
      <c r="D98" s="533" t="s">
        <v>364</v>
      </c>
      <c r="E98" s="534">
        <v>0</v>
      </c>
      <c r="F98" s="534">
        <v>4239793.1774970004</v>
      </c>
      <c r="G98" s="534">
        <v>3113950.2464990001</v>
      </c>
      <c r="H98" s="534">
        <v>59673.670938000003</v>
      </c>
      <c r="I98" s="534">
        <v>7413417.0949349999</v>
      </c>
    </row>
    <row r="99" spans="2:9" ht="13.8">
      <c r="B99" s="527"/>
      <c r="C99" s="531"/>
      <c r="D99" s="533" t="s">
        <v>365</v>
      </c>
      <c r="E99" s="534">
        <v>0</v>
      </c>
      <c r="F99" s="534">
        <v>0</v>
      </c>
      <c r="G99" s="534">
        <v>1569.088794</v>
      </c>
      <c r="H99" s="534">
        <v>0</v>
      </c>
      <c r="I99" s="534">
        <v>1569.088794</v>
      </c>
    </row>
    <row r="100" spans="2:9" ht="13.8">
      <c r="B100" s="527"/>
      <c r="C100" s="531"/>
      <c r="D100" s="533" t="s">
        <v>352</v>
      </c>
      <c r="E100" s="534">
        <v>0</v>
      </c>
      <c r="F100" s="534">
        <v>0</v>
      </c>
      <c r="G100" s="534">
        <v>0</v>
      </c>
      <c r="H100" s="534">
        <v>0</v>
      </c>
      <c r="I100" s="534">
        <v>0</v>
      </c>
    </row>
    <row r="101" spans="2:9" ht="13.8">
      <c r="B101" s="527"/>
      <c r="C101" s="549" t="s">
        <v>363</v>
      </c>
      <c r="D101" s="550"/>
      <c r="E101" s="551">
        <v>0</v>
      </c>
      <c r="F101" s="551">
        <v>0</v>
      </c>
      <c r="G101" s="551">
        <v>0</v>
      </c>
      <c r="H101" s="551">
        <v>0</v>
      </c>
      <c r="I101" s="551">
        <v>0</v>
      </c>
    </row>
    <row r="102" spans="2:9" ht="13.8">
      <c r="B102" s="527"/>
      <c r="C102" s="538"/>
      <c r="D102" s="548" t="s">
        <v>342</v>
      </c>
      <c r="E102" s="534">
        <v>0</v>
      </c>
      <c r="F102" s="534">
        <v>0</v>
      </c>
      <c r="G102" s="534">
        <v>0</v>
      </c>
      <c r="H102" s="534">
        <v>0</v>
      </c>
      <c r="I102" s="534">
        <v>0</v>
      </c>
    </row>
    <row r="103" spans="2:9" ht="13.8">
      <c r="B103" s="527"/>
      <c r="C103" s="528"/>
      <c r="D103" s="536" t="s">
        <v>343</v>
      </c>
      <c r="E103" s="537">
        <v>0</v>
      </c>
      <c r="F103" s="537">
        <v>0</v>
      </c>
      <c r="G103" s="537">
        <v>0</v>
      </c>
      <c r="H103" s="537">
        <v>0</v>
      </c>
      <c r="I103" s="537">
        <v>0</v>
      </c>
    </row>
    <row r="104" spans="2:9" ht="13.8">
      <c r="B104" s="527"/>
      <c r="C104" s="1794" t="s">
        <v>369</v>
      </c>
      <c r="D104" s="1794"/>
      <c r="E104" s="532">
        <v>0</v>
      </c>
      <c r="F104" s="532">
        <v>4232399.8948140005</v>
      </c>
      <c r="G104" s="532">
        <v>31851280.551024001</v>
      </c>
      <c r="H104" s="532">
        <v>6092851.2125460003</v>
      </c>
      <c r="I104" s="532">
        <v>42176531.658384003</v>
      </c>
    </row>
    <row r="105" spans="2:9" ht="13.8">
      <c r="B105" s="531"/>
      <c r="C105" s="531"/>
      <c r="D105" s="531" t="s">
        <v>383</v>
      </c>
      <c r="E105" s="534">
        <v>0</v>
      </c>
      <c r="F105" s="534">
        <v>4218615.2725839997</v>
      </c>
      <c r="G105" s="534">
        <v>31530160.238251001</v>
      </c>
      <c r="H105" s="534">
        <v>6045204.7711699996</v>
      </c>
      <c r="I105" s="534">
        <v>41793980.282003999</v>
      </c>
    </row>
    <row r="106" spans="2:9" ht="12.75" customHeight="1">
      <c r="B106" s="531"/>
      <c r="C106" s="531"/>
      <c r="D106" s="552" t="s">
        <v>384</v>
      </c>
      <c r="E106" s="534">
        <v>0</v>
      </c>
      <c r="F106" s="534">
        <v>0</v>
      </c>
      <c r="G106" s="534">
        <v>0</v>
      </c>
      <c r="H106" s="534">
        <v>0</v>
      </c>
      <c r="I106" s="534">
        <v>0</v>
      </c>
    </row>
    <row r="107" spans="2:9" ht="13.8">
      <c r="B107" s="531"/>
      <c r="C107" s="528"/>
      <c r="D107" s="536" t="s">
        <v>373</v>
      </c>
      <c r="E107" s="537">
        <v>0</v>
      </c>
      <c r="F107" s="537">
        <v>13784.622230000001</v>
      </c>
      <c r="G107" s="537">
        <v>321120.31277399999</v>
      </c>
      <c r="H107" s="537">
        <v>47646.441376000002</v>
      </c>
      <c r="I107" s="537">
        <v>382551.37637999997</v>
      </c>
    </row>
    <row r="108" spans="2:9" ht="13.8">
      <c r="B108" s="531"/>
      <c r="C108" s="542" t="s">
        <v>374</v>
      </c>
      <c r="D108" s="528"/>
      <c r="E108" s="530">
        <v>0</v>
      </c>
      <c r="F108" s="530">
        <v>257007.46539100001</v>
      </c>
      <c r="G108" s="530">
        <v>266979.55470699997</v>
      </c>
      <c r="H108" s="530">
        <v>-98111.396519000002</v>
      </c>
      <c r="I108" s="530">
        <v>425875.62357900001</v>
      </c>
    </row>
    <row r="109" spans="2:9" ht="13.8">
      <c r="B109" s="527" t="s">
        <v>385</v>
      </c>
      <c r="C109" s="527"/>
      <c r="D109" s="531"/>
      <c r="E109" s="532">
        <v>-37346.330549999999</v>
      </c>
      <c r="F109" s="532">
        <v>-1238731.1430309999</v>
      </c>
      <c r="G109" s="532">
        <v>-7808141.4438580004</v>
      </c>
      <c r="H109" s="532">
        <v>72325.816395000002</v>
      </c>
      <c r="I109" s="532">
        <v>-9011893.1010430008</v>
      </c>
    </row>
    <row r="110" spans="2:9" ht="14.4" thickBot="1">
      <c r="B110" s="527" t="s">
        <v>386</v>
      </c>
      <c r="C110" s="553"/>
      <c r="D110" s="553"/>
      <c r="E110" s="554">
        <v>5957123.2837990001</v>
      </c>
      <c r="F110" s="554">
        <v>19884496.023332</v>
      </c>
      <c r="G110" s="554">
        <v>72942536.297821</v>
      </c>
      <c r="H110" s="554">
        <v>13949755.04999</v>
      </c>
      <c r="I110" s="554">
        <v>112733910.65494201</v>
      </c>
    </row>
    <row r="111" spans="2:9" s="555" customFormat="1" ht="15" customHeight="1">
      <c r="B111" s="1796" t="s">
        <v>387</v>
      </c>
      <c r="C111" s="1796"/>
      <c r="D111" s="1796"/>
      <c r="E111" s="1796"/>
      <c r="F111" s="1796"/>
      <c r="G111" s="1796"/>
      <c r="H111" s="1796"/>
      <c r="I111" s="1796"/>
    </row>
    <row r="112" spans="2:9" s="555" customFormat="1" ht="15" customHeight="1">
      <c r="B112" s="1793" t="s">
        <v>388</v>
      </c>
      <c r="C112" s="1793"/>
      <c r="D112" s="1793"/>
      <c r="E112" s="1793"/>
      <c r="F112" s="1793"/>
      <c r="G112" s="1793"/>
      <c r="H112" s="1793"/>
      <c r="I112" s="1793"/>
    </row>
    <row r="113" spans="2:9" s="555" customFormat="1" ht="15" customHeight="1">
      <c r="B113" s="1792" t="s">
        <v>389</v>
      </c>
      <c r="C113" s="1792"/>
      <c r="D113" s="1792"/>
      <c r="E113" s="1792"/>
      <c r="F113" s="1792"/>
      <c r="G113" s="1792"/>
      <c r="H113" s="1792"/>
      <c r="I113" s="1792"/>
    </row>
    <row r="114" spans="2:9" s="555" customFormat="1" ht="15" customHeight="1">
      <c r="B114" s="1792" t="s">
        <v>390</v>
      </c>
      <c r="C114" s="1792"/>
      <c r="D114" s="1792"/>
      <c r="E114" s="1792"/>
      <c r="F114" s="1792"/>
      <c r="G114" s="1792"/>
      <c r="H114" s="1792"/>
      <c r="I114" s="1792"/>
    </row>
    <row r="115" spans="2:9" s="555" customFormat="1" ht="15" customHeight="1">
      <c r="B115" s="1792" t="s">
        <v>391</v>
      </c>
      <c r="C115" s="1792"/>
      <c r="D115" s="1792"/>
      <c r="E115" s="1792"/>
      <c r="F115" s="1792"/>
      <c r="G115" s="1792"/>
      <c r="H115" s="1792"/>
      <c r="I115" s="1792"/>
    </row>
    <row r="116" spans="2:9" s="555" customFormat="1" ht="15" customHeight="1">
      <c r="B116" s="556" t="s">
        <v>392</v>
      </c>
      <c r="C116" s="553"/>
      <c r="D116" s="553"/>
      <c r="E116" s="553"/>
      <c r="F116" s="553"/>
      <c r="G116" s="553"/>
      <c r="H116" s="553"/>
      <c r="I116" s="553"/>
    </row>
    <row r="117" spans="2:9" s="555" customFormat="1" ht="30.75" customHeight="1">
      <c r="B117" s="1793" t="s">
        <v>393</v>
      </c>
      <c r="C117" s="1793"/>
      <c r="D117" s="1793"/>
      <c r="E117" s="1793"/>
      <c r="F117" s="1793"/>
      <c r="G117" s="1793"/>
      <c r="H117" s="1793"/>
      <c r="I117" s="1793"/>
    </row>
    <row r="119" spans="2:9" ht="13.2">
      <c r="D119" s="557"/>
      <c r="E119" s="558"/>
      <c r="F119" s="558"/>
      <c r="G119" s="558"/>
      <c r="H119" s="558"/>
      <c r="I119" s="558"/>
    </row>
    <row r="120" spans="2:9" ht="13.2">
      <c r="D120" s="557"/>
      <c r="E120" s="558"/>
      <c r="F120" s="558"/>
      <c r="G120" s="558"/>
      <c r="H120" s="558"/>
      <c r="I120" s="558"/>
    </row>
    <row r="121" spans="2:9" ht="13.2">
      <c r="D121" s="557"/>
      <c r="E121" s="558"/>
      <c r="F121" s="558"/>
      <c r="G121" s="558"/>
      <c r="H121" s="558"/>
      <c r="I121" s="558"/>
    </row>
  </sheetData>
  <mergeCells count="16">
    <mergeCell ref="C65:D65"/>
    <mergeCell ref="B2:I2"/>
    <mergeCell ref="B3:I3"/>
    <mergeCell ref="B4:I4"/>
    <mergeCell ref="C40:D40"/>
    <mergeCell ref="C56:D56"/>
    <mergeCell ref="B113:I113"/>
    <mergeCell ref="B114:I114"/>
    <mergeCell ref="B115:I115"/>
    <mergeCell ref="B117:I117"/>
    <mergeCell ref="C75:D75"/>
    <mergeCell ref="C82:D82"/>
    <mergeCell ref="C88:D88"/>
    <mergeCell ref="C104:D104"/>
    <mergeCell ref="B111:I111"/>
    <mergeCell ref="B112:I112"/>
  </mergeCells>
  <pageMargins left="0.7" right="0.7" top="0.75" bottom="0.75" header="0.3" footer="0.3"/>
  <pageSetup paperSize="9" scale="44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61114-BD62-4FDE-9C14-C9074EE1A601}">
  <dimension ref="A1:E200"/>
  <sheetViews>
    <sheetView zoomScale="85" zoomScaleNormal="85" workbookViewId="0">
      <selection activeCell="D5" sqref="D5"/>
    </sheetView>
  </sheetViews>
  <sheetFormatPr baseColWidth="10" defaultColWidth="11.44140625" defaultRowHeight="13.2"/>
  <cols>
    <col min="1" max="1" width="26.44140625" style="80" customWidth="1"/>
    <col min="2" max="2" width="38.33203125" style="80" customWidth="1"/>
    <col min="3" max="4" width="18" style="80" customWidth="1"/>
    <col min="5" max="256" width="11.44140625" style="80"/>
    <col min="257" max="257" width="26.44140625" style="80" customWidth="1"/>
    <col min="258" max="258" width="38.33203125" style="80" customWidth="1"/>
    <col min="259" max="260" width="18" style="80" customWidth="1"/>
    <col min="261" max="512" width="11.44140625" style="80"/>
    <col min="513" max="513" width="26.44140625" style="80" customWidth="1"/>
    <col min="514" max="514" width="38.33203125" style="80" customWidth="1"/>
    <col min="515" max="516" width="18" style="80" customWidth="1"/>
    <col min="517" max="768" width="11.44140625" style="80"/>
    <col min="769" max="769" width="26.44140625" style="80" customWidth="1"/>
    <col min="770" max="770" width="38.33203125" style="80" customWidth="1"/>
    <col min="771" max="772" width="18" style="80" customWidth="1"/>
    <col min="773" max="1024" width="11.44140625" style="80"/>
    <col min="1025" max="1025" width="26.44140625" style="80" customWidth="1"/>
    <col min="1026" max="1026" width="38.33203125" style="80" customWidth="1"/>
    <col min="1027" max="1028" width="18" style="80" customWidth="1"/>
    <col min="1029" max="1280" width="11.44140625" style="80"/>
    <col min="1281" max="1281" width="26.44140625" style="80" customWidth="1"/>
    <col min="1282" max="1282" width="38.33203125" style="80" customWidth="1"/>
    <col min="1283" max="1284" width="18" style="80" customWidth="1"/>
    <col min="1285" max="1536" width="11.44140625" style="80"/>
    <col min="1537" max="1537" width="26.44140625" style="80" customWidth="1"/>
    <col min="1538" max="1538" width="38.33203125" style="80" customWidth="1"/>
    <col min="1539" max="1540" width="18" style="80" customWidth="1"/>
    <col min="1541" max="1792" width="11.44140625" style="80"/>
    <col min="1793" max="1793" width="26.44140625" style="80" customWidth="1"/>
    <col min="1794" max="1794" width="38.33203125" style="80" customWidth="1"/>
    <col min="1795" max="1796" width="18" style="80" customWidth="1"/>
    <col min="1797" max="2048" width="11.44140625" style="80"/>
    <col min="2049" max="2049" width="26.44140625" style="80" customWidth="1"/>
    <col min="2050" max="2050" width="38.33203125" style="80" customWidth="1"/>
    <col min="2051" max="2052" width="18" style="80" customWidth="1"/>
    <col min="2053" max="2304" width="11.44140625" style="80"/>
    <col min="2305" max="2305" width="26.44140625" style="80" customWidth="1"/>
    <col min="2306" max="2306" width="38.33203125" style="80" customWidth="1"/>
    <col min="2307" max="2308" width="18" style="80" customWidth="1"/>
    <col min="2309" max="2560" width="11.44140625" style="80"/>
    <col min="2561" max="2561" width="26.44140625" style="80" customWidth="1"/>
    <col min="2562" max="2562" width="38.33203125" style="80" customWidth="1"/>
    <col min="2563" max="2564" width="18" style="80" customWidth="1"/>
    <col min="2565" max="2816" width="11.44140625" style="80"/>
    <col min="2817" max="2817" width="26.44140625" style="80" customWidth="1"/>
    <col min="2818" max="2818" width="38.33203125" style="80" customWidth="1"/>
    <col min="2819" max="2820" width="18" style="80" customWidth="1"/>
    <col min="2821" max="3072" width="11.44140625" style="80"/>
    <col min="3073" max="3073" width="26.44140625" style="80" customWidth="1"/>
    <col min="3074" max="3074" width="38.33203125" style="80" customWidth="1"/>
    <col min="3075" max="3076" width="18" style="80" customWidth="1"/>
    <col min="3077" max="3328" width="11.44140625" style="80"/>
    <col min="3329" max="3329" width="26.44140625" style="80" customWidth="1"/>
    <col min="3330" max="3330" width="38.33203125" style="80" customWidth="1"/>
    <col min="3331" max="3332" width="18" style="80" customWidth="1"/>
    <col min="3333" max="3584" width="11.44140625" style="80"/>
    <col min="3585" max="3585" width="26.44140625" style="80" customWidth="1"/>
    <col min="3586" max="3586" width="38.33203125" style="80" customWidth="1"/>
    <col min="3587" max="3588" width="18" style="80" customWidth="1"/>
    <col min="3589" max="3840" width="11.44140625" style="80"/>
    <col min="3841" max="3841" width="26.44140625" style="80" customWidth="1"/>
    <col min="3842" max="3842" width="38.33203125" style="80" customWidth="1"/>
    <col min="3843" max="3844" width="18" style="80" customWidth="1"/>
    <col min="3845" max="4096" width="11.44140625" style="80"/>
    <col min="4097" max="4097" width="26.44140625" style="80" customWidth="1"/>
    <col min="4098" max="4098" width="38.33203125" style="80" customWidth="1"/>
    <col min="4099" max="4100" width="18" style="80" customWidth="1"/>
    <col min="4101" max="4352" width="11.44140625" style="80"/>
    <col min="4353" max="4353" width="26.44140625" style="80" customWidth="1"/>
    <col min="4354" max="4354" width="38.33203125" style="80" customWidth="1"/>
    <col min="4355" max="4356" width="18" style="80" customWidth="1"/>
    <col min="4357" max="4608" width="11.44140625" style="80"/>
    <col min="4609" max="4609" width="26.44140625" style="80" customWidth="1"/>
    <col min="4610" max="4610" width="38.33203125" style="80" customWidth="1"/>
    <col min="4611" max="4612" width="18" style="80" customWidth="1"/>
    <col min="4613" max="4864" width="11.44140625" style="80"/>
    <col min="4865" max="4865" width="26.44140625" style="80" customWidth="1"/>
    <col min="4866" max="4866" width="38.33203125" style="80" customWidth="1"/>
    <col min="4867" max="4868" width="18" style="80" customWidth="1"/>
    <col min="4869" max="5120" width="11.44140625" style="80"/>
    <col min="5121" max="5121" width="26.44140625" style="80" customWidth="1"/>
    <col min="5122" max="5122" width="38.33203125" style="80" customWidth="1"/>
    <col min="5123" max="5124" width="18" style="80" customWidth="1"/>
    <col min="5125" max="5376" width="11.44140625" style="80"/>
    <col min="5377" max="5377" width="26.44140625" style="80" customWidth="1"/>
    <col min="5378" max="5378" width="38.33203125" style="80" customWidth="1"/>
    <col min="5379" max="5380" width="18" style="80" customWidth="1"/>
    <col min="5381" max="5632" width="11.44140625" style="80"/>
    <col min="5633" max="5633" width="26.44140625" style="80" customWidth="1"/>
    <col min="5634" max="5634" width="38.33203125" style="80" customWidth="1"/>
    <col min="5635" max="5636" width="18" style="80" customWidth="1"/>
    <col min="5637" max="5888" width="11.44140625" style="80"/>
    <col min="5889" max="5889" width="26.44140625" style="80" customWidth="1"/>
    <col min="5890" max="5890" width="38.33203125" style="80" customWidth="1"/>
    <col min="5891" max="5892" width="18" style="80" customWidth="1"/>
    <col min="5893" max="6144" width="11.44140625" style="80"/>
    <col min="6145" max="6145" width="26.44140625" style="80" customWidth="1"/>
    <col min="6146" max="6146" width="38.33203125" style="80" customWidth="1"/>
    <col min="6147" max="6148" width="18" style="80" customWidth="1"/>
    <col min="6149" max="6400" width="11.44140625" style="80"/>
    <col min="6401" max="6401" width="26.44140625" style="80" customWidth="1"/>
    <col min="6402" max="6402" width="38.33203125" style="80" customWidth="1"/>
    <col min="6403" max="6404" width="18" style="80" customWidth="1"/>
    <col min="6405" max="6656" width="11.44140625" style="80"/>
    <col min="6657" max="6657" width="26.44140625" style="80" customWidth="1"/>
    <col min="6658" max="6658" width="38.33203125" style="80" customWidth="1"/>
    <col min="6659" max="6660" width="18" style="80" customWidth="1"/>
    <col min="6661" max="6912" width="11.44140625" style="80"/>
    <col min="6913" max="6913" width="26.44140625" style="80" customWidth="1"/>
    <col min="6914" max="6914" width="38.33203125" style="80" customWidth="1"/>
    <col min="6915" max="6916" width="18" style="80" customWidth="1"/>
    <col min="6917" max="7168" width="11.44140625" style="80"/>
    <col min="7169" max="7169" width="26.44140625" style="80" customWidth="1"/>
    <col min="7170" max="7170" width="38.33203125" style="80" customWidth="1"/>
    <col min="7171" max="7172" width="18" style="80" customWidth="1"/>
    <col min="7173" max="7424" width="11.44140625" style="80"/>
    <col min="7425" max="7425" width="26.44140625" style="80" customWidth="1"/>
    <col min="7426" max="7426" width="38.33203125" style="80" customWidth="1"/>
    <col min="7427" max="7428" width="18" style="80" customWidth="1"/>
    <col min="7429" max="7680" width="11.44140625" style="80"/>
    <col min="7681" max="7681" width="26.44140625" style="80" customWidth="1"/>
    <col min="7682" max="7682" width="38.33203125" style="80" customWidth="1"/>
    <col min="7683" max="7684" width="18" style="80" customWidth="1"/>
    <col min="7685" max="7936" width="11.44140625" style="80"/>
    <col min="7937" max="7937" width="26.44140625" style="80" customWidth="1"/>
    <col min="7938" max="7938" width="38.33203125" style="80" customWidth="1"/>
    <col min="7939" max="7940" width="18" style="80" customWidth="1"/>
    <col min="7941" max="8192" width="11.44140625" style="80"/>
    <col min="8193" max="8193" width="26.44140625" style="80" customWidth="1"/>
    <col min="8194" max="8194" width="38.33203125" style="80" customWidth="1"/>
    <col min="8195" max="8196" width="18" style="80" customWidth="1"/>
    <col min="8197" max="8448" width="11.44140625" style="80"/>
    <col min="8449" max="8449" width="26.44140625" style="80" customWidth="1"/>
    <col min="8450" max="8450" width="38.33203125" style="80" customWidth="1"/>
    <col min="8451" max="8452" width="18" style="80" customWidth="1"/>
    <col min="8453" max="8704" width="11.44140625" style="80"/>
    <col min="8705" max="8705" width="26.44140625" style="80" customWidth="1"/>
    <col min="8706" max="8706" width="38.33203125" style="80" customWidth="1"/>
    <col min="8707" max="8708" width="18" style="80" customWidth="1"/>
    <col min="8709" max="8960" width="11.44140625" style="80"/>
    <col min="8961" max="8961" width="26.44140625" style="80" customWidth="1"/>
    <col min="8962" max="8962" width="38.33203125" style="80" customWidth="1"/>
    <col min="8963" max="8964" width="18" style="80" customWidth="1"/>
    <col min="8965" max="9216" width="11.44140625" style="80"/>
    <col min="9217" max="9217" width="26.44140625" style="80" customWidth="1"/>
    <col min="9218" max="9218" width="38.33203125" style="80" customWidth="1"/>
    <col min="9219" max="9220" width="18" style="80" customWidth="1"/>
    <col min="9221" max="9472" width="11.44140625" style="80"/>
    <col min="9473" max="9473" width="26.44140625" style="80" customWidth="1"/>
    <col min="9474" max="9474" width="38.33203125" style="80" customWidth="1"/>
    <col min="9475" max="9476" width="18" style="80" customWidth="1"/>
    <col min="9477" max="9728" width="11.44140625" style="80"/>
    <col min="9729" max="9729" width="26.44140625" style="80" customWidth="1"/>
    <col min="9730" max="9730" width="38.33203125" style="80" customWidth="1"/>
    <col min="9731" max="9732" width="18" style="80" customWidth="1"/>
    <col min="9733" max="9984" width="11.44140625" style="80"/>
    <col min="9985" max="9985" width="26.44140625" style="80" customWidth="1"/>
    <col min="9986" max="9986" width="38.33203125" style="80" customWidth="1"/>
    <col min="9987" max="9988" width="18" style="80" customWidth="1"/>
    <col min="9989" max="10240" width="11.44140625" style="80"/>
    <col min="10241" max="10241" width="26.44140625" style="80" customWidth="1"/>
    <col min="10242" max="10242" width="38.33203125" style="80" customWidth="1"/>
    <col min="10243" max="10244" width="18" style="80" customWidth="1"/>
    <col min="10245" max="10496" width="11.44140625" style="80"/>
    <col min="10497" max="10497" width="26.44140625" style="80" customWidth="1"/>
    <col min="10498" max="10498" width="38.33203125" style="80" customWidth="1"/>
    <col min="10499" max="10500" width="18" style="80" customWidth="1"/>
    <col min="10501" max="10752" width="11.44140625" style="80"/>
    <col min="10753" max="10753" width="26.44140625" style="80" customWidth="1"/>
    <col min="10754" max="10754" width="38.33203125" style="80" customWidth="1"/>
    <col min="10755" max="10756" width="18" style="80" customWidth="1"/>
    <col min="10757" max="11008" width="11.44140625" style="80"/>
    <col min="11009" max="11009" width="26.44140625" style="80" customWidth="1"/>
    <col min="11010" max="11010" width="38.33203125" style="80" customWidth="1"/>
    <col min="11011" max="11012" width="18" style="80" customWidth="1"/>
    <col min="11013" max="11264" width="11.44140625" style="80"/>
    <col min="11265" max="11265" width="26.44140625" style="80" customWidth="1"/>
    <col min="11266" max="11266" width="38.33203125" style="80" customWidth="1"/>
    <col min="11267" max="11268" width="18" style="80" customWidth="1"/>
    <col min="11269" max="11520" width="11.44140625" style="80"/>
    <col min="11521" max="11521" width="26.44140625" style="80" customWidth="1"/>
    <col min="11522" max="11522" width="38.33203125" style="80" customWidth="1"/>
    <col min="11523" max="11524" width="18" style="80" customWidth="1"/>
    <col min="11525" max="11776" width="11.44140625" style="80"/>
    <col min="11777" max="11777" width="26.44140625" style="80" customWidth="1"/>
    <col min="11778" max="11778" width="38.33203125" style="80" customWidth="1"/>
    <col min="11779" max="11780" width="18" style="80" customWidth="1"/>
    <col min="11781" max="12032" width="11.44140625" style="80"/>
    <col min="12033" max="12033" width="26.44140625" style="80" customWidth="1"/>
    <col min="12034" max="12034" width="38.33203125" style="80" customWidth="1"/>
    <col min="12035" max="12036" width="18" style="80" customWidth="1"/>
    <col min="12037" max="12288" width="11.44140625" style="80"/>
    <col min="12289" max="12289" width="26.44140625" style="80" customWidth="1"/>
    <col min="12290" max="12290" width="38.33203125" style="80" customWidth="1"/>
    <col min="12291" max="12292" width="18" style="80" customWidth="1"/>
    <col min="12293" max="12544" width="11.44140625" style="80"/>
    <col min="12545" max="12545" width="26.44140625" style="80" customWidth="1"/>
    <col min="12546" max="12546" width="38.33203125" style="80" customWidth="1"/>
    <col min="12547" max="12548" width="18" style="80" customWidth="1"/>
    <col min="12549" max="12800" width="11.44140625" style="80"/>
    <col min="12801" max="12801" width="26.44140625" style="80" customWidth="1"/>
    <col min="12802" max="12802" width="38.33203125" style="80" customWidth="1"/>
    <col min="12803" max="12804" width="18" style="80" customWidth="1"/>
    <col min="12805" max="13056" width="11.44140625" style="80"/>
    <col min="13057" max="13057" width="26.44140625" style="80" customWidth="1"/>
    <col min="13058" max="13058" width="38.33203125" style="80" customWidth="1"/>
    <col min="13059" max="13060" width="18" style="80" customWidth="1"/>
    <col min="13061" max="13312" width="11.44140625" style="80"/>
    <col min="13313" max="13313" width="26.44140625" style="80" customWidth="1"/>
    <col min="13314" max="13314" width="38.33203125" style="80" customWidth="1"/>
    <col min="13315" max="13316" width="18" style="80" customWidth="1"/>
    <col min="13317" max="13568" width="11.44140625" style="80"/>
    <col min="13569" max="13569" width="26.44140625" style="80" customWidth="1"/>
    <col min="13570" max="13570" width="38.33203125" style="80" customWidth="1"/>
    <col min="13571" max="13572" width="18" style="80" customWidth="1"/>
    <col min="13573" max="13824" width="11.44140625" style="80"/>
    <col min="13825" max="13825" width="26.44140625" style="80" customWidth="1"/>
    <col min="13826" max="13826" width="38.33203125" style="80" customWidth="1"/>
    <col min="13827" max="13828" width="18" style="80" customWidth="1"/>
    <col min="13829" max="14080" width="11.44140625" style="80"/>
    <col min="14081" max="14081" width="26.44140625" style="80" customWidth="1"/>
    <col min="14082" max="14082" width="38.33203125" style="80" customWidth="1"/>
    <col min="14083" max="14084" width="18" style="80" customWidth="1"/>
    <col min="14085" max="14336" width="11.44140625" style="80"/>
    <col min="14337" max="14337" width="26.44140625" style="80" customWidth="1"/>
    <col min="14338" max="14338" width="38.33203125" style="80" customWidth="1"/>
    <col min="14339" max="14340" width="18" style="80" customWidth="1"/>
    <col min="14341" max="14592" width="11.44140625" style="80"/>
    <col min="14593" max="14593" width="26.44140625" style="80" customWidth="1"/>
    <col min="14594" max="14594" width="38.33203125" style="80" customWidth="1"/>
    <col min="14595" max="14596" width="18" style="80" customWidth="1"/>
    <col min="14597" max="14848" width="11.44140625" style="80"/>
    <col min="14849" max="14849" width="26.44140625" style="80" customWidth="1"/>
    <col min="14850" max="14850" width="38.33203125" style="80" customWidth="1"/>
    <col min="14851" max="14852" width="18" style="80" customWidth="1"/>
    <col min="14853" max="15104" width="11.44140625" style="80"/>
    <col min="15105" max="15105" width="26.44140625" style="80" customWidth="1"/>
    <col min="15106" max="15106" width="38.33203125" style="80" customWidth="1"/>
    <col min="15107" max="15108" width="18" style="80" customWidth="1"/>
    <col min="15109" max="15360" width="11.44140625" style="80"/>
    <col min="15361" max="15361" width="26.44140625" style="80" customWidth="1"/>
    <col min="15362" max="15362" width="38.33203125" style="80" customWidth="1"/>
    <col min="15363" max="15364" width="18" style="80" customWidth="1"/>
    <col min="15365" max="15616" width="11.44140625" style="80"/>
    <col min="15617" max="15617" width="26.44140625" style="80" customWidth="1"/>
    <col min="15618" max="15618" width="38.33203125" style="80" customWidth="1"/>
    <col min="15619" max="15620" width="18" style="80" customWidth="1"/>
    <col min="15621" max="15872" width="11.44140625" style="80"/>
    <col min="15873" max="15873" width="26.44140625" style="80" customWidth="1"/>
    <col min="15874" max="15874" width="38.33203125" style="80" customWidth="1"/>
    <col min="15875" max="15876" width="18" style="80" customWidth="1"/>
    <col min="15877" max="16128" width="11.44140625" style="80"/>
    <col min="16129" max="16129" width="26.44140625" style="80" customWidth="1"/>
    <col min="16130" max="16130" width="38.33203125" style="80" customWidth="1"/>
    <col min="16131" max="16132" width="18" style="80" customWidth="1"/>
    <col min="16133" max="16384" width="11.44140625" style="80"/>
  </cols>
  <sheetData>
    <row r="1" spans="1:4" ht="21.75" customHeight="1">
      <c r="A1" s="18"/>
    </row>
    <row r="2" spans="1:4" ht="56.4">
      <c r="A2" s="193" t="s">
        <v>38</v>
      </c>
      <c r="B2" s="193"/>
      <c r="C2" s="193"/>
      <c r="D2" s="193"/>
    </row>
    <row r="3" spans="1:4" ht="15" customHeight="1">
      <c r="A3" s="25">
        <v>45504</v>
      </c>
      <c r="B3" s="193"/>
      <c r="C3" s="193"/>
      <c r="D3" s="193"/>
    </row>
    <row r="4" spans="1:4" ht="15" customHeight="1">
      <c r="A4" s="559" t="s">
        <v>228</v>
      </c>
      <c r="B4" s="193"/>
      <c r="C4" s="193"/>
      <c r="D4" s="193"/>
    </row>
    <row r="5" spans="1:4" ht="14.4" thickBot="1">
      <c r="A5" s="560"/>
      <c r="B5" s="560"/>
      <c r="C5" s="561"/>
      <c r="D5" s="561"/>
    </row>
    <row r="6" spans="1:4" s="564" customFormat="1" ht="48.75" customHeight="1">
      <c r="A6" s="562" t="s">
        <v>394</v>
      </c>
      <c r="B6" s="562" t="s">
        <v>395</v>
      </c>
      <c r="C6" s="562" t="s">
        <v>396</v>
      </c>
      <c r="D6" s="563" t="s">
        <v>397</v>
      </c>
    </row>
    <row r="7" spans="1:4" s="564" customFormat="1" ht="15" customHeight="1">
      <c r="A7" s="55" t="s">
        <v>398</v>
      </c>
      <c r="B7" s="70" t="s">
        <v>399</v>
      </c>
      <c r="C7" s="565">
        <v>1105965.568678</v>
      </c>
      <c r="D7" s="566">
        <v>0.98104099999999994</v>
      </c>
    </row>
    <row r="8" spans="1:4" s="569" customFormat="1" ht="15" customHeight="1">
      <c r="A8" s="55"/>
      <c r="B8" s="208" t="s">
        <v>400</v>
      </c>
      <c r="C8" s="567">
        <v>1105965.568678</v>
      </c>
      <c r="D8" s="568">
        <v>0.98104099999999994</v>
      </c>
    </row>
    <row r="9" spans="1:4" s="564" customFormat="1" ht="15" customHeight="1">
      <c r="A9" s="570" t="s">
        <v>401</v>
      </c>
      <c r="B9" s="571" t="s">
        <v>402</v>
      </c>
      <c r="C9" s="565">
        <v>1973969.4986479999</v>
      </c>
      <c r="D9" s="566">
        <v>1.750999</v>
      </c>
    </row>
    <row r="10" spans="1:4" s="564" customFormat="1" ht="15" customHeight="1">
      <c r="A10" s="55"/>
      <c r="B10" s="70" t="s">
        <v>403</v>
      </c>
      <c r="C10" s="565">
        <v>1532155.691167</v>
      </c>
      <c r="D10" s="566">
        <v>1.3590899999999999</v>
      </c>
    </row>
    <row r="11" spans="1:4" s="564" customFormat="1" ht="15" customHeight="1">
      <c r="A11" s="55"/>
      <c r="B11" s="70" t="s">
        <v>404</v>
      </c>
      <c r="C11" s="565">
        <v>35703.841677999997</v>
      </c>
      <c r="D11" s="566">
        <v>3.1670999999999998E-2</v>
      </c>
    </row>
    <row r="12" spans="1:4" s="564" customFormat="1" ht="15" customHeight="1">
      <c r="A12" s="55"/>
      <c r="B12" s="70" t="s">
        <v>405</v>
      </c>
      <c r="C12" s="565">
        <v>36628.784445999998</v>
      </c>
      <c r="D12" s="566">
        <v>3.2490999999999999E-2</v>
      </c>
    </row>
    <row r="13" spans="1:4" s="564" customFormat="1" ht="15" customHeight="1">
      <c r="A13" s="55"/>
      <c r="B13" s="70" t="s">
        <v>406</v>
      </c>
      <c r="C13" s="565">
        <v>341169.02445000003</v>
      </c>
      <c r="D13" s="566">
        <v>0.30263200000000001</v>
      </c>
    </row>
    <row r="14" spans="1:4" s="569" customFormat="1" ht="15" customHeight="1">
      <c r="A14" s="55"/>
      <c r="B14" s="208" t="s">
        <v>407</v>
      </c>
      <c r="C14" s="567">
        <v>3919626.840388</v>
      </c>
      <c r="D14" s="568">
        <v>3.4768839999999996</v>
      </c>
    </row>
    <row r="15" spans="1:4" s="564" customFormat="1" ht="15" customHeight="1">
      <c r="A15" s="570" t="s">
        <v>408</v>
      </c>
      <c r="B15" s="571" t="s">
        <v>409</v>
      </c>
      <c r="C15" s="565">
        <v>1557187.9876019999</v>
      </c>
      <c r="D15" s="566">
        <v>1.3812949999999999</v>
      </c>
    </row>
    <row r="16" spans="1:4" s="564" customFormat="1" ht="15" customHeight="1">
      <c r="A16" s="55"/>
      <c r="B16" s="70" t="s">
        <v>410</v>
      </c>
      <c r="C16" s="565">
        <v>0</v>
      </c>
      <c r="D16" s="566">
        <v>0</v>
      </c>
    </row>
    <row r="17" spans="1:5" s="564" customFormat="1" ht="15" customHeight="1">
      <c r="A17" s="55"/>
      <c r="B17" s="70" t="s">
        <v>411</v>
      </c>
      <c r="C17" s="565">
        <v>25271.379210999999</v>
      </c>
      <c r="D17" s="566">
        <v>2.2416999999999999E-2</v>
      </c>
    </row>
    <row r="18" spans="1:5" s="564" customFormat="1" ht="15" customHeight="1">
      <c r="A18" s="354"/>
      <c r="B18" s="572" t="s">
        <v>412</v>
      </c>
      <c r="C18" s="567">
        <v>1582459.3668130001</v>
      </c>
      <c r="D18" s="568">
        <v>1.4037119999999998</v>
      </c>
    </row>
    <row r="19" spans="1:5" s="564" customFormat="1" ht="15" customHeight="1">
      <c r="A19" s="570" t="s">
        <v>413</v>
      </c>
      <c r="B19" s="571" t="s">
        <v>414</v>
      </c>
      <c r="C19" s="565">
        <v>20628.857582000001</v>
      </c>
      <c r="D19" s="566">
        <v>1.8298999999999999E-2</v>
      </c>
    </row>
    <row r="20" spans="1:5" s="564" customFormat="1" ht="15" customHeight="1">
      <c r="A20" s="354"/>
      <c r="B20" s="572" t="s">
        <v>415</v>
      </c>
      <c r="C20" s="567">
        <v>20628.857582000001</v>
      </c>
      <c r="D20" s="568">
        <v>1.8298999999999999E-2</v>
      </c>
    </row>
    <row r="21" spans="1:5" s="564" customFormat="1" ht="15" customHeight="1">
      <c r="A21" s="55" t="s">
        <v>416</v>
      </c>
      <c r="B21" s="70" t="s">
        <v>417</v>
      </c>
      <c r="C21" s="565">
        <v>0</v>
      </c>
      <c r="D21" s="566">
        <v>0</v>
      </c>
    </row>
    <row r="22" spans="1:5" s="564" customFormat="1" ht="15" customHeight="1">
      <c r="A22" s="55"/>
      <c r="B22" s="208" t="s">
        <v>418</v>
      </c>
      <c r="C22" s="573">
        <v>0</v>
      </c>
      <c r="D22" s="574">
        <v>0</v>
      </c>
    </row>
    <row r="23" spans="1:5" s="564" customFormat="1" ht="15" customHeight="1">
      <c r="A23" s="55" t="s">
        <v>419</v>
      </c>
      <c r="B23" s="55"/>
      <c r="C23" s="573">
        <v>6628680.6334619997</v>
      </c>
      <c r="D23" s="574">
        <v>5.8799349999999997</v>
      </c>
    </row>
    <row r="24" spans="1:5" s="564" customFormat="1" ht="3.75" customHeight="1" thickBot="1">
      <c r="A24" s="575"/>
      <c r="B24" s="575"/>
      <c r="C24" s="576"/>
      <c r="D24" s="577"/>
    </row>
    <row r="25" spans="1:5" s="564" customFormat="1" ht="15" customHeight="1">
      <c r="A25" s="578" t="s">
        <v>202</v>
      </c>
    </row>
    <row r="26" spans="1:5" s="564" customFormat="1" ht="15" customHeight="1">
      <c r="A26" s="578" t="s">
        <v>420</v>
      </c>
      <c r="B26" s="578"/>
      <c r="C26" s="578"/>
      <c r="D26" s="578"/>
      <c r="E26" s="578"/>
    </row>
    <row r="27" spans="1:5" s="579" customFormat="1" ht="14.4">
      <c r="A27" s="578" t="s">
        <v>421</v>
      </c>
      <c r="B27" s="578"/>
      <c r="C27" s="578"/>
      <c r="D27" s="578"/>
      <c r="E27" s="578"/>
    </row>
    <row r="28" spans="1:5" s="579" customFormat="1" ht="14.4">
      <c r="A28" s="578" t="s">
        <v>422</v>
      </c>
      <c r="B28" s="578"/>
      <c r="C28" s="578"/>
      <c r="D28" s="578"/>
      <c r="E28" s="578"/>
    </row>
    <row r="29" spans="1:5" s="579" customFormat="1" ht="14.4">
      <c r="A29" s="578" t="s">
        <v>423</v>
      </c>
      <c r="B29" s="578"/>
      <c r="C29" s="578"/>
      <c r="D29" s="578"/>
      <c r="E29" s="578"/>
    </row>
    <row r="30" spans="1:5" s="579" customFormat="1" ht="14.4">
      <c r="A30" s="578" t="s">
        <v>424</v>
      </c>
      <c r="B30" s="578"/>
      <c r="C30" s="578"/>
      <c r="D30" s="578"/>
      <c r="E30" s="578"/>
    </row>
    <row r="31" spans="1:5" s="579" customFormat="1" ht="14.4">
      <c r="A31" s="578" t="s">
        <v>425</v>
      </c>
      <c r="B31" s="578"/>
      <c r="C31" s="578"/>
      <c r="D31" s="578"/>
      <c r="E31" s="578"/>
    </row>
    <row r="32" spans="1:5" s="579" customFormat="1" ht="14.4">
      <c r="A32" s="578" t="s">
        <v>426</v>
      </c>
      <c r="B32" s="578"/>
      <c r="C32" s="578"/>
      <c r="D32" s="578"/>
      <c r="E32" s="578"/>
    </row>
    <row r="33" spans="1:5" s="579" customFormat="1" ht="14.4">
      <c r="A33" s="578" t="s">
        <v>427</v>
      </c>
      <c r="B33" s="578"/>
      <c r="C33" s="578"/>
      <c r="D33" s="578"/>
      <c r="E33" s="578"/>
    </row>
    <row r="34" spans="1:5" s="579" customFormat="1" ht="14.4">
      <c r="A34" s="578" t="s">
        <v>428</v>
      </c>
      <c r="B34" s="578"/>
      <c r="C34" s="578"/>
      <c r="D34" s="578"/>
      <c r="E34" s="578"/>
    </row>
    <row r="35" spans="1:5" s="579" customFormat="1" ht="14.4">
      <c r="A35" s="578" t="s">
        <v>429</v>
      </c>
      <c r="B35" s="578"/>
      <c r="C35" s="578"/>
      <c r="D35" s="578"/>
      <c r="E35" s="578"/>
    </row>
    <row r="36" spans="1:5" s="579" customFormat="1" ht="14.4">
      <c r="A36" s="578" t="s">
        <v>430</v>
      </c>
      <c r="B36" s="578"/>
      <c r="C36" s="578"/>
      <c r="D36" s="578"/>
      <c r="E36" s="578"/>
    </row>
    <row r="37" spans="1:5" s="579" customFormat="1" ht="14.4">
      <c r="A37" s="578" t="s">
        <v>431</v>
      </c>
      <c r="B37" s="578"/>
      <c r="C37" s="578"/>
      <c r="D37" s="578"/>
      <c r="E37" s="578"/>
    </row>
    <row r="38" spans="1:5" s="579" customFormat="1" ht="14.4">
      <c r="A38" s="578" t="s">
        <v>432</v>
      </c>
      <c r="B38" s="578"/>
      <c r="C38" s="578"/>
      <c r="D38" s="578"/>
      <c r="E38" s="578"/>
    </row>
    <row r="39" spans="1:5" s="579" customFormat="1" ht="14.4">
      <c r="A39" s="578" t="s">
        <v>433</v>
      </c>
      <c r="B39" s="578"/>
      <c r="C39" s="578"/>
      <c r="D39" s="578"/>
      <c r="E39" s="578"/>
    </row>
    <row r="40" spans="1:5" s="579" customFormat="1" ht="14.4">
      <c r="A40" s="578" t="s">
        <v>434</v>
      </c>
      <c r="B40" s="578"/>
      <c r="C40" s="578"/>
      <c r="D40" s="578"/>
      <c r="E40" s="578"/>
    </row>
    <row r="41" spans="1:5" s="579" customFormat="1" ht="14.4">
      <c r="A41" s="580" t="s">
        <v>435</v>
      </c>
      <c r="B41" s="578"/>
      <c r="C41" s="578"/>
      <c r="D41" s="578"/>
      <c r="E41" s="578"/>
    </row>
    <row r="42" spans="1:5">
      <c r="A42" s="580" t="s">
        <v>436</v>
      </c>
      <c r="B42" s="578"/>
      <c r="C42" s="578"/>
      <c r="D42" s="578"/>
      <c r="E42" s="578"/>
    </row>
    <row r="43" spans="1:5">
      <c r="A43" s="578"/>
      <c r="B43" s="578"/>
      <c r="C43" s="578"/>
      <c r="D43" s="578"/>
      <c r="E43" s="578"/>
    </row>
    <row r="44" spans="1:5">
      <c r="A44" s="581"/>
      <c r="B44" s="578"/>
      <c r="C44" s="578"/>
      <c r="D44" s="578"/>
      <c r="E44" s="578"/>
    </row>
    <row r="45" spans="1:5">
      <c r="B45" s="578"/>
      <c r="C45" s="578"/>
      <c r="D45" s="578"/>
      <c r="E45" s="578"/>
    </row>
    <row r="200" spans="3:3">
      <c r="C200" s="80" t="s">
        <v>190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  <rowBreaks count="1" manualBreakCount="1">
    <brk id="44" max="3" man="1"/>
  </rowBreaks>
  <colBreaks count="1" manualBreakCount="1">
    <brk id="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C61F8-2AA5-4574-BFD5-70AC7364F7CB}">
  <sheetPr>
    <pageSetUpPr fitToPage="1"/>
  </sheetPr>
  <dimension ref="B2:P35"/>
  <sheetViews>
    <sheetView workbookViewId="0">
      <selection activeCell="O25" sqref="O25"/>
    </sheetView>
  </sheetViews>
  <sheetFormatPr baseColWidth="10" defaultColWidth="11.44140625" defaultRowHeight="13.2"/>
  <cols>
    <col min="1" max="1" width="2.6640625" style="122" customWidth="1"/>
    <col min="2" max="2" width="3.44140625" style="585" customWidth="1"/>
    <col min="3" max="3" width="15.33203125" style="585" customWidth="1"/>
    <col min="4" max="14" width="11.44140625" style="122"/>
    <col min="15" max="15" width="12.33203125" style="122" customWidth="1"/>
    <col min="16" max="256" width="11.44140625" style="122"/>
    <col min="257" max="257" width="2.6640625" style="122" customWidth="1"/>
    <col min="258" max="258" width="3.44140625" style="122" customWidth="1"/>
    <col min="259" max="259" width="15.33203125" style="122" customWidth="1"/>
    <col min="260" max="270" width="11.44140625" style="122"/>
    <col min="271" max="271" width="12.33203125" style="122" customWidth="1"/>
    <col min="272" max="512" width="11.44140625" style="122"/>
    <col min="513" max="513" width="2.6640625" style="122" customWidth="1"/>
    <col min="514" max="514" width="3.44140625" style="122" customWidth="1"/>
    <col min="515" max="515" width="15.33203125" style="122" customWidth="1"/>
    <col min="516" max="526" width="11.44140625" style="122"/>
    <col min="527" max="527" width="12.33203125" style="122" customWidth="1"/>
    <col min="528" max="768" width="11.44140625" style="122"/>
    <col min="769" max="769" width="2.6640625" style="122" customWidth="1"/>
    <col min="770" max="770" width="3.44140625" style="122" customWidth="1"/>
    <col min="771" max="771" width="15.33203125" style="122" customWidth="1"/>
    <col min="772" max="782" width="11.44140625" style="122"/>
    <col min="783" max="783" width="12.33203125" style="122" customWidth="1"/>
    <col min="784" max="1024" width="11.44140625" style="122"/>
    <col min="1025" max="1025" width="2.6640625" style="122" customWidth="1"/>
    <col min="1026" max="1026" width="3.44140625" style="122" customWidth="1"/>
    <col min="1027" max="1027" width="15.33203125" style="122" customWidth="1"/>
    <col min="1028" max="1038" width="11.44140625" style="122"/>
    <col min="1039" max="1039" width="12.33203125" style="122" customWidth="1"/>
    <col min="1040" max="1280" width="11.44140625" style="122"/>
    <col min="1281" max="1281" width="2.6640625" style="122" customWidth="1"/>
    <col min="1282" max="1282" width="3.44140625" style="122" customWidth="1"/>
    <col min="1283" max="1283" width="15.33203125" style="122" customWidth="1"/>
    <col min="1284" max="1294" width="11.44140625" style="122"/>
    <col min="1295" max="1295" width="12.33203125" style="122" customWidth="1"/>
    <col min="1296" max="1536" width="11.44140625" style="122"/>
    <col min="1537" max="1537" width="2.6640625" style="122" customWidth="1"/>
    <col min="1538" max="1538" width="3.44140625" style="122" customWidth="1"/>
    <col min="1539" max="1539" width="15.33203125" style="122" customWidth="1"/>
    <col min="1540" max="1550" width="11.44140625" style="122"/>
    <col min="1551" max="1551" width="12.33203125" style="122" customWidth="1"/>
    <col min="1552" max="1792" width="11.44140625" style="122"/>
    <col min="1793" max="1793" width="2.6640625" style="122" customWidth="1"/>
    <col min="1794" max="1794" width="3.44140625" style="122" customWidth="1"/>
    <col min="1795" max="1795" width="15.33203125" style="122" customWidth="1"/>
    <col min="1796" max="1806" width="11.44140625" style="122"/>
    <col min="1807" max="1807" width="12.33203125" style="122" customWidth="1"/>
    <col min="1808" max="2048" width="11.44140625" style="122"/>
    <col min="2049" max="2049" width="2.6640625" style="122" customWidth="1"/>
    <col min="2050" max="2050" width="3.44140625" style="122" customWidth="1"/>
    <col min="2051" max="2051" width="15.33203125" style="122" customWidth="1"/>
    <col min="2052" max="2062" width="11.44140625" style="122"/>
    <col min="2063" max="2063" width="12.33203125" style="122" customWidth="1"/>
    <col min="2064" max="2304" width="11.44140625" style="122"/>
    <col min="2305" max="2305" width="2.6640625" style="122" customWidth="1"/>
    <col min="2306" max="2306" width="3.44140625" style="122" customWidth="1"/>
    <col min="2307" max="2307" width="15.33203125" style="122" customWidth="1"/>
    <col min="2308" max="2318" width="11.44140625" style="122"/>
    <col min="2319" max="2319" width="12.33203125" style="122" customWidth="1"/>
    <col min="2320" max="2560" width="11.44140625" style="122"/>
    <col min="2561" max="2561" width="2.6640625" style="122" customWidth="1"/>
    <col min="2562" max="2562" width="3.44140625" style="122" customWidth="1"/>
    <col min="2563" max="2563" width="15.33203125" style="122" customWidth="1"/>
    <col min="2564" max="2574" width="11.44140625" style="122"/>
    <col min="2575" max="2575" width="12.33203125" style="122" customWidth="1"/>
    <col min="2576" max="2816" width="11.44140625" style="122"/>
    <col min="2817" max="2817" width="2.6640625" style="122" customWidth="1"/>
    <col min="2818" max="2818" width="3.44140625" style="122" customWidth="1"/>
    <col min="2819" max="2819" width="15.33203125" style="122" customWidth="1"/>
    <col min="2820" max="2830" width="11.44140625" style="122"/>
    <col min="2831" max="2831" width="12.33203125" style="122" customWidth="1"/>
    <col min="2832" max="3072" width="11.44140625" style="122"/>
    <col min="3073" max="3073" width="2.6640625" style="122" customWidth="1"/>
    <col min="3074" max="3074" width="3.44140625" style="122" customWidth="1"/>
    <col min="3075" max="3075" width="15.33203125" style="122" customWidth="1"/>
    <col min="3076" max="3086" width="11.44140625" style="122"/>
    <col min="3087" max="3087" width="12.33203125" style="122" customWidth="1"/>
    <col min="3088" max="3328" width="11.44140625" style="122"/>
    <col min="3329" max="3329" width="2.6640625" style="122" customWidth="1"/>
    <col min="3330" max="3330" width="3.44140625" style="122" customWidth="1"/>
    <col min="3331" max="3331" width="15.33203125" style="122" customWidth="1"/>
    <col min="3332" max="3342" width="11.44140625" style="122"/>
    <col min="3343" max="3343" width="12.33203125" style="122" customWidth="1"/>
    <col min="3344" max="3584" width="11.44140625" style="122"/>
    <col min="3585" max="3585" width="2.6640625" style="122" customWidth="1"/>
    <col min="3586" max="3586" width="3.44140625" style="122" customWidth="1"/>
    <col min="3587" max="3587" width="15.33203125" style="122" customWidth="1"/>
    <col min="3588" max="3598" width="11.44140625" style="122"/>
    <col min="3599" max="3599" width="12.33203125" style="122" customWidth="1"/>
    <col min="3600" max="3840" width="11.44140625" style="122"/>
    <col min="3841" max="3841" width="2.6640625" style="122" customWidth="1"/>
    <col min="3842" max="3842" width="3.44140625" style="122" customWidth="1"/>
    <col min="3843" max="3843" width="15.33203125" style="122" customWidth="1"/>
    <col min="3844" max="3854" width="11.44140625" style="122"/>
    <col min="3855" max="3855" width="12.33203125" style="122" customWidth="1"/>
    <col min="3856" max="4096" width="11.44140625" style="122"/>
    <col min="4097" max="4097" width="2.6640625" style="122" customWidth="1"/>
    <col min="4098" max="4098" width="3.44140625" style="122" customWidth="1"/>
    <col min="4099" max="4099" width="15.33203125" style="122" customWidth="1"/>
    <col min="4100" max="4110" width="11.44140625" style="122"/>
    <col min="4111" max="4111" width="12.33203125" style="122" customWidth="1"/>
    <col min="4112" max="4352" width="11.44140625" style="122"/>
    <col min="4353" max="4353" width="2.6640625" style="122" customWidth="1"/>
    <col min="4354" max="4354" width="3.44140625" style="122" customWidth="1"/>
    <col min="4355" max="4355" width="15.33203125" style="122" customWidth="1"/>
    <col min="4356" max="4366" width="11.44140625" style="122"/>
    <col min="4367" max="4367" width="12.33203125" style="122" customWidth="1"/>
    <col min="4368" max="4608" width="11.44140625" style="122"/>
    <col min="4609" max="4609" width="2.6640625" style="122" customWidth="1"/>
    <col min="4610" max="4610" width="3.44140625" style="122" customWidth="1"/>
    <col min="4611" max="4611" width="15.33203125" style="122" customWidth="1"/>
    <col min="4612" max="4622" width="11.44140625" style="122"/>
    <col min="4623" max="4623" width="12.33203125" style="122" customWidth="1"/>
    <col min="4624" max="4864" width="11.44140625" style="122"/>
    <col min="4865" max="4865" width="2.6640625" style="122" customWidth="1"/>
    <col min="4866" max="4866" width="3.44140625" style="122" customWidth="1"/>
    <col min="4867" max="4867" width="15.33203125" style="122" customWidth="1"/>
    <col min="4868" max="4878" width="11.44140625" style="122"/>
    <col min="4879" max="4879" width="12.33203125" style="122" customWidth="1"/>
    <col min="4880" max="5120" width="11.44140625" style="122"/>
    <col min="5121" max="5121" width="2.6640625" style="122" customWidth="1"/>
    <col min="5122" max="5122" width="3.44140625" style="122" customWidth="1"/>
    <col min="5123" max="5123" width="15.33203125" style="122" customWidth="1"/>
    <col min="5124" max="5134" width="11.44140625" style="122"/>
    <col min="5135" max="5135" width="12.33203125" style="122" customWidth="1"/>
    <col min="5136" max="5376" width="11.44140625" style="122"/>
    <col min="5377" max="5377" width="2.6640625" style="122" customWidth="1"/>
    <col min="5378" max="5378" width="3.44140625" style="122" customWidth="1"/>
    <col min="5379" max="5379" width="15.33203125" style="122" customWidth="1"/>
    <col min="5380" max="5390" width="11.44140625" style="122"/>
    <col min="5391" max="5391" width="12.33203125" style="122" customWidth="1"/>
    <col min="5392" max="5632" width="11.44140625" style="122"/>
    <col min="5633" max="5633" width="2.6640625" style="122" customWidth="1"/>
    <col min="5634" max="5634" width="3.44140625" style="122" customWidth="1"/>
    <col min="5635" max="5635" width="15.33203125" style="122" customWidth="1"/>
    <col min="5636" max="5646" width="11.44140625" style="122"/>
    <col min="5647" max="5647" width="12.33203125" style="122" customWidth="1"/>
    <col min="5648" max="5888" width="11.44140625" style="122"/>
    <col min="5889" max="5889" width="2.6640625" style="122" customWidth="1"/>
    <col min="5890" max="5890" width="3.44140625" style="122" customWidth="1"/>
    <col min="5891" max="5891" width="15.33203125" style="122" customWidth="1"/>
    <col min="5892" max="5902" width="11.44140625" style="122"/>
    <col min="5903" max="5903" width="12.33203125" style="122" customWidth="1"/>
    <col min="5904" max="6144" width="11.44140625" style="122"/>
    <col min="6145" max="6145" width="2.6640625" style="122" customWidth="1"/>
    <col min="6146" max="6146" width="3.44140625" style="122" customWidth="1"/>
    <col min="6147" max="6147" width="15.33203125" style="122" customWidth="1"/>
    <col min="6148" max="6158" width="11.44140625" style="122"/>
    <col min="6159" max="6159" width="12.33203125" style="122" customWidth="1"/>
    <col min="6160" max="6400" width="11.44140625" style="122"/>
    <col min="6401" max="6401" width="2.6640625" style="122" customWidth="1"/>
    <col min="6402" max="6402" width="3.44140625" style="122" customWidth="1"/>
    <col min="6403" max="6403" width="15.33203125" style="122" customWidth="1"/>
    <col min="6404" max="6414" width="11.44140625" style="122"/>
    <col min="6415" max="6415" width="12.33203125" style="122" customWidth="1"/>
    <col min="6416" max="6656" width="11.44140625" style="122"/>
    <col min="6657" max="6657" width="2.6640625" style="122" customWidth="1"/>
    <col min="6658" max="6658" width="3.44140625" style="122" customWidth="1"/>
    <col min="6659" max="6659" width="15.33203125" style="122" customWidth="1"/>
    <col min="6660" max="6670" width="11.44140625" style="122"/>
    <col min="6671" max="6671" width="12.33203125" style="122" customWidth="1"/>
    <col min="6672" max="6912" width="11.44140625" style="122"/>
    <col min="6913" max="6913" width="2.6640625" style="122" customWidth="1"/>
    <col min="6914" max="6914" width="3.44140625" style="122" customWidth="1"/>
    <col min="6915" max="6915" width="15.33203125" style="122" customWidth="1"/>
    <col min="6916" max="6926" width="11.44140625" style="122"/>
    <col min="6927" max="6927" width="12.33203125" style="122" customWidth="1"/>
    <col min="6928" max="7168" width="11.44140625" style="122"/>
    <col min="7169" max="7169" width="2.6640625" style="122" customWidth="1"/>
    <col min="7170" max="7170" width="3.44140625" style="122" customWidth="1"/>
    <col min="7171" max="7171" width="15.33203125" style="122" customWidth="1"/>
    <col min="7172" max="7182" width="11.44140625" style="122"/>
    <col min="7183" max="7183" width="12.33203125" style="122" customWidth="1"/>
    <col min="7184" max="7424" width="11.44140625" style="122"/>
    <col min="7425" max="7425" width="2.6640625" style="122" customWidth="1"/>
    <col min="7426" max="7426" width="3.44140625" style="122" customWidth="1"/>
    <col min="7427" max="7427" width="15.33203125" style="122" customWidth="1"/>
    <col min="7428" max="7438" width="11.44140625" style="122"/>
    <col min="7439" max="7439" width="12.33203125" style="122" customWidth="1"/>
    <col min="7440" max="7680" width="11.44140625" style="122"/>
    <col min="7681" max="7681" width="2.6640625" style="122" customWidth="1"/>
    <col min="7682" max="7682" width="3.44140625" style="122" customWidth="1"/>
    <col min="7683" max="7683" width="15.33203125" style="122" customWidth="1"/>
    <col min="7684" max="7694" width="11.44140625" style="122"/>
    <col min="7695" max="7695" width="12.33203125" style="122" customWidth="1"/>
    <col min="7696" max="7936" width="11.44140625" style="122"/>
    <col min="7937" max="7937" width="2.6640625" style="122" customWidth="1"/>
    <col min="7938" max="7938" width="3.44140625" style="122" customWidth="1"/>
    <col min="7939" max="7939" width="15.33203125" style="122" customWidth="1"/>
    <col min="7940" max="7950" width="11.44140625" style="122"/>
    <col min="7951" max="7951" width="12.33203125" style="122" customWidth="1"/>
    <col min="7952" max="8192" width="11.44140625" style="122"/>
    <col min="8193" max="8193" width="2.6640625" style="122" customWidth="1"/>
    <col min="8194" max="8194" width="3.44140625" style="122" customWidth="1"/>
    <col min="8195" max="8195" width="15.33203125" style="122" customWidth="1"/>
    <col min="8196" max="8206" width="11.44140625" style="122"/>
    <col min="8207" max="8207" width="12.33203125" style="122" customWidth="1"/>
    <col min="8208" max="8448" width="11.44140625" style="122"/>
    <col min="8449" max="8449" width="2.6640625" style="122" customWidth="1"/>
    <col min="8450" max="8450" width="3.44140625" style="122" customWidth="1"/>
    <col min="8451" max="8451" width="15.33203125" style="122" customWidth="1"/>
    <col min="8452" max="8462" width="11.44140625" style="122"/>
    <col min="8463" max="8463" width="12.33203125" style="122" customWidth="1"/>
    <col min="8464" max="8704" width="11.44140625" style="122"/>
    <col min="8705" max="8705" width="2.6640625" style="122" customWidth="1"/>
    <col min="8706" max="8706" width="3.44140625" style="122" customWidth="1"/>
    <col min="8707" max="8707" width="15.33203125" style="122" customWidth="1"/>
    <col min="8708" max="8718" width="11.44140625" style="122"/>
    <col min="8719" max="8719" width="12.33203125" style="122" customWidth="1"/>
    <col min="8720" max="8960" width="11.44140625" style="122"/>
    <col min="8961" max="8961" width="2.6640625" style="122" customWidth="1"/>
    <col min="8962" max="8962" width="3.44140625" style="122" customWidth="1"/>
    <col min="8963" max="8963" width="15.33203125" style="122" customWidth="1"/>
    <col min="8964" max="8974" width="11.44140625" style="122"/>
    <col min="8975" max="8975" width="12.33203125" style="122" customWidth="1"/>
    <col min="8976" max="9216" width="11.44140625" style="122"/>
    <col min="9217" max="9217" width="2.6640625" style="122" customWidth="1"/>
    <col min="9218" max="9218" width="3.44140625" style="122" customWidth="1"/>
    <col min="9219" max="9219" width="15.33203125" style="122" customWidth="1"/>
    <col min="9220" max="9230" width="11.44140625" style="122"/>
    <col min="9231" max="9231" width="12.33203125" style="122" customWidth="1"/>
    <col min="9232" max="9472" width="11.44140625" style="122"/>
    <col min="9473" max="9473" width="2.6640625" style="122" customWidth="1"/>
    <col min="9474" max="9474" width="3.44140625" style="122" customWidth="1"/>
    <col min="9475" max="9475" width="15.33203125" style="122" customWidth="1"/>
    <col min="9476" max="9486" width="11.44140625" style="122"/>
    <col min="9487" max="9487" width="12.33203125" style="122" customWidth="1"/>
    <col min="9488" max="9728" width="11.44140625" style="122"/>
    <col min="9729" max="9729" width="2.6640625" style="122" customWidth="1"/>
    <col min="9730" max="9730" width="3.44140625" style="122" customWidth="1"/>
    <col min="9731" max="9731" width="15.33203125" style="122" customWidth="1"/>
    <col min="9732" max="9742" width="11.44140625" style="122"/>
    <col min="9743" max="9743" width="12.33203125" style="122" customWidth="1"/>
    <col min="9744" max="9984" width="11.44140625" style="122"/>
    <col min="9985" max="9985" width="2.6640625" style="122" customWidth="1"/>
    <col min="9986" max="9986" width="3.44140625" style="122" customWidth="1"/>
    <col min="9987" max="9987" width="15.33203125" style="122" customWidth="1"/>
    <col min="9988" max="9998" width="11.44140625" style="122"/>
    <col min="9999" max="9999" width="12.33203125" style="122" customWidth="1"/>
    <col min="10000" max="10240" width="11.44140625" style="122"/>
    <col min="10241" max="10241" width="2.6640625" style="122" customWidth="1"/>
    <col min="10242" max="10242" width="3.44140625" style="122" customWidth="1"/>
    <col min="10243" max="10243" width="15.33203125" style="122" customWidth="1"/>
    <col min="10244" max="10254" width="11.44140625" style="122"/>
    <col min="10255" max="10255" width="12.33203125" style="122" customWidth="1"/>
    <col min="10256" max="10496" width="11.44140625" style="122"/>
    <col min="10497" max="10497" width="2.6640625" style="122" customWidth="1"/>
    <col min="10498" max="10498" width="3.44140625" style="122" customWidth="1"/>
    <col min="10499" max="10499" width="15.33203125" style="122" customWidth="1"/>
    <col min="10500" max="10510" width="11.44140625" style="122"/>
    <col min="10511" max="10511" width="12.33203125" style="122" customWidth="1"/>
    <col min="10512" max="10752" width="11.44140625" style="122"/>
    <col min="10753" max="10753" width="2.6640625" style="122" customWidth="1"/>
    <col min="10754" max="10754" width="3.44140625" style="122" customWidth="1"/>
    <col min="10755" max="10755" width="15.33203125" style="122" customWidth="1"/>
    <col min="10756" max="10766" width="11.44140625" style="122"/>
    <col min="10767" max="10767" width="12.33203125" style="122" customWidth="1"/>
    <col min="10768" max="11008" width="11.44140625" style="122"/>
    <col min="11009" max="11009" width="2.6640625" style="122" customWidth="1"/>
    <col min="11010" max="11010" width="3.44140625" style="122" customWidth="1"/>
    <col min="11011" max="11011" width="15.33203125" style="122" customWidth="1"/>
    <col min="11012" max="11022" width="11.44140625" style="122"/>
    <col min="11023" max="11023" width="12.33203125" style="122" customWidth="1"/>
    <col min="11024" max="11264" width="11.44140625" style="122"/>
    <col min="11265" max="11265" width="2.6640625" style="122" customWidth="1"/>
    <col min="11266" max="11266" width="3.44140625" style="122" customWidth="1"/>
    <col min="11267" max="11267" width="15.33203125" style="122" customWidth="1"/>
    <col min="11268" max="11278" width="11.44140625" style="122"/>
    <col min="11279" max="11279" width="12.33203125" style="122" customWidth="1"/>
    <col min="11280" max="11520" width="11.44140625" style="122"/>
    <col min="11521" max="11521" width="2.6640625" style="122" customWidth="1"/>
    <col min="11522" max="11522" width="3.44140625" style="122" customWidth="1"/>
    <col min="11523" max="11523" width="15.33203125" style="122" customWidth="1"/>
    <col min="11524" max="11534" width="11.44140625" style="122"/>
    <col min="11535" max="11535" width="12.33203125" style="122" customWidth="1"/>
    <col min="11536" max="11776" width="11.44140625" style="122"/>
    <col min="11777" max="11777" width="2.6640625" style="122" customWidth="1"/>
    <col min="11778" max="11778" width="3.44140625" style="122" customWidth="1"/>
    <col min="11779" max="11779" width="15.33203125" style="122" customWidth="1"/>
    <col min="11780" max="11790" width="11.44140625" style="122"/>
    <col min="11791" max="11791" width="12.33203125" style="122" customWidth="1"/>
    <col min="11792" max="12032" width="11.44140625" style="122"/>
    <col min="12033" max="12033" width="2.6640625" style="122" customWidth="1"/>
    <col min="12034" max="12034" width="3.44140625" style="122" customWidth="1"/>
    <col min="12035" max="12035" width="15.33203125" style="122" customWidth="1"/>
    <col min="12036" max="12046" width="11.44140625" style="122"/>
    <col min="12047" max="12047" width="12.33203125" style="122" customWidth="1"/>
    <col min="12048" max="12288" width="11.44140625" style="122"/>
    <col min="12289" max="12289" width="2.6640625" style="122" customWidth="1"/>
    <col min="12290" max="12290" width="3.44140625" style="122" customWidth="1"/>
    <col min="12291" max="12291" width="15.33203125" style="122" customWidth="1"/>
    <col min="12292" max="12302" width="11.44140625" style="122"/>
    <col min="12303" max="12303" width="12.33203125" style="122" customWidth="1"/>
    <col min="12304" max="12544" width="11.44140625" style="122"/>
    <col min="12545" max="12545" width="2.6640625" style="122" customWidth="1"/>
    <col min="12546" max="12546" width="3.44140625" style="122" customWidth="1"/>
    <col min="12547" max="12547" width="15.33203125" style="122" customWidth="1"/>
    <col min="12548" max="12558" width="11.44140625" style="122"/>
    <col min="12559" max="12559" width="12.33203125" style="122" customWidth="1"/>
    <col min="12560" max="12800" width="11.44140625" style="122"/>
    <col min="12801" max="12801" width="2.6640625" style="122" customWidth="1"/>
    <col min="12802" max="12802" width="3.44140625" style="122" customWidth="1"/>
    <col min="12803" max="12803" width="15.33203125" style="122" customWidth="1"/>
    <col min="12804" max="12814" width="11.44140625" style="122"/>
    <col min="12815" max="12815" width="12.33203125" style="122" customWidth="1"/>
    <col min="12816" max="13056" width="11.44140625" style="122"/>
    <col min="13057" max="13057" width="2.6640625" style="122" customWidth="1"/>
    <col min="13058" max="13058" width="3.44140625" style="122" customWidth="1"/>
    <col min="13059" max="13059" width="15.33203125" style="122" customWidth="1"/>
    <col min="13060" max="13070" width="11.44140625" style="122"/>
    <col min="13071" max="13071" width="12.33203125" style="122" customWidth="1"/>
    <col min="13072" max="13312" width="11.44140625" style="122"/>
    <col min="13313" max="13313" width="2.6640625" style="122" customWidth="1"/>
    <col min="13314" max="13314" width="3.44140625" style="122" customWidth="1"/>
    <col min="13315" max="13315" width="15.33203125" style="122" customWidth="1"/>
    <col min="13316" max="13326" width="11.44140625" style="122"/>
    <col min="13327" max="13327" width="12.33203125" style="122" customWidth="1"/>
    <col min="13328" max="13568" width="11.44140625" style="122"/>
    <col min="13569" max="13569" width="2.6640625" style="122" customWidth="1"/>
    <col min="13570" max="13570" width="3.44140625" style="122" customWidth="1"/>
    <col min="13571" max="13571" width="15.33203125" style="122" customWidth="1"/>
    <col min="13572" max="13582" width="11.44140625" style="122"/>
    <col min="13583" max="13583" width="12.33203125" style="122" customWidth="1"/>
    <col min="13584" max="13824" width="11.44140625" style="122"/>
    <col min="13825" max="13825" width="2.6640625" style="122" customWidth="1"/>
    <col min="13826" max="13826" width="3.44140625" style="122" customWidth="1"/>
    <col min="13827" max="13827" width="15.33203125" style="122" customWidth="1"/>
    <col min="13828" max="13838" width="11.44140625" style="122"/>
    <col min="13839" max="13839" width="12.33203125" style="122" customWidth="1"/>
    <col min="13840" max="14080" width="11.44140625" style="122"/>
    <col min="14081" max="14081" width="2.6640625" style="122" customWidth="1"/>
    <col min="14082" max="14082" width="3.44140625" style="122" customWidth="1"/>
    <col min="14083" max="14083" width="15.33203125" style="122" customWidth="1"/>
    <col min="14084" max="14094" width="11.44140625" style="122"/>
    <col min="14095" max="14095" width="12.33203125" style="122" customWidth="1"/>
    <col min="14096" max="14336" width="11.44140625" style="122"/>
    <col min="14337" max="14337" width="2.6640625" style="122" customWidth="1"/>
    <col min="14338" max="14338" width="3.44140625" style="122" customWidth="1"/>
    <col min="14339" max="14339" width="15.33203125" style="122" customWidth="1"/>
    <col min="14340" max="14350" width="11.44140625" style="122"/>
    <col min="14351" max="14351" width="12.33203125" style="122" customWidth="1"/>
    <col min="14352" max="14592" width="11.44140625" style="122"/>
    <col min="14593" max="14593" width="2.6640625" style="122" customWidth="1"/>
    <col min="14594" max="14594" width="3.44140625" style="122" customWidth="1"/>
    <col min="14595" max="14595" width="15.33203125" style="122" customWidth="1"/>
    <col min="14596" max="14606" width="11.44140625" style="122"/>
    <col min="14607" max="14607" width="12.33203125" style="122" customWidth="1"/>
    <col min="14608" max="14848" width="11.44140625" style="122"/>
    <col min="14849" max="14849" width="2.6640625" style="122" customWidth="1"/>
    <col min="14850" max="14850" width="3.44140625" style="122" customWidth="1"/>
    <col min="14851" max="14851" width="15.33203125" style="122" customWidth="1"/>
    <col min="14852" max="14862" width="11.44140625" style="122"/>
    <col min="14863" max="14863" width="12.33203125" style="122" customWidth="1"/>
    <col min="14864" max="15104" width="11.44140625" style="122"/>
    <col min="15105" max="15105" width="2.6640625" style="122" customWidth="1"/>
    <col min="15106" max="15106" width="3.44140625" style="122" customWidth="1"/>
    <col min="15107" max="15107" width="15.33203125" style="122" customWidth="1"/>
    <col min="15108" max="15118" width="11.44140625" style="122"/>
    <col min="15119" max="15119" width="12.33203125" style="122" customWidth="1"/>
    <col min="15120" max="15360" width="11.44140625" style="122"/>
    <col min="15361" max="15361" width="2.6640625" style="122" customWidth="1"/>
    <col min="15362" max="15362" width="3.44140625" style="122" customWidth="1"/>
    <col min="15363" max="15363" width="15.33203125" style="122" customWidth="1"/>
    <col min="15364" max="15374" width="11.44140625" style="122"/>
    <col min="15375" max="15375" width="12.33203125" style="122" customWidth="1"/>
    <col min="15376" max="15616" width="11.44140625" style="122"/>
    <col min="15617" max="15617" width="2.6640625" style="122" customWidth="1"/>
    <col min="15618" max="15618" width="3.44140625" style="122" customWidth="1"/>
    <col min="15619" max="15619" width="15.33203125" style="122" customWidth="1"/>
    <col min="15620" max="15630" width="11.44140625" style="122"/>
    <col min="15631" max="15631" width="12.33203125" style="122" customWidth="1"/>
    <col min="15632" max="15872" width="11.44140625" style="122"/>
    <col min="15873" max="15873" width="2.6640625" style="122" customWidth="1"/>
    <col min="15874" max="15874" width="3.44140625" style="122" customWidth="1"/>
    <col min="15875" max="15875" width="15.33203125" style="122" customWidth="1"/>
    <col min="15876" max="15886" width="11.44140625" style="122"/>
    <col min="15887" max="15887" width="12.33203125" style="122" customWidth="1"/>
    <col min="15888" max="16128" width="11.44140625" style="122"/>
    <col min="16129" max="16129" width="2.6640625" style="122" customWidth="1"/>
    <col min="16130" max="16130" width="3.44140625" style="122" customWidth="1"/>
    <col min="16131" max="16131" width="15.33203125" style="122" customWidth="1"/>
    <col min="16132" max="16142" width="11.44140625" style="122"/>
    <col min="16143" max="16143" width="12.33203125" style="122" customWidth="1"/>
    <col min="16144" max="16384" width="11.44140625" style="122"/>
  </cols>
  <sheetData>
    <row r="2" spans="2:15" s="582" customFormat="1" ht="25.95" customHeight="1">
      <c r="B2" s="1801" t="s">
        <v>39</v>
      </c>
      <c r="C2" s="1801"/>
      <c r="D2" s="1801"/>
      <c r="E2" s="1801"/>
      <c r="F2" s="1801"/>
      <c r="G2" s="1801"/>
      <c r="H2" s="1801"/>
      <c r="I2" s="1801"/>
      <c r="J2" s="1801"/>
      <c r="K2" s="1801"/>
      <c r="L2" s="1801"/>
      <c r="M2" s="1801"/>
      <c r="N2" s="1801"/>
      <c r="O2" s="1801"/>
    </row>
    <row r="3" spans="2:15" s="582" customFormat="1" ht="18" customHeight="1">
      <c r="B3" s="1802" t="s">
        <v>228</v>
      </c>
      <c r="C3" s="1802"/>
      <c r="D3" s="1802"/>
      <c r="E3" s="1802"/>
      <c r="F3" s="1802"/>
      <c r="G3" s="1802"/>
      <c r="H3" s="1802"/>
      <c r="I3" s="1802"/>
      <c r="J3" s="1802"/>
      <c r="K3" s="1802"/>
      <c r="L3" s="1802"/>
      <c r="M3" s="1802"/>
      <c r="N3" s="1802"/>
      <c r="O3" s="1802"/>
    </row>
    <row r="4" spans="2:15" s="582" customFormat="1" ht="13.8" thickBot="1">
      <c r="B4" s="583"/>
      <c r="C4" s="583"/>
    </row>
    <row r="5" spans="2:15" s="585" customFormat="1" ht="27" customHeight="1">
      <c r="B5" s="584" t="s">
        <v>437</v>
      </c>
      <c r="C5" s="584"/>
      <c r="D5" s="346">
        <v>45169</v>
      </c>
      <c r="E5" s="346">
        <v>45199</v>
      </c>
      <c r="F5" s="346">
        <v>45230</v>
      </c>
      <c r="G5" s="346">
        <v>45260</v>
      </c>
      <c r="H5" s="346">
        <v>45291</v>
      </c>
      <c r="I5" s="346">
        <v>45322</v>
      </c>
      <c r="J5" s="346">
        <v>45351</v>
      </c>
      <c r="K5" s="346">
        <v>45382</v>
      </c>
      <c r="L5" s="346">
        <v>45412</v>
      </c>
      <c r="M5" s="346">
        <v>45443</v>
      </c>
      <c r="N5" s="346">
        <v>45473</v>
      </c>
      <c r="O5" s="346">
        <v>45504</v>
      </c>
    </row>
    <row r="6" spans="2:15" s="585" customFormat="1" ht="6" customHeight="1">
      <c r="B6" s="586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587"/>
      <c r="O6" s="587"/>
    </row>
    <row r="7" spans="2:15" s="585" customFormat="1" ht="13.5" customHeight="1">
      <c r="B7" s="588" t="s">
        <v>322</v>
      </c>
      <c r="C7" s="588"/>
      <c r="D7" s="589">
        <v>5434436.7663680008</v>
      </c>
      <c r="E7" s="589">
        <v>5419849.3462797999</v>
      </c>
      <c r="F7" s="589">
        <v>5529394.5963380001</v>
      </c>
      <c r="G7" s="589">
        <v>5562420.4254275002</v>
      </c>
      <c r="H7" s="589">
        <v>5674501.9444860006</v>
      </c>
      <c r="I7" s="589">
        <v>5678049.5282189995</v>
      </c>
      <c r="J7" s="589">
        <v>5772270.6675933013</v>
      </c>
      <c r="K7" s="589">
        <v>5790575.1434724005</v>
      </c>
      <c r="L7" s="589">
        <v>5872029.6120141</v>
      </c>
      <c r="M7" s="589">
        <v>5927744.2434520004</v>
      </c>
      <c r="N7" s="589">
        <v>5985808.4106550002</v>
      </c>
      <c r="O7" s="589">
        <v>5914213.8837989997</v>
      </c>
    </row>
    <row r="8" spans="2:15" s="585" customFormat="1" ht="13.5" customHeight="1">
      <c r="B8" s="588"/>
      <c r="C8" s="590" t="s">
        <v>112</v>
      </c>
      <c r="D8" s="591">
        <v>179975.233866</v>
      </c>
      <c r="E8" s="591">
        <v>175765.1278518</v>
      </c>
      <c r="F8" s="591">
        <v>177149.432435</v>
      </c>
      <c r="G8" s="591">
        <v>182294.80448240001</v>
      </c>
      <c r="H8" s="591">
        <v>190782.78935909999</v>
      </c>
      <c r="I8" s="591">
        <v>186995.42205379999</v>
      </c>
      <c r="J8" s="591">
        <v>195053.2396264</v>
      </c>
      <c r="K8" s="591">
        <v>195657.6140874</v>
      </c>
      <c r="L8" s="591">
        <v>196303.9927451</v>
      </c>
      <c r="M8" s="591">
        <v>193108.89499100001</v>
      </c>
      <c r="N8" s="591">
        <v>196341.076654</v>
      </c>
      <c r="O8" s="591">
        <v>196955.273609</v>
      </c>
    </row>
    <row r="9" spans="2:15" s="585" customFormat="1" ht="13.5" customHeight="1">
      <c r="B9" s="588"/>
      <c r="C9" s="590" t="s">
        <v>115</v>
      </c>
      <c r="D9" s="591">
        <v>2289841.1289750002</v>
      </c>
      <c r="E9" s="591">
        <v>2281366.9199168999</v>
      </c>
      <c r="F9" s="591">
        <v>2326659.0085740001</v>
      </c>
      <c r="G9" s="591">
        <v>2332743.2981956</v>
      </c>
      <c r="H9" s="591">
        <v>2380967.8962039002</v>
      </c>
      <c r="I9" s="591">
        <v>2382188.0038588</v>
      </c>
      <c r="J9" s="591">
        <v>2414583.0525310002</v>
      </c>
      <c r="K9" s="591">
        <v>2418365.8455245001</v>
      </c>
      <c r="L9" s="591">
        <v>2452049.6066935002</v>
      </c>
      <c r="M9" s="591">
        <v>2458662.720121</v>
      </c>
      <c r="N9" s="591">
        <v>2483651.661144</v>
      </c>
      <c r="O9" s="591">
        <v>2448570.8022719999</v>
      </c>
    </row>
    <row r="10" spans="2:15" s="585" customFormat="1" ht="13.5" customHeight="1">
      <c r="B10" s="588"/>
      <c r="C10" s="590" t="s">
        <v>116</v>
      </c>
      <c r="D10" s="591">
        <v>1484523.603107</v>
      </c>
      <c r="E10" s="591">
        <v>1471779.2816316001</v>
      </c>
      <c r="F10" s="591">
        <v>1516831.920409</v>
      </c>
      <c r="G10" s="591">
        <v>1520554.7711175999</v>
      </c>
      <c r="H10" s="591">
        <v>1544184.9879041</v>
      </c>
      <c r="I10" s="591">
        <v>1561964.5649937999</v>
      </c>
      <c r="J10" s="591">
        <v>1598109.4535217001</v>
      </c>
      <c r="K10" s="591">
        <v>1614007.3782168</v>
      </c>
      <c r="L10" s="591">
        <v>1636496.8694778001</v>
      </c>
      <c r="M10" s="591">
        <v>1657421.4093230001</v>
      </c>
      <c r="N10" s="591">
        <v>1684494.054973</v>
      </c>
      <c r="O10" s="591">
        <v>1666333.0219010001</v>
      </c>
    </row>
    <row r="11" spans="2:15" s="585" customFormat="1" ht="13.5" customHeight="1">
      <c r="B11" s="588"/>
      <c r="C11" s="590" t="s">
        <v>117</v>
      </c>
      <c r="D11" s="591">
        <v>1480096.80042</v>
      </c>
      <c r="E11" s="591">
        <v>1490938.0168794999</v>
      </c>
      <c r="F11" s="591">
        <v>1508754.23492</v>
      </c>
      <c r="G11" s="591">
        <v>1526827.5516319</v>
      </c>
      <c r="H11" s="591">
        <v>1558566.2710189</v>
      </c>
      <c r="I11" s="591">
        <v>1546901.5373126001</v>
      </c>
      <c r="J11" s="591">
        <v>1564524.9219142001</v>
      </c>
      <c r="K11" s="591">
        <v>1562544.3056437001</v>
      </c>
      <c r="L11" s="591">
        <v>1587179.1430977001</v>
      </c>
      <c r="M11" s="591">
        <v>1618551.2190169999</v>
      </c>
      <c r="N11" s="591">
        <v>1621321.6178840001</v>
      </c>
      <c r="O11" s="591">
        <v>1602354.786017</v>
      </c>
    </row>
    <row r="12" spans="2:15" s="585" customFormat="1" ht="6" customHeight="1">
      <c r="B12" s="588"/>
      <c r="C12" s="590"/>
      <c r="D12" s="587"/>
      <c r="E12" s="587"/>
      <c r="F12" s="587"/>
      <c r="G12" s="587"/>
      <c r="H12" s="587"/>
      <c r="I12" s="587"/>
      <c r="J12" s="587"/>
      <c r="K12" s="587"/>
      <c r="L12" s="587"/>
      <c r="M12" s="587"/>
      <c r="N12" s="587"/>
      <c r="O12" s="587"/>
    </row>
    <row r="13" spans="2:15">
      <c r="B13" s="588" t="s">
        <v>323</v>
      </c>
      <c r="C13" s="590"/>
      <c r="D13" s="589">
        <v>18561022.531567</v>
      </c>
      <c r="E13" s="589">
        <v>18354055.9403219</v>
      </c>
      <c r="F13" s="589">
        <v>18213282.102988999</v>
      </c>
      <c r="G13" s="589">
        <v>19050035.484661803</v>
      </c>
      <c r="H13" s="589">
        <v>20049157.968446597</v>
      </c>
      <c r="I13" s="589">
        <v>20432526.930579301</v>
      </c>
      <c r="J13" s="589">
        <v>20548559.383542899</v>
      </c>
      <c r="K13" s="589">
        <v>20459804.015671801</v>
      </c>
      <c r="L13" s="589">
        <v>20059477.423649602</v>
      </c>
      <c r="M13" s="589">
        <v>20438063.508570001</v>
      </c>
      <c r="N13" s="589">
        <v>20087399.754163999</v>
      </c>
      <c r="O13" s="589">
        <v>19701492.891377002</v>
      </c>
    </row>
    <row r="14" spans="2:15">
      <c r="B14" s="588"/>
      <c r="C14" s="590" t="s">
        <v>112</v>
      </c>
      <c r="D14" s="591">
        <v>1086673.1554340001</v>
      </c>
      <c r="E14" s="591">
        <v>1081966.0486506999</v>
      </c>
      <c r="F14" s="591">
        <v>1094790.2376600001</v>
      </c>
      <c r="G14" s="591">
        <v>1158123.4674567999</v>
      </c>
      <c r="H14" s="591">
        <v>1260759.7740827</v>
      </c>
      <c r="I14" s="591">
        <v>1321994.8486436</v>
      </c>
      <c r="J14" s="591">
        <v>1351397.3225899001</v>
      </c>
      <c r="K14" s="591">
        <v>1364973.6297454</v>
      </c>
      <c r="L14" s="591">
        <v>1355920.1316712999</v>
      </c>
      <c r="M14" s="591">
        <v>1430427.2020950001</v>
      </c>
      <c r="N14" s="591">
        <v>1415978.2520039999</v>
      </c>
      <c r="O14" s="591">
        <v>1378150.81752</v>
      </c>
    </row>
    <row r="15" spans="2:15">
      <c r="B15" s="588"/>
      <c r="C15" s="590" t="s">
        <v>115</v>
      </c>
      <c r="D15" s="591">
        <v>7045571.6838149996</v>
      </c>
      <c r="E15" s="591">
        <v>6944690.0417935997</v>
      </c>
      <c r="F15" s="591">
        <v>6885568.4657730004</v>
      </c>
      <c r="G15" s="591">
        <v>7211084.7132737003</v>
      </c>
      <c r="H15" s="591">
        <v>7552391.5343495999</v>
      </c>
      <c r="I15" s="591">
        <v>7653650.7560545998</v>
      </c>
      <c r="J15" s="591">
        <v>7674488.5544426003</v>
      </c>
      <c r="K15" s="591">
        <v>7655615.9834655002</v>
      </c>
      <c r="L15" s="591">
        <v>7477119.2866783002</v>
      </c>
      <c r="M15" s="591">
        <v>7622408.4613530003</v>
      </c>
      <c r="N15" s="591">
        <v>7525496.2023809999</v>
      </c>
      <c r="O15" s="591">
        <v>7378634.007557</v>
      </c>
    </row>
    <row r="16" spans="2:15">
      <c r="B16" s="588"/>
      <c r="C16" s="590" t="s">
        <v>116</v>
      </c>
      <c r="D16" s="591">
        <v>5934875.6197499996</v>
      </c>
      <c r="E16" s="591">
        <v>5849539.9523099996</v>
      </c>
      <c r="F16" s="591">
        <v>5779558.3255500002</v>
      </c>
      <c r="G16" s="591">
        <v>6012930.5675517004</v>
      </c>
      <c r="H16" s="591">
        <v>6331283.2766017001</v>
      </c>
      <c r="I16" s="591">
        <v>6435788.7294845004</v>
      </c>
      <c r="J16" s="591">
        <v>6483846.0149077997</v>
      </c>
      <c r="K16" s="591">
        <v>6485754.0783727001</v>
      </c>
      <c r="L16" s="591">
        <v>6393608.2319951998</v>
      </c>
      <c r="M16" s="591">
        <v>6530375.7168929996</v>
      </c>
      <c r="N16" s="591">
        <v>6431495.5643870002</v>
      </c>
      <c r="O16" s="591">
        <v>6375588.9705739999</v>
      </c>
    </row>
    <row r="17" spans="2:16">
      <c r="B17" s="588"/>
      <c r="C17" s="590" t="s">
        <v>117</v>
      </c>
      <c r="D17" s="591">
        <v>4493902.0725680003</v>
      </c>
      <c r="E17" s="591">
        <v>4477859.8975676</v>
      </c>
      <c r="F17" s="591">
        <v>4453365.0740059996</v>
      </c>
      <c r="G17" s="591">
        <v>4667896.7363796001</v>
      </c>
      <c r="H17" s="591">
        <v>4904723.3834125996</v>
      </c>
      <c r="I17" s="591">
        <v>5021092.5963965999</v>
      </c>
      <c r="J17" s="591">
        <v>5038827.4916025996</v>
      </c>
      <c r="K17" s="591">
        <v>4953460.3240882</v>
      </c>
      <c r="L17" s="591">
        <v>4832829.7733047996</v>
      </c>
      <c r="M17" s="591">
        <v>4854852.1282289997</v>
      </c>
      <c r="N17" s="591">
        <v>4714429.7353919996</v>
      </c>
      <c r="O17" s="591">
        <v>4569119.0957260001</v>
      </c>
    </row>
    <row r="18" spans="2:16" ht="6" customHeight="1">
      <c r="B18" s="588"/>
      <c r="C18" s="590"/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</row>
    <row r="19" spans="2:16">
      <c r="B19" s="588" t="s">
        <v>324</v>
      </c>
      <c r="C19" s="590"/>
      <c r="D19" s="589">
        <v>76483771.073734</v>
      </c>
      <c r="E19" s="589">
        <v>76089270.674377605</v>
      </c>
      <c r="F19" s="589">
        <v>75655101.059903994</v>
      </c>
      <c r="G19" s="589">
        <v>77470060.293881208</v>
      </c>
      <c r="H19" s="589">
        <v>81104172.539299592</v>
      </c>
      <c r="I19" s="589">
        <v>82805242.367570013</v>
      </c>
      <c r="J19" s="589">
        <v>84080664.774522096</v>
      </c>
      <c r="K19" s="589">
        <v>83903969.571026415</v>
      </c>
      <c r="L19" s="589">
        <v>83617317.803402692</v>
      </c>
      <c r="M19" s="589">
        <v>85572831.836947992</v>
      </c>
      <c r="N19" s="589">
        <v>80407690.526154995</v>
      </c>
      <c r="O19" s="589">
        <v>72067849.352094993</v>
      </c>
    </row>
    <row r="20" spans="2:16">
      <c r="B20" s="588"/>
      <c r="C20" s="590" t="s">
        <v>112</v>
      </c>
      <c r="D20" s="591">
        <v>9174604.9141569994</v>
      </c>
      <c r="E20" s="591">
        <v>9157882.6725526992</v>
      </c>
      <c r="F20" s="591">
        <v>9152298.1631799992</v>
      </c>
      <c r="G20" s="591">
        <v>9468730.8507039994</v>
      </c>
      <c r="H20" s="591">
        <v>10061258.1846729</v>
      </c>
      <c r="I20" s="591">
        <v>10319347.6508053</v>
      </c>
      <c r="J20" s="591">
        <v>10521747.0731731</v>
      </c>
      <c r="K20" s="591">
        <v>10587895.136419499</v>
      </c>
      <c r="L20" s="591">
        <v>10744431.242040999</v>
      </c>
      <c r="M20" s="591">
        <v>11156395.832099</v>
      </c>
      <c r="N20" s="591">
        <v>10748908.251723001</v>
      </c>
      <c r="O20" s="591">
        <v>9667493.9982140008</v>
      </c>
    </row>
    <row r="21" spans="2:16">
      <c r="B21" s="588"/>
      <c r="C21" s="590" t="s">
        <v>115</v>
      </c>
      <c r="D21" s="591">
        <v>28379516.048333999</v>
      </c>
      <c r="E21" s="591">
        <v>28287346.4990546</v>
      </c>
      <c r="F21" s="591">
        <v>28139716.852230001</v>
      </c>
      <c r="G21" s="591">
        <v>28754683.792773601</v>
      </c>
      <c r="H21" s="591">
        <v>30055887.203318499</v>
      </c>
      <c r="I21" s="591">
        <v>30672619.6672481</v>
      </c>
      <c r="J21" s="591">
        <v>31162760.961956698</v>
      </c>
      <c r="K21" s="591">
        <v>31070982.095612001</v>
      </c>
      <c r="L21" s="591">
        <v>30804617.45036</v>
      </c>
      <c r="M21" s="591">
        <v>31622488.000395998</v>
      </c>
      <c r="N21" s="591">
        <v>29542598.056607001</v>
      </c>
      <c r="O21" s="591">
        <v>26044986.030951001</v>
      </c>
    </row>
    <row r="22" spans="2:16">
      <c r="B22" s="588"/>
      <c r="C22" s="590" t="s">
        <v>116</v>
      </c>
      <c r="D22" s="591">
        <v>23551920.114797</v>
      </c>
      <c r="E22" s="591">
        <v>23434520.9423238</v>
      </c>
      <c r="F22" s="591">
        <v>23373616.520195998</v>
      </c>
      <c r="G22" s="591">
        <v>23977239.9686951</v>
      </c>
      <c r="H22" s="591">
        <v>25071254.354400098</v>
      </c>
      <c r="I22" s="591">
        <v>25657919.8815105</v>
      </c>
      <c r="J22" s="591">
        <v>26104951.726724301</v>
      </c>
      <c r="K22" s="591">
        <v>25981957.5903451</v>
      </c>
      <c r="L22" s="591">
        <v>25878448.8326171</v>
      </c>
      <c r="M22" s="591">
        <v>26386207.162588999</v>
      </c>
      <c r="N22" s="591">
        <v>24629577.767632999</v>
      </c>
      <c r="O22" s="591">
        <v>22520445.047628999</v>
      </c>
    </row>
    <row r="23" spans="2:16">
      <c r="B23" s="588"/>
      <c r="C23" s="590" t="s">
        <v>117</v>
      </c>
      <c r="D23" s="591">
        <v>15377729.996446</v>
      </c>
      <c r="E23" s="591">
        <v>15209520.560446501</v>
      </c>
      <c r="F23" s="591">
        <v>14989469.524297999</v>
      </c>
      <c r="G23" s="591">
        <v>15269405.6817085</v>
      </c>
      <c r="H23" s="591">
        <v>15915772.796908099</v>
      </c>
      <c r="I23" s="591">
        <v>16155355.1680061</v>
      </c>
      <c r="J23" s="591">
        <v>16291205.012668001</v>
      </c>
      <c r="K23" s="591">
        <v>16263134.7486498</v>
      </c>
      <c r="L23" s="591">
        <v>16189820.2783846</v>
      </c>
      <c r="M23" s="591">
        <v>16407740.841863999</v>
      </c>
      <c r="N23" s="591">
        <v>15486606.450192001</v>
      </c>
      <c r="O23" s="591">
        <v>13834924.275301</v>
      </c>
    </row>
    <row r="24" spans="2:16" ht="6" customHeight="1">
      <c r="B24" s="588"/>
      <c r="C24" s="590"/>
      <c r="D24" s="591"/>
      <c r="E24" s="591"/>
      <c r="F24" s="591"/>
      <c r="G24" s="591"/>
      <c r="H24" s="591"/>
      <c r="I24" s="591"/>
      <c r="J24" s="591"/>
      <c r="K24" s="591"/>
      <c r="L24" s="591"/>
      <c r="M24" s="591"/>
      <c r="N24" s="591"/>
      <c r="O24" s="591"/>
    </row>
    <row r="25" spans="2:16">
      <c r="B25" s="588" t="s">
        <v>325</v>
      </c>
      <c r="C25" s="590"/>
      <c r="D25" s="589">
        <v>14577259.686602</v>
      </c>
      <c r="E25" s="589">
        <v>14496450.690018799</v>
      </c>
      <c r="F25" s="589">
        <v>14151692.229837</v>
      </c>
      <c r="G25" s="589">
        <v>14187300.2045132</v>
      </c>
      <c r="H25" s="589">
        <v>14757856.3221067</v>
      </c>
      <c r="I25" s="589">
        <v>14992128.159373298</v>
      </c>
      <c r="J25" s="589">
        <v>15302579.853541598</v>
      </c>
      <c r="K25" s="589">
        <v>15171027.5638726</v>
      </c>
      <c r="L25" s="589">
        <v>14841301.669094201</v>
      </c>
      <c r="M25" s="589">
        <v>15119740.902867001</v>
      </c>
      <c r="N25" s="589">
        <v>14691393.952028999</v>
      </c>
      <c r="O25" s="589">
        <v>13757284.571856</v>
      </c>
    </row>
    <row r="26" spans="2:16">
      <c r="B26" s="588"/>
      <c r="C26" s="590" t="s">
        <v>112</v>
      </c>
      <c r="D26" s="591">
        <v>3306029.147409</v>
      </c>
      <c r="E26" s="591">
        <v>3278632.2648954</v>
      </c>
      <c r="F26" s="591">
        <v>3233339.5183649999</v>
      </c>
      <c r="G26" s="591">
        <v>3319590.6147647998</v>
      </c>
      <c r="H26" s="591">
        <v>3485522.6289538001</v>
      </c>
      <c r="I26" s="591">
        <v>3538556.1544035999</v>
      </c>
      <c r="J26" s="591">
        <v>3613167.9930348</v>
      </c>
      <c r="K26" s="591">
        <v>3599535.2535159001</v>
      </c>
      <c r="L26" s="591">
        <v>3589844.1091442001</v>
      </c>
      <c r="M26" s="591">
        <v>3716684.2634879998</v>
      </c>
      <c r="N26" s="591">
        <v>3691324.0227970001</v>
      </c>
      <c r="O26" s="591">
        <v>3522522.2840820001</v>
      </c>
    </row>
    <row r="27" spans="2:16">
      <c r="B27" s="588"/>
      <c r="C27" s="590" t="s">
        <v>115</v>
      </c>
      <c r="D27" s="591">
        <v>4009113.2936789999</v>
      </c>
      <c r="E27" s="591">
        <v>4001939.1481499998</v>
      </c>
      <c r="F27" s="591">
        <v>3900401.6107029999</v>
      </c>
      <c r="G27" s="591">
        <v>3902375.6171928998</v>
      </c>
      <c r="H27" s="591">
        <v>4049490.2914069002</v>
      </c>
      <c r="I27" s="591">
        <v>4128828.3974894001</v>
      </c>
      <c r="J27" s="591">
        <v>4203610.7360052997</v>
      </c>
      <c r="K27" s="591">
        <v>4163624.9638538002</v>
      </c>
      <c r="L27" s="591">
        <v>4011166.1611682</v>
      </c>
      <c r="M27" s="591">
        <v>4025508.7715090001</v>
      </c>
      <c r="N27" s="591">
        <v>3847753.5365479998</v>
      </c>
      <c r="O27" s="591">
        <v>3528061.069751</v>
      </c>
    </row>
    <row r="28" spans="2:16">
      <c r="B28" s="588"/>
      <c r="C28" s="590" t="s">
        <v>116</v>
      </c>
      <c r="D28" s="591">
        <v>3587437.7756750002</v>
      </c>
      <c r="E28" s="591">
        <v>3580326.8436471</v>
      </c>
      <c r="F28" s="591">
        <v>3491626.59473</v>
      </c>
      <c r="G28" s="591">
        <v>3456975.9723958001</v>
      </c>
      <c r="H28" s="591">
        <v>3570966.0999151999</v>
      </c>
      <c r="I28" s="591">
        <v>3634070.0443191999</v>
      </c>
      <c r="J28" s="591">
        <v>3703261.0289773</v>
      </c>
      <c r="K28" s="591">
        <v>3664809.8055445999</v>
      </c>
      <c r="L28" s="591">
        <v>3565972.5262463</v>
      </c>
      <c r="M28" s="591">
        <v>3625554.7486390001</v>
      </c>
      <c r="N28" s="591">
        <v>3502372.0822279998</v>
      </c>
      <c r="O28" s="591">
        <v>3280426.5872149998</v>
      </c>
    </row>
    <row r="29" spans="2:16">
      <c r="B29" s="588"/>
      <c r="C29" s="590" t="s">
        <v>117</v>
      </c>
      <c r="D29" s="591">
        <v>3674679.4698390001</v>
      </c>
      <c r="E29" s="591">
        <v>3635552.4333262998</v>
      </c>
      <c r="F29" s="591">
        <v>3526324.5060390001</v>
      </c>
      <c r="G29" s="591">
        <v>3508358.0001596999</v>
      </c>
      <c r="H29" s="591">
        <v>3651877.3018307998</v>
      </c>
      <c r="I29" s="591">
        <v>3690673.5631610998</v>
      </c>
      <c r="J29" s="591">
        <v>3782540.0955241998</v>
      </c>
      <c r="K29" s="591">
        <v>3743057.5409582998</v>
      </c>
      <c r="L29" s="591">
        <v>3674318.8725355002</v>
      </c>
      <c r="M29" s="591">
        <v>3751993.1192310001</v>
      </c>
      <c r="N29" s="591">
        <v>3649944.3104559998</v>
      </c>
      <c r="O29" s="591">
        <v>3426274.630808</v>
      </c>
    </row>
    <row r="30" spans="2:16" ht="6" customHeight="1">
      <c r="B30" s="593"/>
      <c r="C30" s="594"/>
      <c r="D30" s="595"/>
      <c r="E30" s="595"/>
      <c r="F30" s="595"/>
      <c r="G30" s="595"/>
      <c r="H30" s="595"/>
      <c r="I30" s="595"/>
      <c r="J30" s="595"/>
      <c r="K30" s="595"/>
      <c r="L30" s="595"/>
      <c r="M30" s="595"/>
      <c r="N30" s="595"/>
      <c r="O30" s="595"/>
    </row>
    <row r="31" spans="2:16">
      <c r="B31" s="588" t="s">
        <v>438</v>
      </c>
      <c r="C31" s="590"/>
      <c r="D31" s="589">
        <v>115056490.05827101</v>
      </c>
      <c r="E31" s="589">
        <v>114359626.65099812</v>
      </c>
      <c r="F31" s="589">
        <v>113549469.989068</v>
      </c>
      <c r="G31" s="589">
        <v>116269816.4084837</v>
      </c>
      <c r="H31" s="589">
        <v>121585688.77433869</v>
      </c>
      <c r="I31" s="589">
        <v>123907946.9857417</v>
      </c>
      <c r="J31" s="589">
        <v>125704074.6791997</v>
      </c>
      <c r="K31" s="589">
        <v>125325376.29404311</v>
      </c>
      <c r="L31" s="589">
        <v>124390126.5081607</v>
      </c>
      <c r="M31" s="589">
        <v>127058380.491836</v>
      </c>
      <c r="N31" s="589">
        <v>121172292.643002</v>
      </c>
      <c r="O31" s="589">
        <v>111440840.69912601</v>
      </c>
      <c r="P31" s="502"/>
    </row>
    <row r="32" spans="2:16">
      <c r="B32" s="588"/>
      <c r="C32" s="588" t="s">
        <v>112</v>
      </c>
      <c r="D32" s="591">
        <v>13747282.450866001</v>
      </c>
      <c r="E32" s="591">
        <v>13694246.113950601</v>
      </c>
      <c r="F32" s="591">
        <v>13657577.351639999</v>
      </c>
      <c r="G32" s="591">
        <v>14128739.737407999</v>
      </c>
      <c r="H32" s="591">
        <v>14998323.377068499</v>
      </c>
      <c r="I32" s="591">
        <v>15366894.075906301</v>
      </c>
      <c r="J32" s="591">
        <v>15681365.628424199</v>
      </c>
      <c r="K32" s="591">
        <v>15748061.633768201</v>
      </c>
      <c r="L32" s="591">
        <v>15886499.4756016</v>
      </c>
      <c r="M32" s="591">
        <v>16496616.192673</v>
      </c>
      <c r="N32" s="591">
        <v>16052551.603178</v>
      </c>
      <c r="O32" s="591">
        <v>14765122.373423999</v>
      </c>
      <c r="P32" s="502"/>
    </row>
    <row r="33" spans="2:16">
      <c r="B33" s="588"/>
      <c r="C33" s="588" t="s">
        <v>115</v>
      </c>
      <c r="D33" s="591">
        <v>41724042.154803</v>
      </c>
      <c r="E33" s="591">
        <v>41515342.608915001</v>
      </c>
      <c r="F33" s="591">
        <v>41252345.937279999</v>
      </c>
      <c r="G33" s="591">
        <v>42200887.421435803</v>
      </c>
      <c r="H33" s="591">
        <v>44038736.925278902</v>
      </c>
      <c r="I33" s="591">
        <v>44837286.824651003</v>
      </c>
      <c r="J33" s="591">
        <v>45455443.3049355</v>
      </c>
      <c r="K33" s="591">
        <v>45308588.888455801</v>
      </c>
      <c r="L33" s="591">
        <v>44744952.504900098</v>
      </c>
      <c r="M33" s="591">
        <v>45729067.953377999</v>
      </c>
      <c r="N33" s="591">
        <v>43399499.45668</v>
      </c>
      <c r="O33" s="591">
        <v>39400251.910530999</v>
      </c>
      <c r="P33" s="502"/>
    </row>
    <row r="34" spans="2:16">
      <c r="B34" s="588"/>
      <c r="C34" s="588" t="s">
        <v>116</v>
      </c>
      <c r="D34" s="591">
        <v>34558757.113328002</v>
      </c>
      <c r="E34" s="591">
        <v>34336167.019912601</v>
      </c>
      <c r="F34" s="591">
        <v>34161633.360884003</v>
      </c>
      <c r="G34" s="591">
        <v>34967701.279760197</v>
      </c>
      <c r="H34" s="591">
        <v>36517688.718820997</v>
      </c>
      <c r="I34" s="591">
        <v>37289743.220307998</v>
      </c>
      <c r="J34" s="591">
        <v>37890168.2241311</v>
      </c>
      <c r="K34" s="591">
        <v>37746528.8524791</v>
      </c>
      <c r="L34" s="591">
        <v>37474526.460336402</v>
      </c>
      <c r="M34" s="591">
        <v>38199559.037444003</v>
      </c>
      <c r="N34" s="591">
        <v>36247939.469221003</v>
      </c>
      <c r="O34" s="591">
        <v>33842793.627319001</v>
      </c>
      <c r="P34" s="502"/>
    </row>
    <row r="35" spans="2:16">
      <c r="B35" s="596"/>
      <c r="C35" s="597" t="s">
        <v>117</v>
      </c>
      <c r="D35" s="598">
        <v>25026408.339274</v>
      </c>
      <c r="E35" s="598">
        <v>24813870.9082199</v>
      </c>
      <c r="F35" s="598">
        <v>24477913.339264002</v>
      </c>
      <c r="G35" s="598">
        <v>24972487.969879702</v>
      </c>
      <c r="H35" s="598">
        <v>26030939.7531703</v>
      </c>
      <c r="I35" s="598">
        <v>26414022.864876401</v>
      </c>
      <c r="J35" s="598">
        <v>26677097.521708898</v>
      </c>
      <c r="K35" s="598">
        <v>26522196.91934</v>
      </c>
      <c r="L35" s="598">
        <v>26284148.067322601</v>
      </c>
      <c r="M35" s="598">
        <v>26633137.308341</v>
      </c>
      <c r="N35" s="598">
        <v>25472302.113922998</v>
      </c>
      <c r="O35" s="598">
        <v>23432672.787852</v>
      </c>
      <c r="P35" s="502"/>
    </row>
  </sheetData>
  <mergeCells count="2">
    <mergeCell ref="B2:O2"/>
    <mergeCell ref="B3:O3"/>
  </mergeCells>
  <conditionalFormatting sqref="D45:O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 verticalCentered="1"/>
  <pageMargins left="0.59055118110236227" right="0.59055118110236227" top="0.78740157480314965" bottom="0.78740157480314965" header="0.59055118110236227" footer="0.59055118110236227"/>
  <pageSetup paperSize="9" scale="10" orientation="landscape" useFirstPageNumber="1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E32D1-509E-4FA6-B4C2-77CA492D85B0}">
  <sheetPr>
    <pageSetUpPr fitToPage="1"/>
  </sheetPr>
  <dimension ref="A1:O46"/>
  <sheetViews>
    <sheetView zoomScale="70" zoomScaleNormal="70" workbookViewId="0"/>
  </sheetViews>
  <sheetFormatPr baseColWidth="10" defaultColWidth="11.44140625" defaultRowHeight="12.75" customHeight="1"/>
  <cols>
    <col min="1" max="1" width="2.33203125" style="502" customWidth="1"/>
    <col min="2" max="2" width="23.109375" style="614" customWidth="1"/>
    <col min="3" max="14" width="16.6640625" style="502" customWidth="1"/>
    <col min="15" max="256" width="11.44140625" style="502"/>
    <col min="257" max="257" width="2.33203125" style="502" customWidth="1"/>
    <col min="258" max="258" width="23.109375" style="502" customWidth="1"/>
    <col min="259" max="270" width="16.6640625" style="502" customWidth="1"/>
    <col min="271" max="512" width="11.44140625" style="502"/>
    <col min="513" max="513" width="2.33203125" style="502" customWidth="1"/>
    <col min="514" max="514" width="23.109375" style="502" customWidth="1"/>
    <col min="515" max="526" width="16.6640625" style="502" customWidth="1"/>
    <col min="527" max="768" width="11.44140625" style="502"/>
    <col min="769" max="769" width="2.33203125" style="502" customWidth="1"/>
    <col min="770" max="770" width="23.109375" style="502" customWidth="1"/>
    <col min="771" max="782" width="16.6640625" style="502" customWidth="1"/>
    <col min="783" max="1024" width="11.44140625" style="502"/>
    <col min="1025" max="1025" width="2.33203125" style="502" customWidth="1"/>
    <col min="1026" max="1026" width="23.109375" style="502" customWidth="1"/>
    <col min="1027" max="1038" width="16.6640625" style="502" customWidth="1"/>
    <col min="1039" max="1280" width="11.44140625" style="502"/>
    <col min="1281" max="1281" width="2.33203125" style="502" customWidth="1"/>
    <col min="1282" max="1282" width="23.109375" style="502" customWidth="1"/>
    <col min="1283" max="1294" width="16.6640625" style="502" customWidth="1"/>
    <col min="1295" max="1536" width="11.44140625" style="502"/>
    <col min="1537" max="1537" width="2.33203125" style="502" customWidth="1"/>
    <col min="1538" max="1538" width="23.109375" style="502" customWidth="1"/>
    <col min="1539" max="1550" width="16.6640625" style="502" customWidth="1"/>
    <col min="1551" max="1792" width="11.44140625" style="502"/>
    <col min="1793" max="1793" width="2.33203125" style="502" customWidth="1"/>
    <col min="1794" max="1794" width="23.109375" style="502" customWidth="1"/>
    <col min="1795" max="1806" width="16.6640625" style="502" customWidth="1"/>
    <col min="1807" max="2048" width="11.44140625" style="502"/>
    <col min="2049" max="2049" width="2.33203125" style="502" customWidth="1"/>
    <col min="2050" max="2050" width="23.109375" style="502" customWidth="1"/>
    <col min="2051" max="2062" width="16.6640625" style="502" customWidth="1"/>
    <col min="2063" max="2304" width="11.44140625" style="502"/>
    <col min="2305" max="2305" width="2.33203125" style="502" customWidth="1"/>
    <col min="2306" max="2306" width="23.109375" style="502" customWidth="1"/>
    <col min="2307" max="2318" width="16.6640625" style="502" customWidth="1"/>
    <col min="2319" max="2560" width="11.44140625" style="502"/>
    <col min="2561" max="2561" width="2.33203125" style="502" customWidth="1"/>
    <col min="2562" max="2562" width="23.109375" style="502" customWidth="1"/>
    <col min="2563" max="2574" width="16.6640625" style="502" customWidth="1"/>
    <col min="2575" max="2816" width="11.44140625" style="502"/>
    <col min="2817" max="2817" width="2.33203125" style="502" customWidth="1"/>
    <col min="2818" max="2818" width="23.109375" style="502" customWidth="1"/>
    <col min="2819" max="2830" width="16.6640625" style="502" customWidth="1"/>
    <col min="2831" max="3072" width="11.44140625" style="502"/>
    <col min="3073" max="3073" width="2.33203125" style="502" customWidth="1"/>
    <col min="3074" max="3074" width="23.109375" style="502" customWidth="1"/>
    <col min="3075" max="3086" width="16.6640625" style="502" customWidth="1"/>
    <col min="3087" max="3328" width="11.44140625" style="502"/>
    <col min="3329" max="3329" width="2.33203125" style="502" customWidth="1"/>
    <col min="3330" max="3330" width="23.109375" style="502" customWidth="1"/>
    <col min="3331" max="3342" width="16.6640625" style="502" customWidth="1"/>
    <col min="3343" max="3584" width="11.44140625" style="502"/>
    <col min="3585" max="3585" width="2.33203125" style="502" customWidth="1"/>
    <col min="3586" max="3586" width="23.109375" style="502" customWidth="1"/>
    <col min="3587" max="3598" width="16.6640625" style="502" customWidth="1"/>
    <col min="3599" max="3840" width="11.44140625" style="502"/>
    <col min="3841" max="3841" width="2.33203125" style="502" customWidth="1"/>
    <col min="3842" max="3842" width="23.109375" style="502" customWidth="1"/>
    <col min="3843" max="3854" width="16.6640625" style="502" customWidth="1"/>
    <col min="3855" max="4096" width="11.44140625" style="502"/>
    <col min="4097" max="4097" width="2.33203125" style="502" customWidth="1"/>
    <col min="4098" max="4098" width="23.109375" style="502" customWidth="1"/>
    <col min="4099" max="4110" width="16.6640625" style="502" customWidth="1"/>
    <col min="4111" max="4352" width="11.44140625" style="502"/>
    <col min="4353" max="4353" width="2.33203125" style="502" customWidth="1"/>
    <col min="4354" max="4354" width="23.109375" style="502" customWidth="1"/>
    <col min="4355" max="4366" width="16.6640625" style="502" customWidth="1"/>
    <col min="4367" max="4608" width="11.44140625" style="502"/>
    <col min="4609" max="4609" width="2.33203125" style="502" customWidth="1"/>
    <col min="4610" max="4610" width="23.109375" style="502" customWidth="1"/>
    <col min="4611" max="4622" width="16.6640625" style="502" customWidth="1"/>
    <col min="4623" max="4864" width="11.44140625" style="502"/>
    <col min="4865" max="4865" width="2.33203125" style="502" customWidth="1"/>
    <col min="4866" max="4866" width="23.109375" style="502" customWidth="1"/>
    <col min="4867" max="4878" width="16.6640625" style="502" customWidth="1"/>
    <col min="4879" max="5120" width="11.44140625" style="502"/>
    <col min="5121" max="5121" width="2.33203125" style="502" customWidth="1"/>
    <col min="5122" max="5122" width="23.109375" style="502" customWidth="1"/>
    <col min="5123" max="5134" width="16.6640625" style="502" customWidth="1"/>
    <col min="5135" max="5376" width="11.44140625" style="502"/>
    <col min="5377" max="5377" width="2.33203125" style="502" customWidth="1"/>
    <col min="5378" max="5378" width="23.109375" style="502" customWidth="1"/>
    <col min="5379" max="5390" width="16.6640625" style="502" customWidth="1"/>
    <col min="5391" max="5632" width="11.44140625" style="502"/>
    <col min="5633" max="5633" width="2.33203125" style="502" customWidth="1"/>
    <col min="5634" max="5634" width="23.109375" style="502" customWidth="1"/>
    <col min="5635" max="5646" width="16.6640625" style="502" customWidth="1"/>
    <col min="5647" max="5888" width="11.44140625" style="502"/>
    <col min="5889" max="5889" width="2.33203125" style="502" customWidth="1"/>
    <col min="5890" max="5890" width="23.109375" style="502" customWidth="1"/>
    <col min="5891" max="5902" width="16.6640625" style="502" customWidth="1"/>
    <col min="5903" max="6144" width="11.44140625" style="502"/>
    <col min="6145" max="6145" width="2.33203125" style="502" customWidth="1"/>
    <col min="6146" max="6146" width="23.109375" style="502" customWidth="1"/>
    <col min="6147" max="6158" width="16.6640625" style="502" customWidth="1"/>
    <col min="6159" max="6400" width="11.44140625" style="502"/>
    <col min="6401" max="6401" width="2.33203125" style="502" customWidth="1"/>
    <col min="6402" max="6402" width="23.109375" style="502" customWidth="1"/>
    <col min="6403" max="6414" width="16.6640625" style="502" customWidth="1"/>
    <col min="6415" max="6656" width="11.44140625" style="502"/>
    <col min="6657" max="6657" width="2.33203125" style="502" customWidth="1"/>
    <col min="6658" max="6658" width="23.109375" style="502" customWidth="1"/>
    <col min="6659" max="6670" width="16.6640625" style="502" customWidth="1"/>
    <col min="6671" max="6912" width="11.44140625" style="502"/>
    <col min="6913" max="6913" width="2.33203125" style="502" customWidth="1"/>
    <col min="6914" max="6914" width="23.109375" style="502" customWidth="1"/>
    <col min="6915" max="6926" width="16.6640625" style="502" customWidth="1"/>
    <col min="6927" max="7168" width="11.44140625" style="502"/>
    <col min="7169" max="7169" width="2.33203125" style="502" customWidth="1"/>
    <col min="7170" max="7170" width="23.109375" style="502" customWidth="1"/>
    <col min="7171" max="7182" width="16.6640625" style="502" customWidth="1"/>
    <col min="7183" max="7424" width="11.44140625" style="502"/>
    <col min="7425" max="7425" width="2.33203125" style="502" customWidth="1"/>
    <col min="7426" max="7426" width="23.109375" style="502" customWidth="1"/>
    <col min="7427" max="7438" width="16.6640625" style="502" customWidth="1"/>
    <col min="7439" max="7680" width="11.44140625" style="502"/>
    <col min="7681" max="7681" width="2.33203125" style="502" customWidth="1"/>
    <col min="7682" max="7682" width="23.109375" style="502" customWidth="1"/>
    <col min="7683" max="7694" width="16.6640625" style="502" customWidth="1"/>
    <col min="7695" max="7936" width="11.44140625" style="502"/>
    <col min="7937" max="7937" width="2.33203125" style="502" customWidth="1"/>
    <col min="7938" max="7938" width="23.109375" style="502" customWidth="1"/>
    <col min="7939" max="7950" width="16.6640625" style="502" customWidth="1"/>
    <col min="7951" max="8192" width="11.44140625" style="502"/>
    <col min="8193" max="8193" width="2.33203125" style="502" customWidth="1"/>
    <col min="8194" max="8194" width="23.109375" style="502" customWidth="1"/>
    <col min="8195" max="8206" width="16.6640625" style="502" customWidth="1"/>
    <col min="8207" max="8448" width="11.44140625" style="502"/>
    <col min="8449" max="8449" width="2.33203125" style="502" customWidth="1"/>
    <col min="8450" max="8450" width="23.109375" style="502" customWidth="1"/>
    <col min="8451" max="8462" width="16.6640625" style="502" customWidth="1"/>
    <col min="8463" max="8704" width="11.44140625" style="502"/>
    <col min="8705" max="8705" width="2.33203125" style="502" customWidth="1"/>
    <col min="8706" max="8706" width="23.109375" style="502" customWidth="1"/>
    <col min="8707" max="8718" width="16.6640625" style="502" customWidth="1"/>
    <col min="8719" max="8960" width="11.44140625" style="502"/>
    <col min="8961" max="8961" width="2.33203125" style="502" customWidth="1"/>
    <col min="8962" max="8962" width="23.109375" style="502" customWidth="1"/>
    <col min="8963" max="8974" width="16.6640625" style="502" customWidth="1"/>
    <col min="8975" max="9216" width="11.44140625" style="502"/>
    <col min="9217" max="9217" width="2.33203125" style="502" customWidth="1"/>
    <col min="9218" max="9218" width="23.109375" style="502" customWidth="1"/>
    <col min="9219" max="9230" width="16.6640625" style="502" customWidth="1"/>
    <col min="9231" max="9472" width="11.44140625" style="502"/>
    <col min="9473" max="9473" width="2.33203125" style="502" customWidth="1"/>
    <col min="9474" max="9474" width="23.109375" style="502" customWidth="1"/>
    <col min="9475" max="9486" width="16.6640625" style="502" customWidth="1"/>
    <col min="9487" max="9728" width="11.44140625" style="502"/>
    <col min="9729" max="9729" width="2.33203125" style="502" customWidth="1"/>
    <col min="9730" max="9730" width="23.109375" style="502" customWidth="1"/>
    <col min="9731" max="9742" width="16.6640625" style="502" customWidth="1"/>
    <col min="9743" max="9984" width="11.44140625" style="502"/>
    <col min="9985" max="9985" width="2.33203125" style="502" customWidth="1"/>
    <col min="9986" max="9986" width="23.109375" style="502" customWidth="1"/>
    <col min="9987" max="9998" width="16.6640625" style="502" customWidth="1"/>
    <col min="9999" max="10240" width="11.44140625" style="502"/>
    <col min="10241" max="10241" width="2.33203125" style="502" customWidth="1"/>
    <col min="10242" max="10242" width="23.109375" style="502" customWidth="1"/>
    <col min="10243" max="10254" width="16.6640625" style="502" customWidth="1"/>
    <col min="10255" max="10496" width="11.44140625" style="502"/>
    <col min="10497" max="10497" width="2.33203125" style="502" customWidth="1"/>
    <col min="10498" max="10498" width="23.109375" style="502" customWidth="1"/>
    <col min="10499" max="10510" width="16.6640625" style="502" customWidth="1"/>
    <col min="10511" max="10752" width="11.44140625" style="502"/>
    <col min="10753" max="10753" width="2.33203125" style="502" customWidth="1"/>
    <col min="10754" max="10754" width="23.109375" style="502" customWidth="1"/>
    <col min="10755" max="10766" width="16.6640625" style="502" customWidth="1"/>
    <col min="10767" max="11008" width="11.44140625" style="502"/>
    <col min="11009" max="11009" width="2.33203125" style="502" customWidth="1"/>
    <col min="11010" max="11010" width="23.109375" style="502" customWidth="1"/>
    <col min="11011" max="11022" width="16.6640625" style="502" customWidth="1"/>
    <col min="11023" max="11264" width="11.44140625" style="502"/>
    <col min="11265" max="11265" width="2.33203125" style="502" customWidth="1"/>
    <col min="11266" max="11266" width="23.109375" style="502" customWidth="1"/>
    <col min="11267" max="11278" width="16.6640625" style="502" customWidth="1"/>
    <col min="11279" max="11520" width="11.44140625" style="502"/>
    <col min="11521" max="11521" width="2.33203125" style="502" customWidth="1"/>
    <col min="11522" max="11522" width="23.109375" style="502" customWidth="1"/>
    <col min="11523" max="11534" width="16.6640625" style="502" customWidth="1"/>
    <col min="11535" max="11776" width="11.44140625" style="502"/>
    <col min="11777" max="11777" width="2.33203125" style="502" customWidth="1"/>
    <col min="11778" max="11778" width="23.109375" style="502" customWidth="1"/>
    <col min="11779" max="11790" width="16.6640625" style="502" customWidth="1"/>
    <col min="11791" max="12032" width="11.44140625" style="502"/>
    <col min="12033" max="12033" width="2.33203125" style="502" customWidth="1"/>
    <col min="12034" max="12034" width="23.109375" style="502" customWidth="1"/>
    <col min="12035" max="12046" width="16.6640625" style="502" customWidth="1"/>
    <col min="12047" max="12288" width="11.44140625" style="502"/>
    <col min="12289" max="12289" width="2.33203125" style="502" customWidth="1"/>
    <col min="12290" max="12290" width="23.109375" style="502" customWidth="1"/>
    <col min="12291" max="12302" width="16.6640625" style="502" customWidth="1"/>
    <col min="12303" max="12544" width="11.44140625" style="502"/>
    <col min="12545" max="12545" width="2.33203125" style="502" customWidth="1"/>
    <col min="12546" max="12546" width="23.109375" style="502" customWidth="1"/>
    <col min="12547" max="12558" width="16.6640625" style="502" customWidth="1"/>
    <col min="12559" max="12800" width="11.44140625" style="502"/>
    <col min="12801" max="12801" width="2.33203125" style="502" customWidth="1"/>
    <col min="12802" max="12802" width="23.109375" style="502" customWidth="1"/>
    <col min="12803" max="12814" width="16.6640625" style="502" customWidth="1"/>
    <col min="12815" max="13056" width="11.44140625" style="502"/>
    <col min="13057" max="13057" width="2.33203125" style="502" customWidth="1"/>
    <col min="13058" max="13058" width="23.109375" style="502" customWidth="1"/>
    <col min="13059" max="13070" width="16.6640625" style="502" customWidth="1"/>
    <col min="13071" max="13312" width="11.44140625" style="502"/>
    <col min="13313" max="13313" width="2.33203125" style="502" customWidth="1"/>
    <col min="13314" max="13314" width="23.109375" style="502" customWidth="1"/>
    <col min="13315" max="13326" width="16.6640625" style="502" customWidth="1"/>
    <col min="13327" max="13568" width="11.44140625" style="502"/>
    <col min="13569" max="13569" width="2.33203125" style="502" customWidth="1"/>
    <col min="13570" max="13570" width="23.109375" style="502" customWidth="1"/>
    <col min="13571" max="13582" width="16.6640625" style="502" customWidth="1"/>
    <col min="13583" max="13824" width="11.44140625" style="502"/>
    <col min="13825" max="13825" width="2.33203125" style="502" customWidth="1"/>
    <col min="13826" max="13826" width="23.109375" style="502" customWidth="1"/>
    <col min="13827" max="13838" width="16.6640625" style="502" customWidth="1"/>
    <col min="13839" max="14080" width="11.44140625" style="502"/>
    <col min="14081" max="14081" width="2.33203125" style="502" customWidth="1"/>
    <col min="14082" max="14082" width="23.109375" style="502" customWidth="1"/>
    <col min="14083" max="14094" width="16.6640625" style="502" customWidth="1"/>
    <col min="14095" max="14336" width="11.44140625" style="502"/>
    <col min="14337" max="14337" width="2.33203125" style="502" customWidth="1"/>
    <col min="14338" max="14338" width="23.109375" style="502" customWidth="1"/>
    <col min="14339" max="14350" width="16.6640625" style="502" customWidth="1"/>
    <col min="14351" max="14592" width="11.44140625" style="502"/>
    <col min="14593" max="14593" width="2.33203125" style="502" customWidth="1"/>
    <col min="14594" max="14594" width="23.109375" style="502" customWidth="1"/>
    <col min="14595" max="14606" width="16.6640625" style="502" customWidth="1"/>
    <col min="14607" max="14848" width="11.44140625" style="502"/>
    <col min="14849" max="14849" width="2.33203125" style="502" customWidth="1"/>
    <col min="14850" max="14850" width="23.109375" style="502" customWidth="1"/>
    <col min="14851" max="14862" width="16.6640625" style="502" customWidth="1"/>
    <col min="14863" max="15104" width="11.44140625" style="502"/>
    <col min="15105" max="15105" width="2.33203125" style="502" customWidth="1"/>
    <col min="15106" max="15106" width="23.109375" style="502" customWidth="1"/>
    <col min="15107" max="15118" width="16.6640625" style="502" customWidth="1"/>
    <col min="15119" max="15360" width="11.44140625" style="502"/>
    <col min="15361" max="15361" width="2.33203125" style="502" customWidth="1"/>
    <col min="15362" max="15362" width="23.109375" style="502" customWidth="1"/>
    <col min="15363" max="15374" width="16.6640625" style="502" customWidth="1"/>
    <col min="15375" max="15616" width="11.44140625" style="502"/>
    <col min="15617" max="15617" width="2.33203125" style="502" customWidth="1"/>
    <col min="15618" max="15618" width="23.109375" style="502" customWidth="1"/>
    <col min="15619" max="15630" width="16.6640625" style="502" customWidth="1"/>
    <col min="15631" max="15872" width="11.44140625" style="502"/>
    <col min="15873" max="15873" width="2.33203125" style="502" customWidth="1"/>
    <col min="15874" max="15874" width="23.109375" style="502" customWidth="1"/>
    <col min="15875" max="15886" width="16.6640625" style="502" customWidth="1"/>
    <col min="15887" max="16128" width="11.44140625" style="502"/>
    <col min="16129" max="16129" width="2.33203125" style="502" customWidth="1"/>
    <col min="16130" max="16130" width="23.109375" style="502" customWidth="1"/>
    <col min="16131" max="16142" width="16.6640625" style="502" customWidth="1"/>
    <col min="16143" max="16384" width="11.44140625" style="502"/>
  </cols>
  <sheetData>
    <row r="1" spans="1:15" s="494" customFormat="1" ht="19.5" customHeight="1">
      <c r="A1" s="18"/>
      <c r="B1" s="599"/>
      <c r="G1" s="591"/>
    </row>
    <row r="2" spans="1:15" ht="39" customHeight="1">
      <c r="A2" s="1803" t="s">
        <v>40</v>
      </c>
      <c r="B2" s="1803"/>
      <c r="C2" s="1803"/>
      <c r="D2" s="1803"/>
      <c r="E2" s="1803"/>
      <c r="F2" s="1803"/>
      <c r="G2" s="1803"/>
      <c r="H2" s="1803"/>
      <c r="I2" s="1803"/>
      <c r="J2" s="1803"/>
      <c r="K2" s="1803"/>
      <c r="L2" s="1803"/>
      <c r="M2" s="1803"/>
      <c r="N2" s="1803"/>
    </row>
    <row r="3" spans="1:15" ht="15.75" customHeight="1">
      <c r="A3" s="1804" t="s">
        <v>439</v>
      </c>
      <c r="B3" s="1804"/>
      <c r="C3" s="1804"/>
      <c r="D3" s="1804"/>
      <c r="E3" s="1804"/>
      <c r="F3" s="1804"/>
      <c r="G3" s="1804"/>
      <c r="H3" s="1804"/>
      <c r="I3" s="1804"/>
      <c r="J3" s="1804"/>
      <c r="K3" s="1804"/>
      <c r="L3" s="1804"/>
      <c r="M3" s="1804"/>
      <c r="N3" s="1804"/>
    </row>
    <row r="4" spans="1:15" ht="15" customHeight="1" thickBot="1">
      <c r="A4" s="508"/>
      <c r="B4" s="600"/>
    </row>
    <row r="5" spans="1:15" ht="13.2">
      <c r="A5" s="601"/>
      <c r="B5" s="602"/>
      <c r="C5" s="602">
        <v>45169</v>
      </c>
      <c r="D5" s="602">
        <v>45199</v>
      </c>
      <c r="E5" s="602">
        <v>45230</v>
      </c>
      <c r="F5" s="602">
        <v>45260</v>
      </c>
      <c r="G5" s="602">
        <v>45291</v>
      </c>
      <c r="H5" s="602">
        <v>45322</v>
      </c>
      <c r="I5" s="602">
        <v>45351</v>
      </c>
      <c r="J5" s="602">
        <v>45382</v>
      </c>
      <c r="K5" s="602">
        <v>45412</v>
      </c>
      <c r="L5" s="602">
        <v>45443</v>
      </c>
      <c r="M5" s="602">
        <v>45473</v>
      </c>
      <c r="N5" s="602">
        <v>45504</v>
      </c>
    </row>
    <row r="6" spans="1:15" ht="6" customHeight="1">
      <c r="B6" s="603"/>
    </row>
    <row r="7" spans="1:15" ht="13.2">
      <c r="A7" s="604" t="s">
        <v>322</v>
      </c>
      <c r="B7" s="605"/>
      <c r="C7" s="606">
        <v>5474437.1510335999</v>
      </c>
      <c r="D7" s="606">
        <v>5460108.5943884002</v>
      </c>
      <c r="E7" s="606">
        <v>5569957.6687150002</v>
      </c>
      <c r="F7" s="606">
        <v>5603262.8516144007</v>
      </c>
      <c r="G7" s="606">
        <v>5715639.9653383996</v>
      </c>
      <c r="H7" s="606">
        <v>5719399.6380219003</v>
      </c>
      <c r="I7" s="606">
        <v>5813757.7268161997</v>
      </c>
      <c r="J7" s="606">
        <v>5832147.1246619998</v>
      </c>
      <c r="K7" s="606">
        <v>5913802.6243957998</v>
      </c>
      <c r="L7" s="606">
        <v>5969828.6752820006</v>
      </c>
      <c r="M7" s="606">
        <v>6028080.7394679999</v>
      </c>
      <c r="N7" s="606">
        <v>5957123.2837999994</v>
      </c>
      <c r="O7" s="605"/>
    </row>
    <row r="8" spans="1:15" ht="13.2">
      <c r="A8" s="515"/>
      <c r="B8" s="515" t="s">
        <v>440</v>
      </c>
      <c r="C8" s="607">
        <v>5466188.1602029996</v>
      </c>
      <c r="D8" s="607">
        <v>5451786.673769</v>
      </c>
      <c r="E8" s="607">
        <v>5561736.8965849997</v>
      </c>
      <c r="F8" s="607">
        <v>5594968.3459729003</v>
      </c>
      <c r="G8" s="607">
        <v>5707278.1720407996</v>
      </c>
      <c r="H8" s="502">
        <v>5711149.5300168004</v>
      </c>
      <c r="I8" s="502">
        <v>5802986.7330935001</v>
      </c>
      <c r="J8" s="502">
        <v>5822866.8441803996</v>
      </c>
      <c r="K8" s="502">
        <v>5904589.8086609999</v>
      </c>
      <c r="L8" s="502">
        <v>5960733.1383800004</v>
      </c>
      <c r="M8" s="502">
        <v>6018952.3348970003</v>
      </c>
      <c r="N8" s="502">
        <v>5947924.9808299998</v>
      </c>
    </row>
    <row r="9" spans="1:15" ht="13.2">
      <c r="A9" s="515"/>
      <c r="B9" s="515" t="s">
        <v>441</v>
      </c>
      <c r="C9" s="502">
        <v>0</v>
      </c>
      <c r="D9" s="502">
        <v>0</v>
      </c>
      <c r="E9" s="502">
        <v>0</v>
      </c>
      <c r="F9" s="502">
        <v>0</v>
      </c>
      <c r="G9" s="502">
        <v>0</v>
      </c>
      <c r="H9" s="502">
        <v>0</v>
      </c>
      <c r="I9" s="502">
        <v>0</v>
      </c>
      <c r="J9" s="502">
        <v>0</v>
      </c>
      <c r="K9" s="502">
        <v>0</v>
      </c>
      <c r="L9" s="502">
        <v>0</v>
      </c>
      <c r="M9" s="502">
        <v>0</v>
      </c>
      <c r="N9" s="502">
        <v>0</v>
      </c>
    </row>
    <row r="10" spans="1:15" ht="13.2">
      <c r="A10" s="515"/>
      <c r="B10" s="515" t="s">
        <v>442</v>
      </c>
      <c r="C10" s="502">
        <v>0</v>
      </c>
      <c r="D10" s="502">
        <v>0</v>
      </c>
      <c r="E10" s="502">
        <v>0</v>
      </c>
      <c r="F10" s="502">
        <v>0</v>
      </c>
      <c r="G10" s="502">
        <v>0</v>
      </c>
      <c r="H10" s="502">
        <v>0</v>
      </c>
      <c r="I10" s="502">
        <v>0</v>
      </c>
      <c r="J10" s="502">
        <v>0</v>
      </c>
      <c r="K10" s="502">
        <v>0</v>
      </c>
      <c r="L10" s="502">
        <v>0</v>
      </c>
      <c r="M10" s="502">
        <v>0</v>
      </c>
      <c r="N10" s="502">
        <v>0</v>
      </c>
    </row>
    <row r="11" spans="1:15" ht="13.2">
      <c r="A11" s="515"/>
      <c r="B11" s="515" t="s">
        <v>443</v>
      </c>
      <c r="C11" s="502">
        <v>0</v>
      </c>
      <c r="D11" s="502">
        <v>0</v>
      </c>
      <c r="E11" s="502">
        <v>0</v>
      </c>
      <c r="F11" s="502">
        <v>0</v>
      </c>
      <c r="G11" s="502">
        <v>0</v>
      </c>
      <c r="H11" s="502">
        <v>0</v>
      </c>
      <c r="I11" s="502">
        <v>0</v>
      </c>
      <c r="J11" s="502">
        <v>0</v>
      </c>
      <c r="K11" s="502">
        <v>0</v>
      </c>
      <c r="L11" s="502">
        <v>0</v>
      </c>
      <c r="M11" s="502">
        <v>0</v>
      </c>
      <c r="N11" s="502">
        <v>0</v>
      </c>
    </row>
    <row r="12" spans="1:15" ht="13.2">
      <c r="A12" s="515"/>
      <c r="B12" s="515" t="s">
        <v>444</v>
      </c>
      <c r="C12" s="502">
        <v>8248.9908305999998</v>
      </c>
      <c r="D12" s="502">
        <v>8321.9206193999999</v>
      </c>
      <c r="E12" s="502">
        <v>8220.7721299999994</v>
      </c>
      <c r="F12" s="502">
        <v>8294.5056414999999</v>
      </c>
      <c r="G12" s="502">
        <v>8361.7932975999993</v>
      </c>
      <c r="H12" s="502">
        <v>8250.1080051000008</v>
      </c>
      <c r="I12" s="502">
        <v>10770.993722699999</v>
      </c>
      <c r="J12" s="502">
        <v>9280.2804816000007</v>
      </c>
      <c r="K12" s="502">
        <v>9212.8157348000004</v>
      </c>
      <c r="L12" s="502">
        <v>9095.5369019999998</v>
      </c>
      <c r="M12" s="502">
        <v>9128.4045709999991</v>
      </c>
      <c r="N12" s="502">
        <v>9198.3029700000006</v>
      </c>
    </row>
    <row r="13" spans="1:15" ht="13.2">
      <c r="A13" s="604" t="s">
        <v>323</v>
      </c>
      <c r="B13" s="608"/>
      <c r="C13" s="606">
        <v>18746027.889400899</v>
      </c>
      <c r="D13" s="606">
        <v>18534539.7810275</v>
      </c>
      <c r="E13" s="606">
        <v>18392010.354063999</v>
      </c>
      <c r="F13" s="606">
        <v>19233167.552276101</v>
      </c>
      <c r="G13" s="606">
        <v>20228147.121645201</v>
      </c>
      <c r="H13" s="606">
        <v>20613160.484973598</v>
      </c>
      <c r="I13" s="606">
        <v>20729558.538357802</v>
      </c>
      <c r="J13" s="606">
        <v>20640750.009248599</v>
      </c>
      <c r="K13" s="606">
        <v>20238204.883031901</v>
      </c>
      <c r="L13" s="606">
        <v>20619321.504776999</v>
      </c>
      <c r="M13" s="606">
        <v>20269146.886675999</v>
      </c>
      <c r="N13" s="606">
        <v>19884496.023331001</v>
      </c>
      <c r="O13" s="605"/>
    </row>
    <row r="14" spans="1:15" ht="13.2">
      <c r="A14" s="515"/>
      <c r="B14" s="515" t="s">
        <v>440</v>
      </c>
      <c r="C14" s="502">
        <v>242912.06241449999</v>
      </c>
      <c r="D14" s="502">
        <v>562674.7057398</v>
      </c>
      <c r="E14" s="502">
        <v>823292.89245199994</v>
      </c>
      <c r="F14" s="502">
        <v>693559.41950429999</v>
      </c>
      <c r="G14" s="502">
        <v>894271.75208270003</v>
      </c>
      <c r="H14" s="502">
        <v>766534.57587649999</v>
      </c>
      <c r="I14" s="502">
        <v>888108.86960970005</v>
      </c>
      <c r="J14" s="502">
        <v>862817.02349459997</v>
      </c>
      <c r="K14" s="502">
        <v>737736.07846510003</v>
      </c>
      <c r="L14" s="502">
        <v>919795.41761400003</v>
      </c>
      <c r="M14" s="502">
        <v>144981.59486799999</v>
      </c>
      <c r="N14" s="502">
        <v>212130.63519</v>
      </c>
    </row>
    <row r="15" spans="1:15" ht="13.2">
      <c r="A15" s="515"/>
      <c r="B15" s="515" t="s">
        <v>441</v>
      </c>
      <c r="C15" s="502">
        <v>682050.62434770004</v>
      </c>
      <c r="D15" s="502">
        <v>148811.48442729999</v>
      </c>
      <c r="E15" s="502">
        <v>146478.60039899999</v>
      </c>
      <c r="F15" s="502">
        <v>144283.4426597</v>
      </c>
      <c r="G15" s="502">
        <v>131271.94429350001</v>
      </c>
      <c r="H15" s="502">
        <v>132323.11386320001</v>
      </c>
      <c r="I15" s="502">
        <v>193982.92873859999</v>
      </c>
      <c r="J15" s="502">
        <v>225765.25388909999</v>
      </c>
      <c r="K15" s="502">
        <v>186136.91693050001</v>
      </c>
      <c r="L15" s="502">
        <v>70410.685188000003</v>
      </c>
      <c r="M15" s="502">
        <v>79625.650179999997</v>
      </c>
      <c r="N15" s="502">
        <v>75248.157770000005</v>
      </c>
    </row>
    <row r="16" spans="1:15" ht="13.2">
      <c r="A16" s="515"/>
      <c r="B16" s="515" t="s">
        <v>442</v>
      </c>
      <c r="C16" s="502">
        <v>2061637.6565892</v>
      </c>
      <c r="D16" s="502">
        <v>1986678.3603515001</v>
      </c>
      <c r="E16" s="502">
        <v>2067601.9658949999</v>
      </c>
      <c r="F16" s="502">
        <v>1991212.6386607999</v>
      </c>
      <c r="G16" s="502">
        <v>1970395.8626577</v>
      </c>
      <c r="H16" s="502">
        <v>2296049.9637875999</v>
      </c>
      <c r="I16" s="502">
        <v>2162007.5766285998</v>
      </c>
      <c r="J16" s="502">
        <v>2140100.5528878998</v>
      </c>
      <c r="K16" s="502">
        <v>2303756.4180307002</v>
      </c>
      <c r="L16" s="502">
        <v>2430919.2975090002</v>
      </c>
      <c r="M16" s="502">
        <v>2348034.3792380001</v>
      </c>
      <c r="N16" s="502">
        <v>2264850.3675739998</v>
      </c>
    </row>
    <row r="17" spans="1:15" ht="13.2">
      <c r="A17" s="515"/>
      <c r="B17" s="515" t="s">
        <v>443</v>
      </c>
      <c r="C17" s="502">
        <v>11736040.129275599</v>
      </c>
      <c r="D17" s="502">
        <v>11820940.9868175</v>
      </c>
      <c r="E17" s="502">
        <v>11416411.73051</v>
      </c>
      <c r="F17" s="502">
        <v>11988124.323368501</v>
      </c>
      <c r="G17" s="502">
        <v>12820423.308672801</v>
      </c>
      <c r="H17" s="502">
        <v>12761922.180774299</v>
      </c>
      <c r="I17" s="502">
        <v>12265251.140194301</v>
      </c>
      <c r="J17" s="502">
        <v>12174872.781825701</v>
      </c>
      <c r="K17" s="502">
        <v>11486115.225168601</v>
      </c>
      <c r="L17" s="502">
        <v>11947716.042772001</v>
      </c>
      <c r="M17" s="502">
        <v>12191855.661769001</v>
      </c>
      <c r="N17" s="502">
        <v>11451241.627227001</v>
      </c>
    </row>
    <row r="18" spans="1:15" ht="13.2">
      <c r="A18" s="515"/>
      <c r="B18" s="515" t="s">
        <v>444</v>
      </c>
      <c r="C18" s="502">
        <v>4023387.4167738999</v>
      </c>
      <c r="D18" s="502">
        <v>4015434.2436914002</v>
      </c>
      <c r="E18" s="502">
        <v>3938225.164808</v>
      </c>
      <c r="F18" s="502">
        <v>4415987.7280828003</v>
      </c>
      <c r="G18" s="502">
        <v>4411784.2539384998</v>
      </c>
      <c r="H18" s="502">
        <v>4656330.6506719999</v>
      </c>
      <c r="I18" s="502">
        <v>5220208.0231865998</v>
      </c>
      <c r="J18" s="502">
        <v>5237194.3971512998</v>
      </c>
      <c r="K18" s="502">
        <v>5524460.2444369998</v>
      </c>
      <c r="L18" s="502">
        <v>5250480.0616939999</v>
      </c>
      <c r="M18" s="502">
        <v>5504649.6006209999</v>
      </c>
      <c r="N18" s="502">
        <v>5881025.2355699996</v>
      </c>
    </row>
    <row r="19" spans="1:15" ht="13.2">
      <c r="A19" s="604" t="s">
        <v>324</v>
      </c>
      <c r="B19" s="494"/>
      <c r="C19" s="606">
        <v>77254936.221155196</v>
      </c>
      <c r="D19" s="606">
        <v>76852995.771126091</v>
      </c>
      <c r="E19" s="606">
        <v>76411919.570187002</v>
      </c>
      <c r="F19" s="606">
        <v>78213332.904832199</v>
      </c>
      <c r="G19" s="606">
        <v>81908141.731579989</v>
      </c>
      <c r="H19" s="606">
        <v>83667440.748301402</v>
      </c>
      <c r="I19" s="606">
        <v>84955409.318532601</v>
      </c>
      <c r="J19" s="606">
        <v>84775638.0773568</v>
      </c>
      <c r="K19" s="606">
        <v>84487207.623057902</v>
      </c>
      <c r="L19" s="606">
        <v>86463030.030872002</v>
      </c>
      <c r="M19" s="606">
        <v>81310141.886377007</v>
      </c>
      <c r="N19" s="606">
        <v>72942536.297820002</v>
      </c>
      <c r="O19" s="605"/>
    </row>
    <row r="20" spans="1:15" ht="13.2">
      <c r="A20" s="604"/>
      <c r="B20" s="515" t="s">
        <v>440</v>
      </c>
      <c r="C20" s="502">
        <v>628755.29847769998</v>
      </c>
      <c r="D20" s="502">
        <v>713177.78739279998</v>
      </c>
      <c r="E20" s="607">
        <v>2471624.9874530002</v>
      </c>
      <c r="F20" s="607">
        <v>1174800.7828158999</v>
      </c>
      <c r="G20" s="607">
        <v>2190986.9686062001</v>
      </c>
      <c r="H20" s="502">
        <v>2182291.3804131001</v>
      </c>
      <c r="I20" s="502">
        <v>2660521.0712370002</v>
      </c>
      <c r="J20" s="502">
        <v>3615842.2732003001</v>
      </c>
      <c r="K20" s="502">
        <v>3310889.0246267999</v>
      </c>
      <c r="L20" s="502">
        <v>2198512.1776040001</v>
      </c>
      <c r="M20" s="502">
        <v>-2928332.4248680002</v>
      </c>
      <c r="N20" s="502">
        <v>-4950805.692814</v>
      </c>
      <c r="O20" s="494"/>
    </row>
    <row r="21" spans="1:15" ht="13.2">
      <c r="A21" s="604"/>
      <c r="B21" s="515" t="s">
        <v>441</v>
      </c>
      <c r="C21" s="502">
        <v>1725578.9697844</v>
      </c>
      <c r="D21" s="502">
        <v>917183.17299959995</v>
      </c>
      <c r="E21" s="502">
        <v>387077.358763</v>
      </c>
      <c r="F21" s="607">
        <v>341797.32959530002</v>
      </c>
      <c r="G21" s="607">
        <v>337801.71076400002</v>
      </c>
      <c r="H21" s="502">
        <v>339490.80228459998</v>
      </c>
      <c r="I21" s="502">
        <v>376529.62590310001</v>
      </c>
      <c r="J21" s="502">
        <v>372364.26050969999</v>
      </c>
      <c r="K21" s="502">
        <v>348027.04982830002</v>
      </c>
      <c r="L21" s="502">
        <v>47310.664829000001</v>
      </c>
      <c r="M21" s="502">
        <v>44991.834467000001</v>
      </c>
      <c r="N21" s="502">
        <v>357537.67134499998</v>
      </c>
      <c r="O21" s="494"/>
    </row>
    <row r="22" spans="1:15" ht="13.2">
      <c r="A22" s="604"/>
      <c r="B22" s="515" t="s">
        <v>442</v>
      </c>
      <c r="C22" s="502">
        <v>4534377.4042039998</v>
      </c>
      <c r="D22" s="502">
        <v>4439099.0402450003</v>
      </c>
      <c r="E22" s="502">
        <v>4386339.4250969999</v>
      </c>
      <c r="F22" s="502">
        <v>4295493.2700417005</v>
      </c>
      <c r="G22" s="502">
        <v>4179499.5491475002</v>
      </c>
      <c r="H22" s="502">
        <v>4635447.3676239001</v>
      </c>
      <c r="I22" s="502">
        <v>4620814.0310231997</v>
      </c>
      <c r="J22" s="502">
        <v>4360656.3037582003</v>
      </c>
      <c r="K22" s="502">
        <v>4448437.1842539003</v>
      </c>
      <c r="L22" s="502">
        <v>4876938.5960200001</v>
      </c>
      <c r="M22" s="502">
        <v>4352265.4193209996</v>
      </c>
      <c r="N22" s="502">
        <v>3849050.6252279999</v>
      </c>
      <c r="O22" s="494"/>
    </row>
    <row r="23" spans="1:15" ht="13.2">
      <c r="A23" s="604"/>
      <c r="B23" s="515" t="s">
        <v>443</v>
      </c>
      <c r="C23" s="502">
        <v>29790459.424974401</v>
      </c>
      <c r="D23" s="502">
        <v>29752824.645124201</v>
      </c>
      <c r="E23" s="502">
        <v>28818441.730078999</v>
      </c>
      <c r="F23" s="502">
        <v>30106856.795375999</v>
      </c>
      <c r="G23" s="502">
        <v>30964719.2763962</v>
      </c>
      <c r="H23" s="502">
        <v>31052171.750980198</v>
      </c>
      <c r="I23" s="502">
        <v>30848568.513801001</v>
      </c>
      <c r="J23" s="502">
        <v>29837560.376641501</v>
      </c>
      <c r="K23" s="502">
        <v>28111186.780561499</v>
      </c>
      <c r="L23" s="502">
        <v>28062389.853695001</v>
      </c>
      <c r="M23" s="502">
        <v>28840163.055698</v>
      </c>
      <c r="N23" s="502">
        <v>24454653.818429001</v>
      </c>
      <c r="O23" s="494"/>
    </row>
    <row r="24" spans="1:15" ht="13.2">
      <c r="A24" s="604"/>
      <c r="B24" s="515" t="s">
        <v>444</v>
      </c>
      <c r="C24" s="502">
        <v>40575765.1237147</v>
      </c>
      <c r="D24" s="502">
        <v>41030711.125364497</v>
      </c>
      <c r="E24" s="502">
        <v>40348436.068795003</v>
      </c>
      <c r="F24" s="502">
        <v>42294384.727003299</v>
      </c>
      <c r="G24" s="502">
        <v>44235134.2266661</v>
      </c>
      <c r="H24" s="502">
        <v>45458039.446999602</v>
      </c>
      <c r="I24" s="502">
        <v>46448976.076568298</v>
      </c>
      <c r="J24" s="502">
        <v>46589214.863247097</v>
      </c>
      <c r="K24" s="502">
        <v>48268667.583787397</v>
      </c>
      <c r="L24" s="502">
        <v>51277878.738724001</v>
      </c>
      <c r="M24" s="502">
        <v>51001054.001759</v>
      </c>
      <c r="N24" s="502">
        <v>49232099.875632003</v>
      </c>
      <c r="O24" s="494"/>
    </row>
    <row r="25" spans="1:15" ht="13.2">
      <c r="A25" s="604" t="s">
        <v>325</v>
      </c>
      <c r="B25" s="494"/>
      <c r="C25" s="606">
        <v>14798023.330175599</v>
      </c>
      <c r="D25" s="606">
        <v>14717076.201407701</v>
      </c>
      <c r="E25" s="606">
        <v>14366132.747923</v>
      </c>
      <c r="F25" s="606">
        <v>14392250.8725603</v>
      </c>
      <c r="G25" s="606">
        <v>14954297.682357801</v>
      </c>
      <c r="H25" s="606">
        <v>15187334.893930499</v>
      </c>
      <c r="I25" s="606">
        <v>15502924.805963</v>
      </c>
      <c r="J25" s="606">
        <v>15368243.9079432</v>
      </c>
      <c r="K25" s="606">
        <v>15034510.3795049</v>
      </c>
      <c r="L25" s="606">
        <v>15317623.551078999</v>
      </c>
      <c r="M25" s="606">
        <v>14889046.694133999</v>
      </c>
      <c r="N25" s="606">
        <v>13949755.04999</v>
      </c>
      <c r="O25" s="605"/>
    </row>
    <row r="26" spans="1:15" ht="13.2">
      <c r="A26" s="604"/>
      <c r="B26" s="515" t="s">
        <v>440</v>
      </c>
      <c r="C26" s="502">
        <v>299969.36766069999</v>
      </c>
      <c r="D26" s="502">
        <v>241546.62387489999</v>
      </c>
      <c r="E26" s="502">
        <v>402674.16566</v>
      </c>
      <c r="F26" s="502">
        <v>328481.27065299999</v>
      </c>
      <c r="G26" s="502">
        <v>90633.607629699996</v>
      </c>
      <c r="H26" s="502">
        <v>301884.13854989997</v>
      </c>
      <c r="I26" s="502">
        <v>263136.3309304</v>
      </c>
      <c r="J26" s="502">
        <v>260269.98859689999</v>
      </c>
      <c r="K26" s="502">
        <v>462456.33468899998</v>
      </c>
      <c r="L26" s="502">
        <v>185277.68979400001</v>
      </c>
      <c r="M26" s="502">
        <v>-17656.190331000002</v>
      </c>
      <c r="N26" s="502">
        <v>195553.77091200001</v>
      </c>
      <c r="O26" s="494"/>
    </row>
    <row r="27" spans="1:15" ht="13.2">
      <c r="A27" s="604"/>
      <c r="B27" s="515" t="s">
        <v>441</v>
      </c>
      <c r="C27" s="502">
        <v>14280.217274799999</v>
      </c>
      <c r="D27" s="502">
        <v>14274.100813200001</v>
      </c>
      <c r="E27" s="607">
        <v>8366.3752569999997</v>
      </c>
      <c r="F27" s="607">
        <v>11296.9086787</v>
      </c>
      <c r="G27" s="607">
        <v>4501.9339891999998</v>
      </c>
      <c r="H27" s="502">
        <v>18726.181496599998</v>
      </c>
      <c r="I27" s="502">
        <v>37236.924628699999</v>
      </c>
      <c r="J27" s="502">
        <v>36957.565775299998</v>
      </c>
      <c r="K27" s="502">
        <v>8309.6147285999996</v>
      </c>
      <c r="L27" s="502">
        <v>3.8929989999999997</v>
      </c>
      <c r="M27" s="502">
        <v>4.0370599999999994</v>
      </c>
      <c r="N27" s="502">
        <v>0</v>
      </c>
      <c r="O27" s="494"/>
    </row>
    <row r="28" spans="1:15" ht="13.2">
      <c r="A28" s="604"/>
      <c r="B28" s="515" t="s">
        <v>442</v>
      </c>
      <c r="C28" s="502">
        <v>89253.685686500001</v>
      </c>
      <c r="D28" s="502">
        <v>73025.2923458</v>
      </c>
      <c r="E28" s="502">
        <v>79024.273381999999</v>
      </c>
      <c r="F28" s="502">
        <v>75279.718684599997</v>
      </c>
      <c r="G28" s="502">
        <v>61007.561044900001</v>
      </c>
      <c r="H28" s="502">
        <v>57668.8060243</v>
      </c>
      <c r="I28" s="502">
        <v>32280.295386000002</v>
      </c>
      <c r="J28" s="502">
        <v>22230.610190399999</v>
      </c>
      <c r="K28" s="502">
        <v>37474.518348099999</v>
      </c>
      <c r="L28" s="502">
        <v>18798.606189999999</v>
      </c>
      <c r="M28" s="502">
        <v>18933.479954999999</v>
      </c>
      <c r="N28" s="502">
        <v>20557.379902000001</v>
      </c>
    </row>
    <row r="29" spans="1:15" ht="13.2">
      <c r="A29" s="604"/>
      <c r="B29" s="515" t="s">
        <v>443</v>
      </c>
      <c r="C29" s="502">
        <v>621978.52696529997</v>
      </c>
      <c r="D29" s="502">
        <v>612216.45998120005</v>
      </c>
      <c r="E29" s="502">
        <v>609941.77320900001</v>
      </c>
      <c r="F29" s="607">
        <v>673964.74048379995</v>
      </c>
      <c r="G29" s="607">
        <v>519827.31881249999</v>
      </c>
      <c r="H29" s="502">
        <v>400480.7487162</v>
      </c>
      <c r="I29" s="502">
        <v>241323.74837819999</v>
      </c>
      <c r="J29" s="502">
        <v>225352.41652619999</v>
      </c>
      <c r="K29" s="502">
        <v>216710.93542329999</v>
      </c>
      <c r="L29" s="502">
        <v>321740.52839699999</v>
      </c>
      <c r="M29" s="502">
        <v>472478.84798600001</v>
      </c>
      <c r="N29" s="502">
        <v>183546.50952699999</v>
      </c>
    </row>
    <row r="30" spans="1:15" ht="13.2">
      <c r="A30" s="609"/>
      <c r="B30" s="610" t="s">
        <v>444</v>
      </c>
      <c r="C30" s="502">
        <v>13772541.532588299</v>
      </c>
      <c r="D30" s="502">
        <v>13776013.7243926</v>
      </c>
      <c r="E30" s="502">
        <v>13266126.160414999</v>
      </c>
      <c r="F30" s="502">
        <v>13303228.2340602</v>
      </c>
      <c r="G30" s="502">
        <v>14278327.2608815</v>
      </c>
      <c r="H30" s="502">
        <v>14408575.019143499</v>
      </c>
      <c r="I30" s="502">
        <v>14928947.5066397</v>
      </c>
      <c r="J30" s="502">
        <v>14823433.3268544</v>
      </c>
      <c r="K30" s="502">
        <v>14309558.976315901</v>
      </c>
      <c r="L30" s="502">
        <v>14791802.833698999</v>
      </c>
      <c r="M30" s="502">
        <v>14415286.519463999</v>
      </c>
      <c r="N30" s="502">
        <v>13550097.389649</v>
      </c>
    </row>
    <row r="31" spans="1:15" ht="13.2">
      <c r="A31" s="604" t="s">
        <v>291</v>
      </c>
      <c r="B31" s="605"/>
      <c r="C31" s="611">
        <v>116273424.59176549</v>
      </c>
      <c r="D31" s="611">
        <v>115564720.3479494</v>
      </c>
      <c r="E31" s="611">
        <v>114740020.34088999</v>
      </c>
      <c r="F31" s="611">
        <v>117442014.181283</v>
      </c>
      <c r="G31" s="611">
        <v>122806226.5009214</v>
      </c>
      <c r="H31" s="611">
        <v>125187335.76522729</v>
      </c>
      <c r="I31" s="611">
        <v>127001650.3896694</v>
      </c>
      <c r="J31" s="611">
        <v>126616779.11921071</v>
      </c>
      <c r="K31" s="611">
        <v>125673725.5099905</v>
      </c>
      <c r="L31" s="611">
        <v>128369803.76201101</v>
      </c>
      <c r="M31" s="611">
        <v>122496416.20665401</v>
      </c>
      <c r="N31" s="611">
        <v>112733910.65494099</v>
      </c>
      <c r="O31" s="605"/>
    </row>
    <row r="32" spans="1:15" ht="13.2">
      <c r="A32" s="604"/>
      <c r="B32" s="515" t="s">
        <v>440</v>
      </c>
      <c r="C32" s="607">
        <v>6637824.8887558999</v>
      </c>
      <c r="D32" s="607">
        <v>6969185.7907763999</v>
      </c>
      <c r="E32" s="607">
        <v>9259328.9421510007</v>
      </c>
      <c r="F32" s="607">
        <v>7791809.8189460998</v>
      </c>
      <c r="G32" s="607">
        <v>8883170.5003593992</v>
      </c>
      <c r="H32" s="502">
        <v>8961859.6248563007</v>
      </c>
      <c r="I32" s="502">
        <v>9614753.0048705004</v>
      </c>
      <c r="J32" s="502">
        <v>10561796.1294723</v>
      </c>
      <c r="K32" s="502">
        <v>10415671.2464418</v>
      </c>
      <c r="L32" s="502">
        <v>9264318.4233919997</v>
      </c>
      <c r="M32" s="502">
        <v>3217945.3145659999</v>
      </c>
      <c r="N32" s="502">
        <v>1404803.6941180001</v>
      </c>
    </row>
    <row r="33" spans="1:15" ht="13.2">
      <c r="A33" s="604"/>
      <c r="B33" s="515" t="s">
        <v>441</v>
      </c>
      <c r="C33" s="607">
        <v>2421909.8114069998</v>
      </c>
      <c r="D33" s="607">
        <v>1080268.7582400001</v>
      </c>
      <c r="E33" s="607">
        <v>541922.33441899996</v>
      </c>
      <c r="F33" s="607">
        <v>497377.6809337</v>
      </c>
      <c r="G33" s="607">
        <v>473575.58904679999</v>
      </c>
      <c r="H33" s="502">
        <v>490540.09764440003</v>
      </c>
      <c r="I33" s="502">
        <v>607749.47927030001</v>
      </c>
      <c r="J33" s="502">
        <v>635087.0801741</v>
      </c>
      <c r="K33" s="502">
        <v>542473.58148749999</v>
      </c>
      <c r="L33" s="502">
        <v>117725.243017</v>
      </c>
      <c r="M33" s="502">
        <v>124621.52170700001</v>
      </c>
      <c r="N33" s="502">
        <v>432785.82911599998</v>
      </c>
    </row>
    <row r="34" spans="1:15" ht="13.2">
      <c r="A34" s="604"/>
      <c r="B34" s="515" t="s">
        <v>442</v>
      </c>
      <c r="C34" s="607">
        <v>6685268.7464797003</v>
      </c>
      <c r="D34" s="607">
        <v>6498802.6929422002</v>
      </c>
      <c r="E34" s="607">
        <v>6532965.6643740004</v>
      </c>
      <c r="F34" s="607">
        <v>6361985.6273870999</v>
      </c>
      <c r="G34" s="607">
        <v>6210902.9728501001</v>
      </c>
      <c r="H34" s="502">
        <v>6989166.1374358004</v>
      </c>
      <c r="I34" s="502">
        <v>6815101.9030378005</v>
      </c>
      <c r="J34" s="502">
        <v>6522987.4668365</v>
      </c>
      <c r="K34" s="502">
        <v>6789668.1206326997</v>
      </c>
      <c r="L34" s="502">
        <v>7326656.4997190004</v>
      </c>
      <c r="M34" s="502">
        <v>6719233.2785130003</v>
      </c>
      <c r="N34" s="502">
        <v>6134458.3727040002</v>
      </c>
    </row>
    <row r="35" spans="1:15" ht="13.2">
      <c r="A35" s="604"/>
      <c r="B35" s="515" t="s">
        <v>443</v>
      </c>
      <c r="C35" s="607">
        <v>42148478.0812153</v>
      </c>
      <c r="D35" s="607">
        <v>42185982.091922902</v>
      </c>
      <c r="E35" s="607">
        <v>40844795.233797997</v>
      </c>
      <c r="F35" s="607">
        <v>42768945.859228298</v>
      </c>
      <c r="G35" s="607">
        <v>44304969.903881498</v>
      </c>
      <c r="H35" s="502">
        <v>44214574.680470698</v>
      </c>
      <c r="I35" s="502">
        <v>43355143.4023735</v>
      </c>
      <c r="J35" s="502">
        <v>42237785.574993402</v>
      </c>
      <c r="K35" s="502">
        <v>39814012.9411534</v>
      </c>
      <c r="L35" s="502">
        <v>40331846.424864002</v>
      </c>
      <c r="M35" s="502">
        <v>41504497.565452002</v>
      </c>
      <c r="N35" s="502">
        <v>36089441.955182999</v>
      </c>
      <c r="O35" s="494"/>
    </row>
    <row r="36" spans="1:15" ht="13.2">
      <c r="A36" s="604"/>
      <c r="B36" s="515" t="s">
        <v>444</v>
      </c>
      <c r="C36" s="607">
        <v>58379943.063907601</v>
      </c>
      <c r="D36" s="607">
        <v>58830481.014067903</v>
      </c>
      <c r="E36" s="607">
        <v>57561008.166147999</v>
      </c>
      <c r="F36" s="607">
        <v>60021895.1947878</v>
      </c>
      <c r="G36" s="607">
        <v>62933607.534783602</v>
      </c>
      <c r="H36" s="502">
        <v>64531195.2248201</v>
      </c>
      <c r="I36" s="502">
        <v>66608902.600117303</v>
      </c>
      <c r="J36" s="502">
        <v>66659122.867734402</v>
      </c>
      <c r="K36" s="502">
        <v>68111899.620275095</v>
      </c>
      <c r="L36" s="502">
        <v>71329257.171019003</v>
      </c>
      <c r="M36" s="502">
        <v>70930118.526416004</v>
      </c>
      <c r="N36" s="502">
        <v>68672420.803819999</v>
      </c>
      <c r="O36" s="494"/>
    </row>
    <row r="37" spans="1:15" ht="6" customHeight="1" thickBot="1">
      <c r="A37" s="612"/>
      <c r="B37" s="613"/>
      <c r="C37" s="508"/>
      <c r="D37" s="508"/>
      <c r="E37" s="508"/>
      <c r="F37" s="508"/>
      <c r="G37" s="508"/>
      <c r="H37" s="508"/>
      <c r="I37" s="508"/>
      <c r="J37" s="508"/>
      <c r="K37" s="508"/>
      <c r="L37" s="508"/>
      <c r="M37" s="508"/>
      <c r="N37" s="508"/>
    </row>
    <row r="46" spans="1:15" ht="12.75" customHeight="1">
      <c r="L46" s="615"/>
    </row>
  </sheetData>
  <mergeCells count="2">
    <mergeCell ref="A2:N2"/>
    <mergeCell ref="A3:N3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76" orientation="landscape" useFirstPageNumber="1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CE51F-E4F2-4378-B3CB-3DF4A5C24615}">
  <sheetPr>
    <pageSetUpPr fitToPage="1"/>
  </sheetPr>
  <dimension ref="A2:AA205"/>
  <sheetViews>
    <sheetView zoomScale="70" zoomScaleNormal="70" workbookViewId="0"/>
  </sheetViews>
  <sheetFormatPr baseColWidth="10" defaultColWidth="11.44140625" defaultRowHeight="12.75" customHeight="1"/>
  <cols>
    <col min="1" max="1" width="3.33203125" style="80" customWidth="1"/>
    <col min="2" max="2" width="2" style="122" customWidth="1"/>
    <col min="3" max="3" width="5.44140625" style="122" customWidth="1"/>
    <col min="4" max="4" width="47" style="122" customWidth="1"/>
    <col min="5" max="5" width="15.33203125" style="122" customWidth="1"/>
    <col min="6" max="6" width="8.6640625" style="122" customWidth="1"/>
    <col min="7" max="7" width="15.33203125" style="667" customWidth="1"/>
    <col min="8" max="8" width="8.6640625" style="667" customWidth="1"/>
    <col min="9" max="9" width="15.33203125" style="667" customWidth="1"/>
    <col min="10" max="10" width="8.6640625" style="667" customWidth="1"/>
    <col min="11" max="11" width="15.33203125" style="667" customWidth="1"/>
    <col min="12" max="12" width="8.6640625" style="667" customWidth="1"/>
    <col min="13" max="13" width="15.33203125" style="668" customWidth="1"/>
    <col min="14" max="14" width="8.6640625" style="669" customWidth="1"/>
    <col min="15" max="15" width="11.44140625" style="122"/>
    <col min="16" max="16" width="11.44140625" style="119"/>
    <col min="17" max="17" width="10.88671875" style="122" customWidth="1"/>
    <col min="18" max="18" width="11.88671875" style="122" customWidth="1"/>
    <col min="19" max="19" width="4.6640625" style="122" customWidth="1"/>
    <col min="20" max="21" width="5.44140625" style="122" customWidth="1"/>
    <col min="22" max="23" width="7.109375" style="122" customWidth="1"/>
    <col min="24" max="24" width="4.44140625" style="122" customWidth="1"/>
    <col min="25" max="25" width="4.88671875" style="122" customWidth="1"/>
    <col min="26" max="27" width="6" style="122" customWidth="1"/>
    <col min="28" max="28" width="11.44140625" style="122"/>
    <col min="29" max="29" width="0" style="122" hidden="1" customWidth="1"/>
    <col min="30" max="30" width="11.44140625" style="122"/>
    <col min="31" max="31" width="0" style="122" hidden="1" customWidth="1"/>
    <col min="32" max="32" width="11.44140625" style="122"/>
    <col min="33" max="33" width="0" style="122" hidden="1" customWidth="1"/>
    <col min="34" max="34" width="11.44140625" style="122"/>
    <col min="35" max="35" width="0" style="122" hidden="1" customWidth="1"/>
    <col min="36" max="36" width="11.44140625" style="122"/>
    <col min="37" max="37" width="0" style="122" hidden="1" customWidth="1"/>
    <col min="38" max="39" width="11.44140625" style="122"/>
    <col min="40" max="40" width="0" style="122" hidden="1" customWidth="1"/>
    <col min="41" max="41" width="11.44140625" style="122"/>
    <col min="42" max="42" width="0" style="122" hidden="1" customWidth="1"/>
    <col min="43" max="43" width="11.44140625" style="122"/>
    <col min="44" max="44" width="0" style="122" hidden="1" customWidth="1"/>
    <col min="45" max="45" width="11.44140625" style="122"/>
    <col min="46" max="46" width="0" style="122" hidden="1" customWidth="1"/>
    <col min="47" max="47" width="11.44140625" style="122"/>
    <col min="48" max="48" width="0" style="122" hidden="1" customWidth="1"/>
    <col min="49" max="256" width="11.44140625" style="122"/>
    <col min="257" max="257" width="3.33203125" style="122" customWidth="1"/>
    <col min="258" max="258" width="2" style="122" customWidth="1"/>
    <col min="259" max="259" width="5.44140625" style="122" customWidth="1"/>
    <col min="260" max="260" width="47" style="122" customWidth="1"/>
    <col min="261" max="261" width="15.33203125" style="122" customWidth="1"/>
    <col min="262" max="262" width="8.6640625" style="122" customWidth="1"/>
    <col min="263" max="263" width="15.33203125" style="122" customWidth="1"/>
    <col min="264" max="264" width="8.6640625" style="122" customWidth="1"/>
    <col min="265" max="265" width="15.33203125" style="122" customWidth="1"/>
    <col min="266" max="266" width="8.6640625" style="122" customWidth="1"/>
    <col min="267" max="267" width="15.33203125" style="122" customWidth="1"/>
    <col min="268" max="268" width="8.6640625" style="122" customWidth="1"/>
    <col min="269" max="269" width="15.33203125" style="122" customWidth="1"/>
    <col min="270" max="270" width="8.6640625" style="122" customWidth="1"/>
    <col min="271" max="272" width="11.44140625" style="122"/>
    <col min="273" max="273" width="10.88671875" style="122" customWidth="1"/>
    <col min="274" max="274" width="11.88671875" style="122" customWidth="1"/>
    <col min="275" max="275" width="4.6640625" style="122" customWidth="1"/>
    <col min="276" max="277" width="5.44140625" style="122" customWidth="1"/>
    <col min="278" max="279" width="7.109375" style="122" customWidth="1"/>
    <col min="280" max="280" width="4.44140625" style="122" customWidth="1"/>
    <col min="281" max="281" width="4.88671875" style="122" customWidth="1"/>
    <col min="282" max="283" width="6" style="122" customWidth="1"/>
    <col min="284" max="284" width="11.44140625" style="122"/>
    <col min="285" max="285" width="0" style="122" hidden="1" customWidth="1"/>
    <col min="286" max="286" width="11.44140625" style="122"/>
    <col min="287" max="287" width="0" style="122" hidden="1" customWidth="1"/>
    <col min="288" max="288" width="11.44140625" style="122"/>
    <col min="289" max="289" width="0" style="122" hidden="1" customWidth="1"/>
    <col min="290" max="290" width="11.44140625" style="122"/>
    <col min="291" max="291" width="0" style="122" hidden="1" customWidth="1"/>
    <col min="292" max="292" width="11.44140625" style="122"/>
    <col min="293" max="293" width="0" style="122" hidden="1" customWidth="1"/>
    <col min="294" max="295" width="11.44140625" style="122"/>
    <col min="296" max="296" width="0" style="122" hidden="1" customWidth="1"/>
    <col min="297" max="297" width="11.44140625" style="122"/>
    <col min="298" max="298" width="0" style="122" hidden="1" customWidth="1"/>
    <col min="299" max="299" width="11.44140625" style="122"/>
    <col min="300" max="300" width="0" style="122" hidden="1" customWidth="1"/>
    <col min="301" max="301" width="11.44140625" style="122"/>
    <col min="302" max="302" width="0" style="122" hidden="1" customWidth="1"/>
    <col min="303" max="303" width="11.44140625" style="122"/>
    <col min="304" max="304" width="0" style="122" hidden="1" customWidth="1"/>
    <col min="305" max="512" width="11.44140625" style="122"/>
    <col min="513" max="513" width="3.33203125" style="122" customWidth="1"/>
    <col min="514" max="514" width="2" style="122" customWidth="1"/>
    <col min="515" max="515" width="5.44140625" style="122" customWidth="1"/>
    <col min="516" max="516" width="47" style="122" customWidth="1"/>
    <col min="517" max="517" width="15.33203125" style="122" customWidth="1"/>
    <col min="518" max="518" width="8.6640625" style="122" customWidth="1"/>
    <col min="519" max="519" width="15.33203125" style="122" customWidth="1"/>
    <col min="520" max="520" width="8.6640625" style="122" customWidth="1"/>
    <col min="521" max="521" width="15.33203125" style="122" customWidth="1"/>
    <col min="522" max="522" width="8.6640625" style="122" customWidth="1"/>
    <col min="523" max="523" width="15.33203125" style="122" customWidth="1"/>
    <col min="524" max="524" width="8.6640625" style="122" customWidth="1"/>
    <col min="525" max="525" width="15.33203125" style="122" customWidth="1"/>
    <col min="526" max="526" width="8.6640625" style="122" customWidth="1"/>
    <col min="527" max="528" width="11.44140625" style="122"/>
    <col min="529" max="529" width="10.88671875" style="122" customWidth="1"/>
    <col min="530" max="530" width="11.88671875" style="122" customWidth="1"/>
    <col min="531" max="531" width="4.6640625" style="122" customWidth="1"/>
    <col min="532" max="533" width="5.44140625" style="122" customWidth="1"/>
    <col min="534" max="535" width="7.109375" style="122" customWidth="1"/>
    <col min="536" max="536" width="4.44140625" style="122" customWidth="1"/>
    <col min="537" max="537" width="4.88671875" style="122" customWidth="1"/>
    <col min="538" max="539" width="6" style="122" customWidth="1"/>
    <col min="540" max="540" width="11.44140625" style="122"/>
    <col min="541" max="541" width="0" style="122" hidden="1" customWidth="1"/>
    <col min="542" max="542" width="11.44140625" style="122"/>
    <col min="543" max="543" width="0" style="122" hidden="1" customWidth="1"/>
    <col min="544" max="544" width="11.44140625" style="122"/>
    <col min="545" max="545" width="0" style="122" hidden="1" customWidth="1"/>
    <col min="546" max="546" width="11.44140625" style="122"/>
    <col min="547" max="547" width="0" style="122" hidden="1" customWidth="1"/>
    <col min="548" max="548" width="11.44140625" style="122"/>
    <col min="549" max="549" width="0" style="122" hidden="1" customWidth="1"/>
    <col min="550" max="551" width="11.44140625" style="122"/>
    <col min="552" max="552" width="0" style="122" hidden="1" customWidth="1"/>
    <col min="553" max="553" width="11.44140625" style="122"/>
    <col min="554" max="554" width="0" style="122" hidden="1" customWidth="1"/>
    <col min="555" max="555" width="11.44140625" style="122"/>
    <col min="556" max="556" width="0" style="122" hidden="1" customWidth="1"/>
    <col min="557" max="557" width="11.44140625" style="122"/>
    <col min="558" max="558" width="0" style="122" hidden="1" customWidth="1"/>
    <col min="559" max="559" width="11.44140625" style="122"/>
    <col min="560" max="560" width="0" style="122" hidden="1" customWidth="1"/>
    <col min="561" max="768" width="11.44140625" style="122"/>
    <col min="769" max="769" width="3.33203125" style="122" customWidth="1"/>
    <col min="770" max="770" width="2" style="122" customWidth="1"/>
    <col min="771" max="771" width="5.44140625" style="122" customWidth="1"/>
    <col min="772" max="772" width="47" style="122" customWidth="1"/>
    <col min="773" max="773" width="15.33203125" style="122" customWidth="1"/>
    <col min="774" max="774" width="8.6640625" style="122" customWidth="1"/>
    <col min="775" max="775" width="15.33203125" style="122" customWidth="1"/>
    <col min="776" max="776" width="8.6640625" style="122" customWidth="1"/>
    <col min="777" max="777" width="15.33203125" style="122" customWidth="1"/>
    <col min="778" max="778" width="8.6640625" style="122" customWidth="1"/>
    <col min="779" max="779" width="15.33203125" style="122" customWidth="1"/>
    <col min="780" max="780" width="8.6640625" style="122" customWidth="1"/>
    <col min="781" max="781" width="15.33203125" style="122" customWidth="1"/>
    <col min="782" max="782" width="8.6640625" style="122" customWidth="1"/>
    <col min="783" max="784" width="11.44140625" style="122"/>
    <col min="785" max="785" width="10.88671875" style="122" customWidth="1"/>
    <col min="786" max="786" width="11.88671875" style="122" customWidth="1"/>
    <col min="787" max="787" width="4.6640625" style="122" customWidth="1"/>
    <col min="788" max="789" width="5.44140625" style="122" customWidth="1"/>
    <col min="790" max="791" width="7.109375" style="122" customWidth="1"/>
    <col min="792" max="792" width="4.44140625" style="122" customWidth="1"/>
    <col min="793" max="793" width="4.88671875" style="122" customWidth="1"/>
    <col min="794" max="795" width="6" style="122" customWidth="1"/>
    <col min="796" max="796" width="11.44140625" style="122"/>
    <col min="797" max="797" width="0" style="122" hidden="1" customWidth="1"/>
    <col min="798" max="798" width="11.44140625" style="122"/>
    <col min="799" max="799" width="0" style="122" hidden="1" customWidth="1"/>
    <col min="800" max="800" width="11.44140625" style="122"/>
    <col min="801" max="801" width="0" style="122" hidden="1" customWidth="1"/>
    <col min="802" max="802" width="11.44140625" style="122"/>
    <col min="803" max="803" width="0" style="122" hidden="1" customWidth="1"/>
    <col min="804" max="804" width="11.44140625" style="122"/>
    <col min="805" max="805" width="0" style="122" hidden="1" customWidth="1"/>
    <col min="806" max="807" width="11.44140625" style="122"/>
    <col min="808" max="808" width="0" style="122" hidden="1" customWidth="1"/>
    <col min="809" max="809" width="11.44140625" style="122"/>
    <col min="810" max="810" width="0" style="122" hidden="1" customWidth="1"/>
    <col min="811" max="811" width="11.44140625" style="122"/>
    <col min="812" max="812" width="0" style="122" hidden="1" customWidth="1"/>
    <col min="813" max="813" width="11.44140625" style="122"/>
    <col min="814" max="814" width="0" style="122" hidden="1" customWidth="1"/>
    <col min="815" max="815" width="11.44140625" style="122"/>
    <col min="816" max="816" width="0" style="122" hidden="1" customWidth="1"/>
    <col min="817" max="1024" width="11.44140625" style="122"/>
    <col min="1025" max="1025" width="3.33203125" style="122" customWidth="1"/>
    <col min="1026" max="1026" width="2" style="122" customWidth="1"/>
    <col min="1027" max="1027" width="5.44140625" style="122" customWidth="1"/>
    <col min="1028" max="1028" width="47" style="122" customWidth="1"/>
    <col min="1029" max="1029" width="15.33203125" style="122" customWidth="1"/>
    <col min="1030" max="1030" width="8.6640625" style="122" customWidth="1"/>
    <col min="1031" max="1031" width="15.33203125" style="122" customWidth="1"/>
    <col min="1032" max="1032" width="8.6640625" style="122" customWidth="1"/>
    <col min="1033" max="1033" width="15.33203125" style="122" customWidth="1"/>
    <col min="1034" max="1034" width="8.6640625" style="122" customWidth="1"/>
    <col min="1035" max="1035" width="15.33203125" style="122" customWidth="1"/>
    <col min="1036" max="1036" width="8.6640625" style="122" customWidth="1"/>
    <col min="1037" max="1037" width="15.33203125" style="122" customWidth="1"/>
    <col min="1038" max="1038" width="8.6640625" style="122" customWidth="1"/>
    <col min="1039" max="1040" width="11.44140625" style="122"/>
    <col min="1041" max="1041" width="10.88671875" style="122" customWidth="1"/>
    <col min="1042" max="1042" width="11.88671875" style="122" customWidth="1"/>
    <col min="1043" max="1043" width="4.6640625" style="122" customWidth="1"/>
    <col min="1044" max="1045" width="5.44140625" style="122" customWidth="1"/>
    <col min="1046" max="1047" width="7.109375" style="122" customWidth="1"/>
    <col min="1048" max="1048" width="4.44140625" style="122" customWidth="1"/>
    <col min="1049" max="1049" width="4.88671875" style="122" customWidth="1"/>
    <col min="1050" max="1051" width="6" style="122" customWidth="1"/>
    <col min="1052" max="1052" width="11.44140625" style="122"/>
    <col min="1053" max="1053" width="0" style="122" hidden="1" customWidth="1"/>
    <col min="1054" max="1054" width="11.44140625" style="122"/>
    <col min="1055" max="1055" width="0" style="122" hidden="1" customWidth="1"/>
    <col min="1056" max="1056" width="11.44140625" style="122"/>
    <col min="1057" max="1057" width="0" style="122" hidden="1" customWidth="1"/>
    <col min="1058" max="1058" width="11.44140625" style="122"/>
    <col min="1059" max="1059" width="0" style="122" hidden="1" customWidth="1"/>
    <col min="1060" max="1060" width="11.44140625" style="122"/>
    <col min="1061" max="1061" width="0" style="122" hidden="1" customWidth="1"/>
    <col min="1062" max="1063" width="11.44140625" style="122"/>
    <col min="1064" max="1064" width="0" style="122" hidden="1" customWidth="1"/>
    <col min="1065" max="1065" width="11.44140625" style="122"/>
    <col min="1066" max="1066" width="0" style="122" hidden="1" customWidth="1"/>
    <col min="1067" max="1067" width="11.44140625" style="122"/>
    <col min="1068" max="1068" width="0" style="122" hidden="1" customWidth="1"/>
    <col min="1069" max="1069" width="11.44140625" style="122"/>
    <col min="1070" max="1070" width="0" style="122" hidden="1" customWidth="1"/>
    <col min="1071" max="1071" width="11.44140625" style="122"/>
    <col min="1072" max="1072" width="0" style="122" hidden="1" customWidth="1"/>
    <col min="1073" max="1280" width="11.44140625" style="122"/>
    <col min="1281" max="1281" width="3.33203125" style="122" customWidth="1"/>
    <col min="1282" max="1282" width="2" style="122" customWidth="1"/>
    <col min="1283" max="1283" width="5.44140625" style="122" customWidth="1"/>
    <col min="1284" max="1284" width="47" style="122" customWidth="1"/>
    <col min="1285" max="1285" width="15.33203125" style="122" customWidth="1"/>
    <col min="1286" max="1286" width="8.6640625" style="122" customWidth="1"/>
    <col min="1287" max="1287" width="15.33203125" style="122" customWidth="1"/>
    <col min="1288" max="1288" width="8.6640625" style="122" customWidth="1"/>
    <col min="1289" max="1289" width="15.33203125" style="122" customWidth="1"/>
    <col min="1290" max="1290" width="8.6640625" style="122" customWidth="1"/>
    <col min="1291" max="1291" width="15.33203125" style="122" customWidth="1"/>
    <col min="1292" max="1292" width="8.6640625" style="122" customWidth="1"/>
    <col min="1293" max="1293" width="15.33203125" style="122" customWidth="1"/>
    <col min="1294" max="1294" width="8.6640625" style="122" customWidth="1"/>
    <col min="1295" max="1296" width="11.44140625" style="122"/>
    <col min="1297" max="1297" width="10.88671875" style="122" customWidth="1"/>
    <col min="1298" max="1298" width="11.88671875" style="122" customWidth="1"/>
    <col min="1299" max="1299" width="4.6640625" style="122" customWidth="1"/>
    <col min="1300" max="1301" width="5.44140625" style="122" customWidth="1"/>
    <col min="1302" max="1303" width="7.109375" style="122" customWidth="1"/>
    <col min="1304" max="1304" width="4.44140625" style="122" customWidth="1"/>
    <col min="1305" max="1305" width="4.88671875" style="122" customWidth="1"/>
    <col min="1306" max="1307" width="6" style="122" customWidth="1"/>
    <col min="1308" max="1308" width="11.44140625" style="122"/>
    <col min="1309" max="1309" width="0" style="122" hidden="1" customWidth="1"/>
    <col min="1310" max="1310" width="11.44140625" style="122"/>
    <col min="1311" max="1311" width="0" style="122" hidden="1" customWidth="1"/>
    <col min="1312" max="1312" width="11.44140625" style="122"/>
    <col min="1313" max="1313" width="0" style="122" hidden="1" customWidth="1"/>
    <col min="1314" max="1314" width="11.44140625" style="122"/>
    <col min="1315" max="1315" width="0" style="122" hidden="1" customWidth="1"/>
    <col min="1316" max="1316" width="11.44140625" style="122"/>
    <col min="1317" max="1317" width="0" style="122" hidden="1" customWidth="1"/>
    <col min="1318" max="1319" width="11.44140625" style="122"/>
    <col min="1320" max="1320" width="0" style="122" hidden="1" customWidth="1"/>
    <col min="1321" max="1321" width="11.44140625" style="122"/>
    <col min="1322" max="1322" width="0" style="122" hidden="1" customWidth="1"/>
    <col min="1323" max="1323" width="11.44140625" style="122"/>
    <col min="1324" max="1324" width="0" style="122" hidden="1" customWidth="1"/>
    <col min="1325" max="1325" width="11.44140625" style="122"/>
    <col min="1326" max="1326" width="0" style="122" hidden="1" customWidth="1"/>
    <col min="1327" max="1327" width="11.44140625" style="122"/>
    <col min="1328" max="1328" width="0" style="122" hidden="1" customWidth="1"/>
    <col min="1329" max="1536" width="11.44140625" style="122"/>
    <col min="1537" max="1537" width="3.33203125" style="122" customWidth="1"/>
    <col min="1538" max="1538" width="2" style="122" customWidth="1"/>
    <col min="1539" max="1539" width="5.44140625" style="122" customWidth="1"/>
    <col min="1540" max="1540" width="47" style="122" customWidth="1"/>
    <col min="1541" max="1541" width="15.33203125" style="122" customWidth="1"/>
    <col min="1542" max="1542" width="8.6640625" style="122" customWidth="1"/>
    <col min="1543" max="1543" width="15.33203125" style="122" customWidth="1"/>
    <col min="1544" max="1544" width="8.6640625" style="122" customWidth="1"/>
    <col min="1545" max="1545" width="15.33203125" style="122" customWidth="1"/>
    <col min="1546" max="1546" width="8.6640625" style="122" customWidth="1"/>
    <col min="1547" max="1547" width="15.33203125" style="122" customWidth="1"/>
    <col min="1548" max="1548" width="8.6640625" style="122" customWidth="1"/>
    <col min="1549" max="1549" width="15.33203125" style="122" customWidth="1"/>
    <col min="1550" max="1550" width="8.6640625" style="122" customWidth="1"/>
    <col min="1551" max="1552" width="11.44140625" style="122"/>
    <col min="1553" max="1553" width="10.88671875" style="122" customWidth="1"/>
    <col min="1554" max="1554" width="11.88671875" style="122" customWidth="1"/>
    <col min="1555" max="1555" width="4.6640625" style="122" customWidth="1"/>
    <col min="1556" max="1557" width="5.44140625" style="122" customWidth="1"/>
    <col min="1558" max="1559" width="7.109375" style="122" customWidth="1"/>
    <col min="1560" max="1560" width="4.44140625" style="122" customWidth="1"/>
    <col min="1561" max="1561" width="4.88671875" style="122" customWidth="1"/>
    <col min="1562" max="1563" width="6" style="122" customWidth="1"/>
    <col min="1564" max="1564" width="11.44140625" style="122"/>
    <col min="1565" max="1565" width="0" style="122" hidden="1" customWidth="1"/>
    <col min="1566" max="1566" width="11.44140625" style="122"/>
    <col min="1567" max="1567" width="0" style="122" hidden="1" customWidth="1"/>
    <col min="1568" max="1568" width="11.44140625" style="122"/>
    <col min="1569" max="1569" width="0" style="122" hidden="1" customWidth="1"/>
    <col min="1570" max="1570" width="11.44140625" style="122"/>
    <col min="1571" max="1571" width="0" style="122" hidden="1" customWidth="1"/>
    <col min="1572" max="1572" width="11.44140625" style="122"/>
    <col min="1573" max="1573" width="0" style="122" hidden="1" customWidth="1"/>
    <col min="1574" max="1575" width="11.44140625" style="122"/>
    <col min="1576" max="1576" width="0" style="122" hidden="1" customWidth="1"/>
    <col min="1577" max="1577" width="11.44140625" style="122"/>
    <col min="1578" max="1578" width="0" style="122" hidden="1" customWidth="1"/>
    <col min="1579" max="1579" width="11.44140625" style="122"/>
    <col min="1580" max="1580" width="0" style="122" hidden="1" customWidth="1"/>
    <col min="1581" max="1581" width="11.44140625" style="122"/>
    <col min="1582" max="1582" width="0" style="122" hidden="1" customWidth="1"/>
    <col min="1583" max="1583" width="11.44140625" style="122"/>
    <col min="1584" max="1584" width="0" style="122" hidden="1" customWidth="1"/>
    <col min="1585" max="1792" width="11.44140625" style="122"/>
    <col min="1793" max="1793" width="3.33203125" style="122" customWidth="1"/>
    <col min="1794" max="1794" width="2" style="122" customWidth="1"/>
    <col min="1795" max="1795" width="5.44140625" style="122" customWidth="1"/>
    <col min="1796" max="1796" width="47" style="122" customWidth="1"/>
    <col min="1797" max="1797" width="15.33203125" style="122" customWidth="1"/>
    <col min="1798" max="1798" width="8.6640625" style="122" customWidth="1"/>
    <col min="1799" max="1799" width="15.33203125" style="122" customWidth="1"/>
    <col min="1800" max="1800" width="8.6640625" style="122" customWidth="1"/>
    <col min="1801" max="1801" width="15.33203125" style="122" customWidth="1"/>
    <col min="1802" max="1802" width="8.6640625" style="122" customWidth="1"/>
    <col min="1803" max="1803" width="15.33203125" style="122" customWidth="1"/>
    <col min="1804" max="1804" width="8.6640625" style="122" customWidth="1"/>
    <col min="1805" max="1805" width="15.33203125" style="122" customWidth="1"/>
    <col min="1806" max="1806" width="8.6640625" style="122" customWidth="1"/>
    <col min="1807" max="1808" width="11.44140625" style="122"/>
    <col min="1809" max="1809" width="10.88671875" style="122" customWidth="1"/>
    <col min="1810" max="1810" width="11.88671875" style="122" customWidth="1"/>
    <col min="1811" max="1811" width="4.6640625" style="122" customWidth="1"/>
    <col min="1812" max="1813" width="5.44140625" style="122" customWidth="1"/>
    <col min="1814" max="1815" width="7.109375" style="122" customWidth="1"/>
    <col min="1816" max="1816" width="4.44140625" style="122" customWidth="1"/>
    <col min="1817" max="1817" width="4.88671875" style="122" customWidth="1"/>
    <col min="1818" max="1819" width="6" style="122" customWidth="1"/>
    <col min="1820" max="1820" width="11.44140625" style="122"/>
    <col min="1821" max="1821" width="0" style="122" hidden="1" customWidth="1"/>
    <col min="1822" max="1822" width="11.44140625" style="122"/>
    <col min="1823" max="1823" width="0" style="122" hidden="1" customWidth="1"/>
    <col min="1824" max="1824" width="11.44140625" style="122"/>
    <col min="1825" max="1825" width="0" style="122" hidden="1" customWidth="1"/>
    <col min="1826" max="1826" width="11.44140625" style="122"/>
    <col min="1827" max="1827" width="0" style="122" hidden="1" customWidth="1"/>
    <col min="1828" max="1828" width="11.44140625" style="122"/>
    <col min="1829" max="1829" width="0" style="122" hidden="1" customWidth="1"/>
    <col min="1830" max="1831" width="11.44140625" style="122"/>
    <col min="1832" max="1832" width="0" style="122" hidden="1" customWidth="1"/>
    <col min="1833" max="1833" width="11.44140625" style="122"/>
    <col min="1834" max="1834" width="0" style="122" hidden="1" customWidth="1"/>
    <col min="1835" max="1835" width="11.44140625" style="122"/>
    <col min="1836" max="1836" width="0" style="122" hidden="1" customWidth="1"/>
    <col min="1837" max="1837" width="11.44140625" style="122"/>
    <col min="1838" max="1838" width="0" style="122" hidden="1" customWidth="1"/>
    <col min="1839" max="1839" width="11.44140625" style="122"/>
    <col min="1840" max="1840" width="0" style="122" hidden="1" customWidth="1"/>
    <col min="1841" max="2048" width="11.44140625" style="122"/>
    <col min="2049" max="2049" width="3.33203125" style="122" customWidth="1"/>
    <col min="2050" max="2050" width="2" style="122" customWidth="1"/>
    <col min="2051" max="2051" width="5.44140625" style="122" customWidth="1"/>
    <col min="2052" max="2052" width="47" style="122" customWidth="1"/>
    <col min="2053" max="2053" width="15.33203125" style="122" customWidth="1"/>
    <col min="2054" max="2054" width="8.6640625" style="122" customWidth="1"/>
    <col min="2055" max="2055" width="15.33203125" style="122" customWidth="1"/>
    <col min="2056" max="2056" width="8.6640625" style="122" customWidth="1"/>
    <col min="2057" max="2057" width="15.33203125" style="122" customWidth="1"/>
    <col min="2058" max="2058" width="8.6640625" style="122" customWidth="1"/>
    <col min="2059" max="2059" width="15.33203125" style="122" customWidth="1"/>
    <col min="2060" max="2060" width="8.6640625" style="122" customWidth="1"/>
    <col min="2061" max="2061" width="15.33203125" style="122" customWidth="1"/>
    <col min="2062" max="2062" width="8.6640625" style="122" customWidth="1"/>
    <col min="2063" max="2064" width="11.44140625" style="122"/>
    <col min="2065" max="2065" width="10.88671875" style="122" customWidth="1"/>
    <col min="2066" max="2066" width="11.88671875" style="122" customWidth="1"/>
    <col min="2067" max="2067" width="4.6640625" style="122" customWidth="1"/>
    <col min="2068" max="2069" width="5.44140625" style="122" customWidth="1"/>
    <col min="2070" max="2071" width="7.109375" style="122" customWidth="1"/>
    <col min="2072" max="2072" width="4.44140625" style="122" customWidth="1"/>
    <col min="2073" max="2073" width="4.88671875" style="122" customWidth="1"/>
    <col min="2074" max="2075" width="6" style="122" customWidth="1"/>
    <col min="2076" max="2076" width="11.44140625" style="122"/>
    <col min="2077" max="2077" width="0" style="122" hidden="1" customWidth="1"/>
    <col min="2078" max="2078" width="11.44140625" style="122"/>
    <col min="2079" max="2079" width="0" style="122" hidden="1" customWidth="1"/>
    <col min="2080" max="2080" width="11.44140625" style="122"/>
    <col min="2081" max="2081" width="0" style="122" hidden="1" customWidth="1"/>
    <col min="2082" max="2082" width="11.44140625" style="122"/>
    <col min="2083" max="2083" width="0" style="122" hidden="1" customWidth="1"/>
    <col min="2084" max="2084" width="11.44140625" style="122"/>
    <col min="2085" max="2085" width="0" style="122" hidden="1" customWidth="1"/>
    <col min="2086" max="2087" width="11.44140625" style="122"/>
    <col min="2088" max="2088" width="0" style="122" hidden="1" customWidth="1"/>
    <col min="2089" max="2089" width="11.44140625" style="122"/>
    <col min="2090" max="2090" width="0" style="122" hidden="1" customWidth="1"/>
    <col min="2091" max="2091" width="11.44140625" style="122"/>
    <col min="2092" max="2092" width="0" style="122" hidden="1" customWidth="1"/>
    <col min="2093" max="2093" width="11.44140625" style="122"/>
    <col min="2094" max="2094" width="0" style="122" hidden="1" customWidth="1"/>
    <col min="2095" max="2095" width="11.44140625" style="122"/>
    <col min="2096" max="2096" width="0" style="122" hidden="1" customWidth="1"/>
    <col min="2097" max="2304" width="11.44140625" style="122"/>
    <col min="2305" max="2305" width="3.33203125" style="122" customWidth="1"/>
    <col min="2306" max="2306" width="2" style="122" customWidth="1"/>
    <col min="2307" max="2307" width="5.44140625" style="122" customWidth="1"/>
    <col min="2308" max="2308" width="47" style="122" customWidth="1"/>
    <col min="2309" max="2309" width="15.33203125" style="122" customWidth="1"/>
    <col min="2310" max="2310" width="8.6640625" style="122" customWidth="1"/>
    <col min="2311" max="2311" width="15.33203125" style="122" customWidth="1"/>
    <col min="2312" max="2312" width="8.6640625" style="122" customWidth="1"/>
    <col min="2313" max="2313" width="15.33203125" style="122" customWidth="1"/>
    <col min="2314" max="2314" width="8.6640625" style="122" customWidth="1"/>
    <col min="2315" max="2315" width="15.33203125" style="122" customWidth="1"/>
    <col min="2316" max="2316" width="8.6640625" style="122" customWidth="1"/>
    <col min="2317" max="2317" width="15.33203125" style="122" customWidth="1"/>
    <col min="2318" max="2318" width="8.6640625" style="122" customWidth="1"/>
    <col min="2319" max="2320" width="11.44140625" style="122"/>
    <col min="2321" max="2321" width="10.88671875" style="122" customWidth="1"/>
    <col min="2322" max="2322" width="11.88671875" style="122" customWidth="1"/>
    <col min="2323" max="2323" width="4.6640625" style="122" customWidth="1"/>
    <col min="2324" max="2325" width="5.44140625" style="122" customWidth="1"/>
    <col min="2326" max="2327" width="7.109375" style="122" customWidth="1"/>
    <col min="2328" max="2328" width="4.44140625" style="122" customWidth="1"/>
    <col min="2329" max="2329" width="4.88671875" style="122" customWidth="1"/>
    <col min="2330" max="2331" width="6" style="122" customWidth="1"/>
    <col min="2332" max="2332" width="11.44140625" style="122"/>
    <col min="2333" max="2333" width="0" style="122" hidden="1" customWidth="1"/>
    <col min="2334" max="2334" width="11.44140625" style="122"/>
    <col min="2335" max="2335" width="0" style="122" hidden="1" customWidth="1"/>
    <col min="2336" max="2336" width="11.44140625" style="122"/>
    <col min="2337" max="2337" width="0" style="122" hidden="1" customWidth="1"/>
    <col min="2338" max="2338" width="11.44140625" style="122"/>
    <col min="2339" max="2339" width="0" style="122" hidden="1" customWidth="1"/>
    <col min="2340" max="2340" width="11.44140625" style="122"/>
    <col min="2341" max="2341" width="0" style="122" hidden="1" customWidth="1"/>
    <col min="2342" max="2343" width="11.44140625" style="122"/>
    <col min="2344" max="2344" width="0" style="122" hidden="1" customWidth="1"/>
    <col min="2345" max="2345" width="11.44140625" style="122"/>
    <col min="2346" max="2346" width="0" style="122" hidden="1" customWidth="1"/>
    <col min="2347" max="2347" width="11.44140625" style="122"/>
    <col min="2348" max="2348" width="0" style="122" hidden="1" customWidth="1"/>
    <col min="2349" max="2349" width="11.44140625" style="122"/>
    <col min="2350" max="2350" width="0" style="122" hidden="1" customWidth="1"/>
    <col min="2351" max="2351" width="11.44140625" style="122"/>
    <col min="2352" max="2352" width="0" style="122" hidden="1" customWidth="1"/>
    <col min="2353" max="2560" width="11.44140625" style="122"/>
    <col min="2561" max="2561" width="3.33203125" style="122" customWidth="1"/>
    <col min="2562" max="2562" width="2" style="122" customWidth="1"/>
    <col min="2563" max="2563" width="5.44140625" style="122" customWidth="1"/>
    <col min="2564" max="2564" width="47" style="122" customWidth="1"/>
    <col min="2565" max="2565" width="15.33203125" style="122" customWidth="1"/>
    <col min="2566" max="2566" width="8.6640625" style="122" customWidth="1"/>
    <col min="2567" max="2567" width="15.33203125" style="122" customWidth="1"/>
    <col min="2568" max="2568" width="8.6640625" style="122" customWidth="1"/>
    <col min="2569" max="2569" width="15.33203125" style="122" customWidth="1"/>
    <col min="2570" max="2570" width="8.6640625" style="122" customWidth="1"/>
    <col min="2571" max="2571" width="15.33203125" style="122" customWidth="1"/>
    <col min="2572" max="2572" width="8.6640625" style="122" customWidth="1"/>
    <col min="2573" max="2573" width="15.33203125" style="122" customWidth="1"/>
    <col min="2574" max="2574" width="8.6640625" style="122" customWidth="1"/>
    <col min="2575" max="2576" width="11.44140625" style="122"/>
    <col min="2577" max="2577" width="10.88671875" style="122" customWidth="1"/>
    <col min="2578" max="2578" width="11.88671875" style="122" customWidth="1"/>
    <col min="2579" max="2579" width="4.6640625" style="122" customWidth="1"/>
    <col min="2580" max="2581" width="5.44140625" style="122" customWidth="1"/>
    <col min="2582" max="2583" width="7.109375" style="122" customWidth="1"/>
    <col min="2584" max="2584" width="4.44140625" style="122" customWidth="1"/>
    <col min="2585" max="2585" width="4.88671875" style="122" customWidth="1"/>
    <col min="2586" max="2587" width="6" style="122" customWidth="1"/>
    <col min="2588" max="2588" width="11.44140625" style="122"/>
    <col min="2589" max="2589" width="0" style="122" hidden="1" customWidth="1"/>
    <col min="2590" max="2590" width="11.44140625" style="122"/>
    <col min="2591" max="2591" width="0" style="122" hidden="1" customWidth="1"/>
    <col min="2592" max="2592" width="11.44140625" style="122"/>
    <col min="2593" max="2593" width="0" style="122" hidden="1" customWidth="1"/>
    <col min="2594" max="2594" width="11.44140625" style="122"/>
    <col min="2595" max="2595" width="0" style="122" hidden="1" customWidth="1"/>
    <col min="2596" max="2596" width="11.44140625" style="122"/>
    <col min="2597" max="2597" width="0" style="122" hidden="1" customWidth="1"/>
    <col min="2598" max="2599" width="11.44140625" style="122"/>
    <col min="2600" max="2600" width="0" style="122" hidden="1" customWidth="1"/>
    <col min="2601" max="2601" width="11.44140625" style="122"/>
    <col min="2602" max="2602" width="0" style="122" hidden="1" customWidth="1"/>
    <col min="2603" max="2603" width="11.44140625" style="122"/>
    <col min="2604" max="2604" width="0" style="122" hidden="1" customWidth="1"/>
    <col min="2605" max="2605" width="11.44140625" style="122"/>
    <col min="2606" max="2606" width="0" style="122" hidden="1" customWidth="1"/>
    <col min="2607" max="2607" width="11.44140625" style="122"/>
    <col min="2608" max="2608" width="0" style="122" hidden="1" customWidth="1"/>
    <col min="2609" max="2816" width="11.44140625" style="122"/>
    <col min="2817" max="2817" width="3.33203125" style="122" customWidth="1"/>
    <col min="2818" max="2818" width="2" style="122" customWidth="1"/>
    <col min="2819" max="2819" width="5.44140625" style="122" customWidth="1"/>
    <col min="2820" max="2820" width="47" style="122" customWidth="1"/>
    <col min="2821" max="2821" width="15.33203125" style="122" customWidth="1"/>
    <col min="2822" max="2822" width="8.6640625" style="122" customWidth="1"/>
    <col min="2823" max="2823" width="15.33203125" style="122" customWidth="1"/>
    <col min="2824" max="2824" width="8.6640625" style="122" customWidth="1"/>
    <col min="2825" max="2825" width="15.33203125" style="122" customWidth="1"/>
    <col min="2826" max="2826" width="8.6640625" style="122" customWidth="1"/>
    <col min="2827" max="2827" width="15.33203125" style="122" customWidth="1"/>
    <col min="2828" max="2828" width="8.6640625" style="122" customWidth="1"/>
    <col min="2829" max="2829" width="15.33203125" style="122" customWidth="1"/>
    <col min="2830" max="2830" width="8.6640625" style="122" customWidth="1"/>
    <col min="2831" max="2832" width="11.44140625" style="122"/>
    <col min="2833" max="2833" width="10.88671875" style="122" customWidth="1"/>
    <col min="2834" max="2834" width="11.88671875" style="122" customWidth="1"/>
    <col min="2835" max="2835" width="4.6640625" style="122" customWidth="1"/>
    <col min="2836" max="2837" width="5.44140625" style="122" customWidth="1"/>
    <col min="2838" max="2839" width="7.109375" style="122" customWidth="1"/>
    <col min="2840" max="2840" width="4.44140625" style="122" customWidth="1"/>
    <col min="2841" max="2841" width="4.88671875" style="122" customWidth="1"/>
    <col min="2842" max="2843" width="6" style="122" customWidth="1"/>
    <col min="2844" max="2844" width="11.44140625" style="122"/>
    <col min="2845" max="2845" width="0" style="122" hidden="1" customWidth="1"/>
    <col min="2846" max="2846" width="11.44140625" style="122"/>
    <col min="2847" max="2847" width="0" style="122" hidden="1" customWidth="1"/>
    <col min="2848" max="2848" width="11.44140625" style="122"/>
    <col min="2849" max="2849" width="0" style="122" hidden="1" customWidth="1"/>
    <col min="2850" max="2850" width="11.44140625" style="122"/>
    <col min="2851" max="2851" width="0" style="122" hidden="1" customWidth="1"/>
    <col min="2852" max="2852" width="11.44140625" style="122"/>
    <col min="2853" max="2853" width="0" style="122" hidden="1" customWidth="1"/>
    <col min="2854" max="2855" width="11.44140625" style="122"/>
    <col min="2856" max="2856" width="0" style="122" hidden="1" customWidth="1"/>
    <col min="2857" max="2857" width="11.44140625" style="122"/>
    <col min="2858" max="2858" width="0" style="122" hidden="1" customWidth="1"/>
    <col min="2859" max="2859" width="11.44140625" style="122"/>
    <col min="2860" max="2860" width="0" style="122" hidden="1" customWidth="1"/>
    <col min="2861" max="2861" width="11.44140625" style="122"/>
    <col min="2862" max="2862" width="0" style="122" hidden="1" customWidth="1"/>
    <col min="2863" max="2863" width="11.44140625" style="122"/>
    <col min="2864" max="2864" width="0" style="122" hidden="1" customWidth="1"/>
    <col min="2865" max="3072" width="11.44140625" style="122"/>
    <col min="3073" max="3073" width="3.33203125" style="122" customWidth="1"/>
    <col min="3074" max="3074" width="2" style="122" customWidth="1"/>
    <col min="3075" max="3075" width="5.44140625" style="122" customWidth="1"/>
    <col min="3076" max="3076" width="47" style="122" customWidth="1"/>
    <col min="3077" max="3077" width="15.33203125" style="122" customWidth="1"/>
    <col min="3078" max="3078" width="8.6640625" style="122" customWidth="1"/>
    <col min="3079" max="3079" width="15.33203125" style="122" customWidth="1"/>
    <col min="3080" max="3080" width="8.6640625" style="122" customWidth="1"/>
    <col min="3081" max="3081" width="15.33203125" style="122" customWidth="1"/>
    <col min="3082" max="3082" width="8.6640625" style="122" customWidth="1"/>
    <col min="3083" max="3083" width="15.33203125" style="122" customWidth="1"/>
    <col min="3084" max="3084" width="8.6640625" style="122" customWidth="1"/>
    <col min="3085" max="3085" width="15.33203125" style="122" customWidth="1"/>
    <col min="3086" max="3086" width="8.6640625" style="122" customWidth="1"/>
    <col min="3087" max="3088" width="11.44140625" style="122"/>
    <col min="3089" max="3089" width="10.88671875" style="122" customWidth="1"/>
    <col min="3090" max="3090" width="11.88671875" style="122" customWidth="1"/>
    <col min="3091" max="3091" width="4.6640625" style="122" customWidth="1"/>
    <col min="3092" max="3093" width="5.44140625" style="122" customWidth="1"/>
    <col min="3094" max="3095" width="7.109375" style="122" customWidth="1"/>
    <col min="3096" max="3096" width="4.44140625" style="122" customWidth="1"/>
    <col min="3097" max="3097" width="4.88671875" style="122" customWidth="1"/>
    <col min="3098" max="3099" width="6" style="122" customWidth="1"/>
    <col min="3100" max="3100" width="11.44140625" style="122"/>
    <col min="3101" max="3101" width="0" style="122" hidden="1" customWidth="1"/>
    <col min="3102" max="3102" width="11.44140625" style="122"/>
    <col min="3103" max="3103" width="0" style="122" hidden="1" customWidth="1"/>
    <col min="3104" max="3104" width="11.44140625" style="122"/>
    <col min="3105" max="3105" width="0" style="122" hidden="1" customWidth="1"/>
    <col min="3106" max="3106" width="11.44140625" style="122"/>
    <col min="3107" max="3107" width="0" style="122" hidden="1" customWidth="1"/>
    <col min="3108" max="3108" width="11.44140625" style="122"/>
    <col min="3109" max="3109" width="0" style="122" hidden="1" customWidth="1"/>
    <col min="3110" max="3111" width="11.44140625" style="122"/>
    <col min="3112" max="3112" width="0" style="122" hidden="1" customWidth="1"/>
    <col min="3113" max="3113" width="11.44140625" style="122"/>
    <col min="3114" max="3114" width="0" style="122" hidden="1" customWidth="1"/>
    <col min="3115" max="3115" width="11.44140625" style="122"/>
    <col min="3116" max="3116" width="0" style="122" hidden="1" customWidth="1"/>
    <col min="3117" max="3117" width="11.44140625" style="122"/>
    <col min="3118" max="3118" width="0" style="122" hidden="1" customWidth="1"/>
    <col min="3119" max="3119" width="11.44140625" style="122"/>
    <col min="3120" max="3120" width="0" style="122" hidden="1" customWidth="1"/>
    <col min="3121" max="3328" width="11.44140625" style="122"/>
    <col min="3329" max="3329" width="3.33203125" style="122" customWidth="1"/>
    <col min="3330" max="3330" width="2" style="122" customWidth="1"/>
    <col min="3331" max="3331" width="5.44140625" style="122" customWidth="1"/>
    <col min="3332" max="3332" width="47" style="122" customWidth="1"/>
    <col min="3333" max="3333" width="15.33203125" style="122" customWidth="1"/>
    <col min="3334" max="3334" width="8.6640625" style="122" customWidth="1"/>
    <col min="3335" max="3335" width="15.33203125" style="122" customWidth="1"/>
    <col min="3336" max="3336" width="8.6640625" style="122" customWidth="1"/>
    <col min="3337" max="3337" width="15.33203125" style="122" customWidth="1"/>
    <col min="3338" max="3338" width="8.6640625" style="122" customWidth="1"/>
    <col min="3339" max="3339" width="15.33203125" style="122" customWidth="1"/>
    <col min="3340" max="3340" width="8.6640625" style="122" customWidth="1"/>
    <col min="3341" max="3341" width="15.33203125" style="122" customWidth="1"/>
    <col min="3342" max="3342" width="8.6640625" style="122" customWidth="1"/>
    <col min="3343" max="3344" width="11.44140625" style="122"/>
    <col min="3345" max="3345" width="10.88671875" style="122" customWidth="1"/>
    <col min="3346" max="3346" width="11.88671875" style="122" customWidth="1"/>
    <col min="3347" max="3347" width="4.6640625" style="122" customWidth="1"/>
    <col min="3348" max="3349" width="5.44140625" style="122" customWidth="1"/>
    <col min="3350" max="3351" width="7.109375" style="122" customWidth="1"/>
    <col min="3352" max="3352" width="4.44140625" style="122" customWidth="1"/>
    <col min="3353" max="3353" width="4.88671875" style="122" customWidth="1"/>
    <col min="3354" max="3355" width="6" style="122" customWidth="1"/>
    <col min="3356" max="3356" width="11.44140625" style="122"/>
    <col min="3357" max="3357" width="0" style="122" hidden="1" customWidth="1"/>
    <col min="3358" max="3358" width="11.44140625" style="122"/>
    <col min="3359" max="3359" width="0" style="122" hidden="1" customWidth="1"/>
    <col min="3360" max="3360" width="11.44140625" style="122"/>
    <col min="3361" max="3361" width="0" style="122" hidden="1" customWidth="1"/>
    <col min="3362" max="3362" width="11.44140625" style="122"/>
    <col min="3363" max="3363" width="0" style="122" hidden="1" customWidth="1"/>
    <col min="3364" max="3364" width="11.44140625" style="122"/>
    <col min="3365" max="3365" width="0" style="122" hidden="1" customWidth="1"/>
    <col min="3366" max="3367" width="11.44140625" style="122"/>
    <col min="3368" max="3368" width="0" style="122" hidden="1" customWidth="1"/>
    <col min="3369" max="3369" width="11.44140625" style="122"/>
    <col min="3370" max="3370" width="0" style="122" hidden="1" customWidth="1"/>
    <col min="3371" max="3371" width="11.44140625" style="122"/>
    <col min="3372" max="3372" width="0" style="122" hidden="1" customWidth="1"/>
    <col min="3373" max="3373" width="11.44140625" style="122"/>
    <col min="3374" max="3374" width="0" style="122" hidden="1" customWidth="1"/>
    <col min="3375" max="3375" width="11.44140625" style="122"/>
    <col min="3376" max="3376" width="0" style="122" hidden="1" customWidth="1"/>
    <col min="3377" max="3584" width="11.44140625" style="122"/>
    <col min="3585" max="3585" width="3.33203125" style="122" customWidth="1"/>
    <col min="3586" max="3586" width="2" style="122" customWidth="1"/>
    <col min="3587" max="3587" width="5.44140625" style="122" customWidth="1"/>
    <col min="3588" max="3588" width="47" style="122" customWidth="1"/>
    <col min="3589" max="3589" width="15.33203125" style="122" customWidth="1"/>
    <col min="3590" max="3590" width="8.6640625" style="122" customWidth="1"/>
    <col min="3591" max="3591" width="15.33203125" style="122" customWidth="1"/>
    <col min="3592" max="3592" width="8.6640625" style="122" customWidth="1"/>
    <col min="3593" max="3593" width="15.33203125" style="122" customWidth="1"/>
    <col min="3594" max="3594" width="8.6640625" style="122" customWidth="1"/>
    <col min="3595" max="3595" width="15.33203125" style="122" customWidth="1"/>
    <col min="3596" max="3596" width="8.6640625" style="122" customWidth="1"/>
    <col min="3597" max="3597" width="15.33203125" style="122" customWidth="1"/>
    <col min="3598" max="3598" width="8.6640625" style="122" customWidth="1"/>
    <col min="3599" max="3600" width="11.44140625" style="122"/>
    <col min="3601" max="3601" width="10.88671875" style="122" customWidth="1"/>
    <col min="3602" max="3602" width="11.88671875" style="122" customWidth="1"/>
    <col min="3603" max="3603" width="4.6640625" style="122" customWidth="1"/>
    <col min="3604" max="3605" width="5.44140625" style="122" customWidth="1"/>
    <col min="3606" max="3607" width="7.109375" style="122" customWidth="1"/>
    <col min="3608" max="3608" width="4.44140625" style="122" customWidth="1"/>
    <col min="3609" max="3609" width="4.88671875" style="122" customWidth="1"/>
    <col min="3610" max="3611" width="6" style="122" customWidth="1"/>
    <col min="3612" max="3612" width="11.44140625" style="122"/>
    <col min="3613" max="3613" width="0" style="122" hidden="1" customWidth="1"/>
    <col min="3614" max="3614" width="11.44140625" style="122"/>
    <col min="3615" max="3615" width="0" style="122" hidden="1" customWidth="1"/>
    <col min="3616" max="3616" width="11.44140625" style="122"/>
    <col min="3617" max="3617" width="0" style="122" hidden="1" customWidth="1"/>
    <col min="3618" max="3618" width="11.44140625" style="122"/>
    <col min="3619" max="3619" width="0" style="122" hidden="1" customWidth="1"/>
    <col min="3620" max="3620" width="11.44140625" style="122"/>
    <col min="3621" max="3621" width="0" style="122" hidden="1" customWidth="1"/>
    <col min="3622" max="3623" width="11.44140625" style="122"/>
    <col min="3624" max="3624" width="0" style="122" hidden="1" customWidth="1"/>
    <col min="3625" max="3625" width="11.44140625" style="122"/>
    <col min="3626" max="3626" width="0" style="122" hidden="1" customWidth="1"/>
    <col min="3627" max="3627" width="11.44140625" style="122"/>
    <col min="3628" max="3628" width="0" style="122" hidden="1" customWidth="1"/>
    <col min="3629" max="3629" width="11.44140625" style="122"/>
    <col min="3630" max="3630" width="0" style="122" hidden="1" customWidth="1"/>
    <col min="3631" max="3631" width="11.44140625" style="122"/>
    <col min="3632" max="3632" width="0" style="122" hidden="1" customWidth="1"/>
    <col min="3633" max="3840" width="11.44140625" style="122"/>
    <col min="3841" max="3841" width="3.33203125" style="122" customWidth="1"/>
    <col min="3842" max="3842" width="2" style="122" customWidth="1"/>
    <col min="3843" max="3843" width="5.44140625" style="122" customWidth="1"/>
    <col min="3844" max="3844" width="47" style="122" customWidth="1"/>
    <col min="3845" max="3845" width="15.33203125" style="122" customWidth="1"/>
    <col min="3846" max="3846" width="8.6640625" style="122" customWidth="1"/>
    <col min="3847" max="3847" width="15.33203125" style="122" customWidth="1"/>
    <col min="3848" max="3848" width="8.6640625" style="122" customWidth="1"/>
    <col min="3849" max="3849" width="15.33203125" style="122" customWidth="1"/>
    <col min="3850" max="3850" width="8.6640625" style="122" customWidth="1"/>
    <col min="3851" max="3851" width="15.33203125" style="122" customWidth="1"/>
    <col min="3852" max="3852" width="8.6640625" style="122" customWidth="1"/>
    <col min="3853" max="3853" width="15.33203125" style="122" customWidth="1"/>
    <col min="3854" max="3854" width="8.6640625" style="122" customWidth="1"/>
    <col min="3855" max="3856" width="11.44140625" style="122"/>
    <col min="3857" max="3857" width="10.88671875" style="122" customWidth="1"/>
    <col min="3858" max="3858" width="11.88671875" style="122" customWidth="1"/>
    <col min="3859" max="3859" width="4.6640625" style="122" customWidth="1"/>
    <col min="3860" max="3861" width="5.44140625" style="122" customWidth="1"/>
    <col min="3862" max="3863" width="7.109375" style="122" customWidth="1"/>
    <col min="3864" max="3864" width="4.44140625" style="122" customWidth="1"/>
    <col min="3865" max="3865" width="4.88671875" style="122" customWidth="1"/>
    <col min="3866" max="3867" width="6" style="122" customWidth="1"/>
    <col min="3868" max="3868" width="11.44140625" style="122"/>
    <col min="3869" max="3869" width="0" style="122" hidden="1" customWidth="1"/>
    <col min="3870" max="3870" width="11.44140625" style="122"/>
    <col min="3871" max="3871" width="0" style="122" hidden="1" customWidth="1"/>
    <col min="3872" max="3872" width="11.44140625" style="122"/>
    <col min="3873" max="3873" width="0" style="122" hidden="1" customWidth="1"/>
    <col min="3874" max="3874" width="11.44140625" style="122"/>
    <col min="3875" max="3875" width="0" style="122" hidden="1" customWidth="1"/>
    <col min="3876" max="3876" width="11.44140625" style="122"/>
    <col min="3877" max="3877" width="0" style="122" hidden="1" customWidth="1"/>
    <col min="3878" max="3879" width="11.44140625" style="122"/>
    <col min="3880" max="3880" width="0" style="122" hidden="1" customWidth="1"/>
    <col min="3881" max="3881" width="11.44140625" style="122"/>
    <col min="3882" max="3882" width="0" style="122" hidden="1" customWidth="1"/>
    <col min="3883" max="3883" width="11.44140625" style="122"/>
    <col min="3884" max="3884" width="0" style="122" hidden="1" customWidth="1"/>
    <col min="3885" max="3885" width="11.44140625" style="122"/>
    <col min="3886" max="3886" width="0" style="122" hidden="1" customWidth="1"/>
    <col min="3887" max="3887" width="11.44140625" style="122"/>
    <col min="3888" max="3888" width="0" style="122" hidden="1" customWidth="1"/>
    <col min="3889" max="4096" width="11.44140625" style="122"/>
    <col min="4097" max="4097" width="3.33203125" style="122" customWidth="1"/>
    <col min="4098" max="4098" width="2" style="122" customWidth="1"/>
    <col min="4099" max="4099" width="5.44140625" style="122" customWidth="1"/>
    <col min="4100" max="4100" width="47" style="122" customWidth="1"/>
    <col min="4101" max="4101" width="15.33203125" style="122" customWidth="1"/>
    <col min="4102" max="4102" width="8.6640625" style="122" customWidth="1"/>
    <col min="4103" max="4103" width="15.33203125" style="122" customWidth="1"/>
    <col min="4104" max="4104" width="8.6640625" style="122" customWidth="1"/>
    <col min="4105" max="4105" width="15.33203125" style="122" customWidth="1"/>
    <col min="4106" max="4106" width="8.6640625" style="122" customWidth="1"/>
    <col min="4107" max="4107" width="15.33203125" style="122" customWidth="1"/>
    <col min="4108" max="4108" width="8.6640625" style="122" customWidth="1"/>
    <col min="4109" max="4109" width="15.33203125" style="122" customWidth="1"/>
    <col min="4110" max="4110" width="8.6640625" style="122" customWidth="1"/>
    <col min="4111" max="4112" width="11.44140625" style="122"/>
    <col min="4113" max="4113" width="10.88671875" style="122" customWidth="1"/>
    <col min="4114" max="4114" width="11.88671875" style="122" customWidth="1"/>
    <col min="4115" max="4115" width="4.6640625" style="122" customWidth="1"/>
    <col min="4116" max="4117" width="5.44140625" style="122" customWidth="1"/>
    <col min="4118" max="4119" width="7.109375" style="122" customWidth="1"/>
    <col min="4120" max="4120" width="4.44140625" style="122" customWidth="1"/>
    <col min="4121" max="4121" width="4.88671875" style="122" customWidth="1"/>
    <col min="4122" max="4123" width="6" style="122" customWidth="1"/>
    <col min="4124" max="4124" width="11.44140625" style="122"/>
    <col min="4125" max="4125" width="0" style="122" hidden="1" customWidth="1"/>
    <col min="4126" max="4126" width="11.44140625" style="122"/>
    <col min="4127" max="4127" width="0" style="122" hidden="1" customWidth="1"/>
    <col min="4128" max="4128" width="11.44140625" style="122"/>
    <col min="4129" max="4129" width="0" style="122" hidden="1" customWidth="1"/>
    <col min="4130" max="4130" width="11.44140625" style="122"/>
    <col min="4131" max="4131" width="0" style="122" hidden="1" customWidth="1"/>
    <col min="4132" max="4132" width="11.44140625" style="122"/>
    <col min="4133" max="4133" width="0" style="122" hidden="1" customWidth="1"/>
    <col min="4134" max="4135" width="11.44140625" style="122"/>
    <col min="4136" max="4136" width="0" style="122" hidden="1" customWidth="1"/>
    <col min="4137" max="4137" width="11.44140625" style="122"/>
    <col min="4138" max="4138" width="0" style="122" hidden="1" customWidth="1"/>
    <col min="4139" max="4139" width="11.44140625" style="122"/>
    <col min="4140" max="4140" width="0" style="122" hidden="1" customWidth="1"/>
    <col min="4141" max="4141" width="11.44140625" style="122"/>
    <col min="4142" max="4142" width="0" style="122" hidden="1" customWidth="1"/>
    <col min="4143" max="4143" width="11.44140625" style="122"/>
    <col min="4144" max="4144" width="0" style="122" hidden="1" customWidth="1"/>
    <col min="4145" max="4352" width="11.44140625" style="122"/>
    <col min="4353" max="4353" width="3.33203125" style="122" customWidth="1"/>
    <col min="4354" max="4354" width="2" style="122" customWidth="1"/>
    <col min="4355" max="4355" width="5.44140625" style="122" customWidth="1"/>
    <col min="4356" max="4356" width="47" style="122" customWidth="1"/>
    <col min="4357" max="4357" width="15.33203125" style="122" customWidth="1"/>
    <col min="4358" max="4358" width="8.6640625" style="122" customWidth="1"/>
    <col min="4359" max="4359" width="15.33203125" style="122" customWidth="1"/>
    <col min="4360" max="4360" width="8.6640625" style="122" customWidth="1"/>
    <col min="4361" max="4361" width="15.33203125" style="122" customWidth="1"/>
    <col min="4362" max="4362" width="8.6640625" style="122" customWidth="1"/>
    <col min="4363" max="4363" width="15.33203125" style="122" customWidth="1"/>
    <col min="4364" max="4364" width="8.6640625" style="122" customWidth="1"/>
    <col min="4365" max="4365" width="15.33203125" style="122" customWidth="1"/>
    <col min="4366" max="4366" width="8.6640625" style="122" customWidth="1"/>
    <col min="4367" max="4368" width="11.44140625" style="122"/>
    <col min="4369" max="4369" width="10.88671875" style="122" customWidth="1"/>
    <col min="4370" max="4370" width="11.88671875" style="122" customWidth="1"/>
    <col min="4371" max="4371" width="4.6640625" style="122" customWidth="1"/>
    <col min="4372" max="4373" width="5.44140625" style="122" customWidth="1"/>
    <col min="4374" max="4375" width="7.109375" style="122" customWidth="1"/>
    <col min="4376" max="4376" width="4.44140625" style="122" customWidth="1"/>
    <col min="4377" max="4377" width="4.88671875" style="122" customWidth="1"/>
    <col min="4378" max="4379" width="6" style="122" customWidth="1"/>
    <col min="4380" max="4380" width="11.44140625" style="122"/>
    <col min="4381" max="4381" width="0" style="122" hidden="1" customWidth="1"/>
    <col min="4382" max="4382" width="11.44140625" style="122"/>
    <col min="4383" max="4383" width="0" style="122" hidden="1" customWidth="1"/>
    <col min="4384" max="4384" width="11.44140625" style="122"/>
    <col min="4385" max="4385" width="0" style="122" hidden="1" customWidth="1"/>
    <col min="4386" max="4386" width="11.44140625" style="122"/>
    <col min="4387" max="4387" width="0" style="122" hidden="1" customWidth="1"/>
    <col min="4388" max="4388" width="11.44140625" style="122"/>
    <col min="4389" max="4389" width="0" style="122" hidden="1" customWidth="1"/>
    <col min="4390" max="4391" width="11.44140625" style="122"/>
    <col min="4392" max="4392" width="0" style="122" hidden="1" customWidth="1"/>
    <col min="4393" max="4393" width="11.44140625" style="122"/>
    <col min="4394" max="4394" width="0" style="122" hidden="1" customWidth="1"/>
    <col min="4395" max="4395" width="11.44140625" style="122"/>
    <col min="4396" max="4396" width="0" style="122" hidden="1" customWidth="1"/>
    <col min="4397" max="4397" width="11.44140625" style="122"/>
    <col min="4398" max="4398" width="0" style="122" hidden="1" customWidth="1"/>
    <col min="4399" max="4399" width="11.44140625" style="122"/>
    <col min="4400" max="4400" width="0" style="122" hidden="1" customWidth="1"/>
    <col min="4401" max="4608" width="11.44140625" style="122"/>
    <col min="4609" max="4609" width="3.33203125" style="122" customWidth="1"/>
    <col min="4610" max="4610" width="2" style="122" customWidth="1"/>
    <col min="4611" max="4611" width="5.44140625" style="122" customWidth="1"/>
    <col min="4612" max="4612" width="47" style="122" customWidth="1"/>
    <col min="4613" max="4613" width="15.33203125" style="122" customWidth="1"/>
    <col min="4614" max="4614" width="8.6640625" style="122" customWidth="1"/>
    <col min="4615" max="4615" width="15.33203125" style="122" customWidth="1"/>
    <col min="4616" max="4616" width="8.6640625" style="122" customWidth="1"/>
    <col min="4617" max="4617" width="15.33203125" style="122" customWidth="1"/>
    <col min="4618" max="4618" width="8.6640625" style="122" customWidth="1"/>
    <col min="4619" max="4619" width="15.33203125" style="122" customWidth="1"/>
    <col min="4620" max="4620" width="8.6640625" style="122" customWidth="1"/>
    <col min="4621" max="4621" width="15.33203125" style="122" customWidth="1"/>
    <col min="4622" max="4622" width="8.6640625" style="122" customWidth="1"/>
    <col min="4623" max="4624" width="11.44140625" style="122"/>
    <col min="4625" max="4625" width="10.88671875" style="122" customWidth="1"/>
    <col min="4626" max="4626" width="11.88671875" style="122" customWidth="1"/>
    <col min="4627" max="4627" width="4.6640625" style="122" customWidth="1"/>
    <col min="4628" max="4629" width="5.44140625" style="122" customWidth="1"/>
    <col min="4630" max="4631" width="7.109375" style="122" customWidth="1"/>
    <col min="4632" max="4632" width="4.44140625" style="122" customWidth="1"/>
    <col min="4633" max="4633" width="4.88671875" style="122" customWidth="1"/>
    <col min="4634" max="4635" width="6" style="122" customWidth="1"/>
    <col min="4636" max="4636" width="11.44140625" style="122"/>
    <col min="4637" max="4637" width="0" style="122" hidden="1" customWidth="1"/>
    <col min="4638" max="4638" width="11.44140625" style="122"/>
    <col min="4639" max="4639" width="0" style="122" hidden="1" customWidth="1"/>
    <col min="4640" max="4640" width="11.44140625" style="122"/>
    <col min="4641" max="4641" width="0" style="122" hidden="1" customWidth="1"/>
    <col min="4642" max="4642" width="11.44140625" style="122"/>
    <col min="4643" max="4643" width="0" style="122" hidden="1" customWidth="1"/>
    <col min="4644" max="4644" width="11.44140625" style="122"/>
    <col min="4645" max="4645" width="0" style="122" hidden="1" customWidth="1"/>
    <col min="4646" max="4647" width="11.44140625" style="122"/>
    <col min="4648" max="4648" width="0" style="122" hidden="1" customWidth="1"/>
    <col min="4649" max="4649" width="11.44140625" style="122"/>
    <col min="4650" max="4650" width="0" style="122" hidden="1" customWidth="1"/>
    <col min="4651" max="4651" width="11.44140625" style="122"/>
    <col min="4652" max="4652" width="0" style="122" hidden="1" customWidth="1"/>
    <col min="4653" max="4653" width="11.44140625" style="122"/>
    <col min="4654" max="4654" width="0" style="122" hidden="1" customWidth="1"/>
    <col min="4655" max="4655" width="11.44140625" style="122"/>
    <col min="4656" max="4656" width="0" style="122" hidden="1" customWidth="1"/>
    <col min="4657" max="4864" width="11.44140625" style="122"/>
    <col min="4865" max="4865" width="3.33203125" style="122" customWidth="1"/>
    <col min="4866" max="4866" width="2" style="122" customWidth="1"/>
    <col min="4867" max="4867" width="5.44140625" style="122" customWidth="1"/>
    <col min="4868" max="4868" width="47" style="122" customWidth="1"/>
    <col min="4869" max="4869" width="15.33203125" style="122" customWidth="1"/>
    <col min="4870" max="4870" width="8.6640625" style="122" customWidth="1"/>
    <col min="4871" max="4871" width="15.33203125" style="122" customWidth="1"/>
    <col min="4872" max="4872" width="8.6640625" style="122" customWidth="1"/>
    <col min="4873" max="4873" width="15.33203125" style="122" customWidth="1"/>
    <col min="4874" max="4874" width="8.6640625" style="122" customWidth="1"/>
    <col min="4875" max="4875" width="15.33203125" style="122" customWidth="1"/>
    <col min="4876" max="4876" width="8.6640625" style="122" customWidth="1"/>
    <col min="4877" max="4877" width="15.33203125" style="122" customWidth="1"/>
    <col min="4878" max="4878" width="8.6640625" style="122" customWidth="1"/>
    <col min="4879" max="4880" width="11.44140625" style="122"/>
    <col min="4881" max="4881" width="10.88671875" style="122" customWidth="1"/>
    <col min="4882" max="4882" width="11.88671875" style="122" customWidth="1"/>
    <col min="4883" max="4883" width="4.6640625" style="122" customWidth="1"/>
    <col min="4884" max="4885" width="5.44140625" style="122" customWidth="1"/>
    <col min="4886" max="4887" width="7.109375" style="122" customWidth="1"/>
    <col min="4888" max="4888" width="4.44140625" style="122" customWidth="1"/>
    <col min="4889" max="4889" width="4.88671875" style="122" customWidth="1"/>
    <col min="4890" max="4891" width="6" style="122" customWidth="1"/>
    <col min="4892" max="4892" width="11.44140625" style="122"/>
    <col min="4893" max="4893" width="0" style="122" hidden="1" customWidth="1"/>
    <col min="4894" max="4894" width="11.44140625" style="122"/>
    <col min="4895" max="4895" width="0" style="122" hidden="1" customWidth="1"/>
    <col min="4896" max="4896" width="11.44140625" style="122"/>
    <col min="4897" max="4897" width="0" style="122" hidden="1" customWidth="1"/>
    <col min="4898" max="4898" width="11.44140625" style="122"/>
    <col min="4899" max="4899" width="0" style="122" hidden="1" customWidth="1"/>
    <col min="4900" max="4900" width="11.44140625" style="122"/>
    <col min="4901" max="4901" width="0" style="122" hidden="1" customWidth="1"/>
    <col min="4902" max="4903" width="11.44140625" style="122"/>
    <col min="4904" max="4904" width="0" style="122" hidden="1" customWidth="1"/>
    <col min="4905" max="4905" width="11.44140625" style="122"/>
    <col min="4906" max="4906" width="0" style="122" hidden="1" customWidth="1"/>
    <col min="4907" max="4907" width="11.44140625" style="122"/>
    <col min="4908" max="4908" width="0" style="122" hidden="1" customWidth="1"/>
    <col min="4909" max="4909" width="11.44140625" style="122"/>
    <col min="4910" max="4910" width="0" style="122" hidden="1" customWidth="1"/>
    <col min="4911" max="4911" width="11.44140625" style="122"/>
    <col min="4912" max="4912" width="0" style="122" hidden="1" customWidth="1"/>
    <col min="4913" max="5120" width="11.44140625" style="122"/>
    <col min="5121" max="5121" width="3.33203125" style="122" customWidth="1"/>
    <col min="5122" max="5122" width="2" style="122" customWidth="1"/>
    <col min="5123" max="5123" width="5.44140625" style="122" customWidth="1"/>
    <col min="5124" max="5124" width="47" style="122" customWidth="1"/>
    <col min="5125" max="5125" width="15.33203125" style="122" customWidth="1"/>
    <col min="5126" max="5126" width="8.6640625" style="122" customWidth="1"/>
    <col min="5127" max="5127" width="15.33203125" style="122" customWidth="1"/>
    <col min="5128" max="5128" width="8.6640625" style="122" customWidth="1"/>
    <col min="5129" max="5129" width="15.33203125" style="122" customWidth="1"/>
    <col min="5130" max="5130" width="8.6640625" style="122" customWidth="1"/>
    <col min="5131" max="5131" width="15.33203125" style="122" customWidth="1"/>
    <col min="5132" max="5132" width="8.6640625" style="122" customWidth="1"/>
    <col min="5133" max="5133" width="15.33203125" style="122" customWidth="1"/>
    <col min="5134" max="5134" width="8.6640625" style="122" customWidth="1"/>
    <col min="5135" max="5136" width="11.44140625" style="122"/>
    <col min="5137" max="5137" width="10.88671875" style="122" customWidth="1"/>
    <col min="5138" max="5138" width="11.88671875" style="122" customWidth="1"/>
    <col min="5139" max="5139" width="4.6640625" style="122" customWidth="1"/>
    <col min="5140" max="5141" width="5.44140625" style="122" customWidth="1"/>
    <col min="5142" max="5143" width="7.109375" style="122" customWidth="1"/>
    <col min="5144" max="5144" width="4.44140625" style="122" customWidth="1"/>
    <col min="5145" max="5145" width="4.88671875" style="122" customWidth="1"/>
    <col min="5146" max="5147" width="6" style="122" customWidth="1"/>
    <col min="5148" max="5148" width="11.44140625" style="122"/>
    <col min="5149" max="5149" width="0" style="122" hidden="1" customWidth="1"/>
    <col min="5150" max="5150" width="11.44140625" style="122"/>
    <col min="5151" max="5151" width="0" style="122" hidden="1" customWidth="1"/>
    <col min="5152" max="5152" width="11.44140625" style="122"/>
    <col min="5153" max="5153" width="0" style="122" hidden="1" customWidth="1"/>
    <col min="5154" max="5154" width="11.44140625" style="122"/>
    <col min="5155" max="5155" width="0" style="122" hidden="1" customWidth="1"/>
    <col min="5156" max="5156" width="11.44140625" style="122"/>
    <col min="5157" max="5157" width="0" style="122" hidden="1" customWidth="1"/>
    <col min="5158" max="5159" width="11.44140625" style="122"/>
    <col min="5160" max="5160" width="0" style="122" hidden="1" customWidth="1"/>
    <col min="5161" max="5161" width="11.44140625" style="122"/>
    <col min="5162" max="5162" width="0" style="122" hidden="1" customWidth="1"/>
    <col min="5163" max="5163" width="11.44140625" style="122"/>
    <col min="5164" max="5164" width="0" style="122" hidden="1" customWidth="1"/>
    <col min="5165" max="5165" width="11.44140625" style="122"/>
    <col min="5166" max="5166" width="0" style="122" hidden="1" customWidth="1"/>
    <col min="5167" max="5167" width="11.44140625" style="122"/>
    <col min="5168" max="5168" width="0" style="122" hidden="1" customWidth="1"/>
    <col min="5169" max="5376" width="11.44140625" style="122"/>
    <col min="5377" max="5377" width="3.33203125" style="122" customWidth="1"/>
    <col min="5378" max="5378" width="2" style="122" customWidth="1"/>
    <col min="5379" max="5379" width="5.44140625" style="122" customWidth="1"/>
    <col min="5380" max="5380" width="47" style="122" customWidth="1"/>
    <col min="5381" max="5381" width="15.33203125" style="122" customWidth="1"/>
    <col min="5382" max="5382" width="8.6640625" style="122" customWidth="1"/>
    <col min="5383" max="5383" width="15.33203125" style="122" customWidth="1"/>
    <col min="5384" max="5384" width="8.6640625" style="122" customWidth="1"/>
    <col min="5385" max="5385" width="15.33203125" style="122" customWidth="1"/>
    <col min="5386" max="5386" width="8.6640625" style="122" customWidth="1"/>
    <col min="5387" max="5387" width="15.33203125" style="122" customWidth="1"/>
    <col min="5388" max="5388" width="8.6640625" style="122" customWidth="1"/>
    <col min="5389" max="5389" width="15.33203125" style="122" customWidth="1"/>
    <col min="5390" max="5390" width="8.6640625" style="122" customWidth="1"/>
    <col min="5391" max="5392" width="11.44140625" style="122"/>
    <col min="5393" max="5393" width="10.88671875" style="122" customWidth="1"/>
    <col min="5394" max="5394" width="11.88671875" style="122" customWidth="1"/>
    <col min="5395" max="5395" width="4.6640625" style="122" customWidth="1"/>
    <col min="5396" max="5397" width="5.44140625" style="122" customWidth="1"/>
    <col min="5398" max="5399" width="7.109375" style="122" customWidth="1"/>
    <col min="5400" max="5400" width="4.44140625" style="122" customWidth="1"/>
    <col min="5401" max="5401" width="4.88671875" style="122" customWidth="1"/>
    <col min="5402" max="5403" width="6" style="122" customWidth="1"/>
    <col min="5404" max="5404" width="11.44140625" style="122"/>
    <col min="5405" max="5405" width="0" style="122" hidden="1" customWidth="1"/>
    <col min="5406" max="5406" width="11.44140625" style="122"/>
    <col min="5407" max="5407" width="0" style="122" hidden="1" customWidth="1"/>
    <col min="5408" max="5408" width="11.44140625" style="122"/>
    <col min="5409" max="5409" width="0" style="122" hidden="1" customWidth="1"/>
    <col min="5410" max="5410" width="11.44140625" style="122"/>
    <col min="5411" max="5411" width="0" style="122" hidden="1" customWidth="1"/>
    <col min="5412" max="5412" width="11.44140625" style="122"/>
    <col min="5413" max="5413" width="0" style="122" hidden="1" customWidth="1"/>
    <col min="5414" max="5415" width="11.44140625" style="122"/>
    <col min="5416" max="5416" width="0" style="122" hidden="1" customWidth="1"/>
    <col min="5417" max="5417" width="11.44140625" style="122"/>
    <col min="5418" max="5418" width="0" style="122" hidden="1" customWidth="1"/>
    <col min="5419" max="5419" width="11.44140625" style="122"/>
    <col min="5420" max="5420" width="0" style="122" hidden="1" customWidth="1"/>
    <col min="5421" max="5421" width="11.44140625" style="122"/>
    <col min="5422" max="5422" width="0" style="122" hidden="1" customWidth="1"/>
    <col min="5423" max="5423" width="11.44140625" style="122"/>
    <col min="5424" max="5424" width="0" style="122" hidden="1" customWidth="1"/>
    <col min="5425" max="5632" width="11.44140625" style="122"/>
    <col min="5633" max="5633" width="3.33203125" style="122" customWidth="1"/>
    <col min="5634" max="5634" width="2" style="122" customWidth="1"/>
    <col min="5635" max="5635" width="5.44140625" style="122" customWidth="1"/>
    <col min="5636" max="5636" width="47" style="122" customWidth="1"/>
    <col min="5637" max="5637" width="15.33203125" style="122" customWidth="1"/>
    <col min="5638" max="5638" width="8.6640625" style="122" customWidth="1"/>
    <col min="5639" max="5639" width="15.33203125" style="122" customWidth="1"/>
    <col min="5640" max="5640" width="8.6640625" style="122" customWidth="1"/>
    <col min="5641" max="5641" width="15.33203125" style="122" customWidth="1"/>
    <col min="5642" max="5642" width="8.6640625" style="122" customWidth="1"/>
    <col min="5643" max="5643" width="15.33203125" style="122" customWidth="1"/>
    <col min="5644" max="5644" width="8.6640625" style="122" customWidth="1"/>
    <col min="5645" max="5645" width="15.33203125" style="122" customWidth="1"/>
    <col min="5646" max="5646" width="8.6640625" style="122" customWidth="1"/>
    <col min="5647" max="5648" width="11.44140625" style="122"/>
    <col min="5649" max="5649" width="10.88671875" style="122" customWidth="1"/>
    <col min="5650" max="5650" width="11.88671875" style="122" customWidth="1"/>
    <col min="5651" max="5651" width="4.6640625" style="122" customWidth="1"/>
    <col min="5652" max="5653" width="5.44140625" style="122" customWidth="1"/>
    <col min="5654" max="5655" width="7.109375" style="122" customWidth="1"/>
    <col min="5656" max="5656" width="4.44140625" style="122" customWidth="1"/>
    <col min="5657" max="5657" width="4.88671875" style="122" customWidth="1"/>
    <col min="5658" max="5659" width="6" style="122" customWidth="1"/>
    <col min="5660" max="5660" width="11.44140625" style="122"/>
    <col min="5661" max="5661" width="0" style="122" hidden="1" customWidth="1"/>
    <col min="5662" max="5662" width="11.44140625" style="122"/>
    <col min="5663" max="5663" width="0" style="122" hidden="1" customWidth="1"/>
    <col min="5664" max="5664" width="11.44140625" style="122"/>
    <col min="5665" max="5665" width="0" style="122" hidden="1" customWidth="1"/>
    <col min="5666" max="5666" width="11.44140625" style="122"/>
    <col min="5667" max="5667" width="0" style="122" hidden="1" customWidth="1"/>
    <col min="5668" max="5668" width="11.44140625" style="122"/>
    <col min="5669" max="5669" width="0" style="122" hidden="1" customWidth="1"/>
    <col min="5670" max="5671" width="11.44140625" style="122"/>
    <col min="5672" max="5672" width="0" style="122" hidden="1" customWidth="1"/>
    <col min="5673" max="5673" width="11.44140625" style="122"/>
    <col min="5674" max="5674" width="0" style="122" hidden="1" customWidth="1"/>
    <col min="5675" max="5675" width="11.44140625" style="122"/>
    <col min="5676" max="5676" width="0" style="122" hidden="1" customWidth="1"/>
    <col min="5677" max="5677" width="11.44140625" style="122"/>
    <col min="5678" max="5678" width="0" style="122" hidden="1" customWidth="1"/>
    <col min="5679" max="5679" width="11.44140625" style="122"/>
    <col min="5680" max="5680" width="0" style="122" hidden="1" customWidth="1"/>
    <col min="5681" max="5888" width="11.44140625" style="122"/>
    <col min="5889" max="5889" width="3.33203125" style="122" customWidth="1"/>
    <col min="5890" max="5890" width="2" style="122" customWidth="1"/>
    <col min="5891" max="5891" width="5.44140625" style="122" customWidth="1"/>
    <col min="5892" max="5892" width="47" style="122" customWidth="1"/>
    <col min="5893" max="5893" width="15.33203125" style="122" customWidth="1"/>
    <col min="5894" max="5894" width="8.6640625" style="122" customWidth="1"/>
    <col min="5895" max="5895" width="15.33203125" style="122" customWidth="1"/>
    <col min="5896" max="5896" width="8.6640625" style="122" customWidth="1"/>
    <col min="5897" max="5897" width="15.33203125" style="122" customWidth="1"/>
    <col min="5898" max="5898" width="8.6640625" style="122" customWidth="1"/>
    <col min="5899" max="5899" width="15.33203125" style="122" customWidth="1"/>
    <col min="5900" max="5900" width="8.6640625" style="122" customWidth="1"/>
    <col min="5901" max="5901" width="15.33203125" style="122" customWidth="1"/>
    <col min="5902" max="5902" width="8.6640625" style="122" customWidth="1"/>
    <col min="5903" max="5904" width="11.44140625" style="122"/>
    <col min="5905" max="5905" width="10.88671875" style="122" customWidth="1"/>
    <col min="5906" max="5906" width="11.88671875" style="122" customWidth="1"/>
    <col min="5907" max="5907" width="4.6640625" style="122" customWidth="1"/>
    <col min="5908" max="5909" width="5.44140625" style="122" customWidth="1"/>
    <col min="5910" max="5911" width="7.109375" style="122" customWidth="1"/>
    <col min="5912" max="5912" width="4.44140625" style="122" customWidth="1"/>
    <col min="5913" max="5913" width="4.88671875" style="122" customWidth="1"/>
    <col min="5914" max="5915" width="6" style="122" customWidth="1"/>
    <col min="5916" max="5916" width="11.44140625" style="122"/>
    <col min="5917" max="5917" width="0" style="122" hidden="1" customWidth="1"/>
    <col min="5918" max="5918" width="11.44140625" style="122"/>
    <col min="5919" max="5919" width="0" style="122" hidden="1" customWidth="1"/>
    <col min="5920" max="5920" width="11.44140625" style="122"/>
    <col min="5921" max="5921" width="0" style="122" hidden="1" customWidth="1"/>
    <col min="5922" max="5922" width="11.44140625" style="122"/>
    <col min="5923" max="5923" width="0" style="122" hidden="1" customWidth="1"/>
    <col min="5924" max="5924" width="11.44140625" style="122"/>
    <col min="5925" max="5925" width="0" style="122" hidden="1" customWidth="1"/>
    <col min="5926" max="5927" width="11.44140625" style="122"/>
    <col min="5928" max="5928" width="0" style="122" hidden="1" customWidth="1"/>
    <col min="5929" max="5929" width="11.44140625" style="122"/>
    <col min="5930" max="5930" width="0" style="122" hidden="1" customWidth="1"/>
    <col min="5931" max="5931" width="11.44140625" style="122"/>
    <col min="5932" max="5932" width="0" style="122" hidden="1" customWidth="1"/>
    <col min="5933" max="5933" width="11.44140625" style="122"/>
    <col min="5934" max="5934" width="0" style="122" hidden="1" customWidth="1"/>
    <col min="5935" max="5935" width="11.44140625" style="122"/>
    <col min="5936" max="5936" width="0" style="122" hidden="1" customWidth="1"/>
    <col min="5937" max="6144" width="11.44140625" style="122"/>
    <col min="6145" max="6145" width="3.33203125" style="122" customWidth="1"/>
    <col min="6146" max="6146" width="2" style="122" customWidth="1"/>
    <col min="6147" max="6147" width="5.44140625" style="122" customWidth="1"/>
    <col min="6148" max="6148" width="47" style="122" customWidth="1"/>
    <col min="6149" max="6149" width="15.33203125" style="122" customWidth="1"/>
    <col min="6150" max="6150" width="8.6640625" style="122" customWidth="1"/>
    <col min="6151" max="6151" width="15.33203125" style="122" customWidth="1"/>
    <col min="6152" max="6152" width="8.6640625" style="122" customWidth="1"/>
    <col min="6153" max="6153" width="15.33203125" style="122" customWidth="1"/>
    <col min="6154" max="6154" width="8.6640625" style="122" customWidth="1"/>
    <col min="6155" max="6155" width="15.33203125" style="122" customWidth="1"/>
    <col min="6156" max="6156" width="8.6640625" style="122" customWidth="1"/>
    <col min="6157" max="6157" width="15.33203125" style="122" customWidth="1"/>
    <col min="6158" max="6158" width="8.6640625" style="122" customWidth="1"/>
    <col min="6159" max="6160" width="11.44140625" style="122"/>
    <col min="6161" max="6161" width="10.88671875" style="122" customWidth="1"/>
    <col min="6162" max="6162" width="11.88671875" style="122" customWidth="1"/>
    <col min="6163" max="6163" width="4.6640625" style="122" customWidth="1"/>
    <col min="6164" max="6165" width="5.44140625" style="122" customWidth="1"/>
    <col min="6166" max="6167" width="7.109375" style="122" customWidth="1"/>
    <col min="6168" max="6168" width="4.44140625" style="122" customWidth="1"/>
    <col min="6169" max="6169" width="4.88671875" style="122" customWidth="1"/>
    <col min="6170" max="6171" width="6" style="122" customWidth="1"/>
    <col min="6172" max="6172" width="11.44140625" style="122"/>
    <col min="6173" max="6173" width="0" style="122" hidden="1" customWidth="1"/>
    <col min="6174" max="6174" width="11.44140625" style="122"/>
    <col min="6175" max="6175" width="0" style="122" hidden="1" customWidth="1"/>
    <col min="6176" max="6176" width="11.44140625" style="122"/>
    <col min="6177" max="6177" width="0" style="122" hidden="1" customWidth="1"/>
    <col min="6178" max="6178" width="11.44140625" style="122"/>
    <col min="6179" max="6179" width="0" style="122" hidden="1" customWidth="1"/>
    <col min="6180" max="6180" width="11.44140625" style="122"/>
    <col min="6181" max="6181" width="0" style="122" hidden="1" customWidth="1"/>
    <col min="6182" max="6183" width="11.44140625" style="122"/>
    <col min="6184" max="6184" width="0" style="122" hidden="1" customWidth="1"/>
    <col min="6185" max="6185" width="11.44140625" style="122"/>
    <col min="6186" max="6186" width="0" style="122" hidden="1" customWidth="1"/>
    <col min="6187" max="6187" width="11.44140625" style="122"/>
    <col min="6188" max="6188" width="0" style="122" hidden="1" customWidth="1"/>
    <col min="6189" max="6189" width="11.44140625" style="122"/>
    <col min="6190" max="6190" width="0" style="122" hidden="1" customWidth="1"/>
    <col min="6191" max="6191" width="11.44140625" style="122"/>
    <col min="6192" max="6192" width="0" style="122" hidden="1" customWidth="1"/>
    <col min="6193" max="6400" width="11.44140625" style="122"/>
    <col min="6401" max="6401" width="3.33203125" style="122" customWidth="1"/>
    <col min="6402" max="6402" width="2" style="122" customWidth="1"/>
    <col min="6403" max="6403" width="5.44140625" style="122" customWidth="1"/>
    <col min="6404" max="6404" width="47" style="122" customWidth="1"/>
    <col min="6405" max="6405" width="15.33203125" style="122" customWidth="1"/>
    <col min="6406" max="6406" width="8.6640625" style="122" customWidth="1"/>
    <col min="6407" max="6407" width="15.33203125" style="122" customWidth="1"/>
    <col min="6408" max="6408" width="8.6640625" style="122" customWidth="1"/>
    <col min="6409" max="6409" width="15.33203125" style="122" customWidth="1"/>
    <col min="6410" max="6410" width="8.6640625" style="122" customWidth="1"/>
    <col min="6411" max="6411" width="15.33203125" style="122" customWidth="1"/>
    <col min="6412" max="6412" width="8.6640625" style="122" customWidth="1"/>
    <col min="6413" max="6413" width="15.33203125" style="122" customWidth="1"/>
    <col min="6414" max="6414" width="8.6640625" style="122" customWidth="1"/>
    <col min="6415" max="6416" width="11.44140625" style="122"/>
    <col min="6417" max="6417" width="10.88671875" style="122" customWidth="1"/>
    <col min="6418" max="6418" width="11.88671875" style="122" customWidth="1"/>
    <col min="6419" max="6419" width="4.6640625" style="122" customWidth="1"/>
    <col min="6420" max="6421" width="5.44140625" style="122" customWidth="1"/>
    <col min="6422" max="6423" width="7.109375" style="122" customWidth="1"/>
    <col min="6424" max="6424" width="4.44140625" style="122" customWidth="1"/>
    <col min="6425" max="6425" width="4.88671875" style="122" customWidth="1"/>
    <col min="6426" max="6427" width="6" style="122" customWidth="1"/>
    <col min="6428" max="6428" width="11.44140625" style="122"/>
    <col min="6429" max="6429" width="0" style="122" hidden="1" customWidth="1"/>
    <col min="6430" max="6430" width="11.44140625" style="122"/>
    <col min="6431" max="6431" width="0" style="122" hidden="1" customWidth="1"/>
    <col min="6432" max="6432" width="11.44140625" style="122"/>
    <col min="6433" max="6433" width="0" style="122" hidden="1" customWidth="1"/>
    <col min="6434" max="6434" width="11.44140625" style="122"/>
    <col min="6435" max="6435" width="0" style="122" hidden="1" customWidth="1"/>
    <col min="6436" max="6436" width="11.44140625" style="122"/>
    <col min="6437" max="6437" width="0" style="122" hidden="1" customWidth="1"/>
    <col min="6438" max="6439" width="11.44140625" style="122"/>
    <col min="6440" max="6440" width="0" style="122" hidden="1" customWidth="1"/>
    <col min="6441" max="6441" width="11.44140625" style="122"/>
    <col min="6442" max="6442" width="0" style="122" hidden="1" customWidth="1"/>
    <col min="6443" max="6443" width="11.44140625" style="122"/>
    <col min="6444" max="6444" width="0" style="122" hidden="1" customWidth="1"/>
    <col min="6445" max="6445" width="11.44140625" style="122"/>
    <col min="6446" max="6446" width="0" style="122" hidden="1" customWidth="1"/>
    <col min="6447" max="6447" width="11.44140625" style="122"/>
    <col min="6448" max="6448" width="0" style="122" hidden="1" customWidth="1"/>
    <col min="6449" max="6656" width="11.44140625" style="122"/>
    <col min="6657" max="6657" width="3.33203125" style="122" customWidth="1"/>
    <col min="6658" max="6658" width="2" style="122" customWidth="1"/>
    <col min="6659" max="6659" width="5.44140625" style="122" customWidth="1"/>
    <col min="6660" max="6660" width="47" style="122" customWidth="1"/>
    <col min="6661" max="6661" width="15.33203125" style="122" customWidth="1"/>
    <col min="6662" max="6662" width="8.6640625" style="122" customWidth="1"/>
    <col min="6663" max="6663" width="15.33203125" style="122" customWidth="1"/>
    <col min="6664" max="6664" width="8.6640625" style="122" customWidth="1"/>
    <col min="6665" max="6665" width="15.33203125" style="122" customWidth="1"/>
    <col min="6666" max="6666" width="8.6640625" style="122" customWidth="1"/>
    <col min="6667" max="6667" width="15.33203125" style="122" customWidth="1"/>
    <col min="6668" max="6668" width="8.6640625" style="122" customWidth="1"/>
    <col min="6669" max="6669" width="15.33203125" style="122" customWidth="1"/>
    <col min="6670" max="6670" width="8.6640625" style="122" customWidth="1"/>
    <col min="6671" max="6672" width="11.44140625" style="122"/>
    <col min="6673" max="6673" width="10.88671875" style="122" customWidth="1"/>
    <col min="6674" max="6674" width="11.88671875" style="122" customWidth="1"/>
    <col min="6675" max="6675" width="4.6640625" style="122" customWidth="1"/>
    <col min="6676" max="6677" width="5.44140625" style="122" customWidth="1"/>
    <col min="6678" max="6679" width="7.109375" style="122" customWidth="1"/>
    <col min="6680" max="6680" width="4.44140625" style="122" customWidth="1"/>
    <col min="6681" max="6681" width="4.88671875" style="122" customWidth="1"/>
    <col min="6682" max="6683" width="6" style="122" customWidth="1"/>
    <col min="6684" max="6684" width="11.44140625" style="122"/>
    <col min="6685" max="6685" width="0" style="122" hidden="1" customWidth="1"/>
    <col min="6686" max="6686" width="11.44140625" style="122"/>
    <col min="6687" max="6687" width="0" style="122" hidden="1" customWidth="1"/>
    <col min="6688" max="6688" width="11.44140625" style="122"/>
    <col min="6689" max="6689" width="0" style="122" hidden="1" customWidth="1"/>
    <col min="6690" max="6690" width="11.44140625" style="122"/>
    <col min="6691" max="6691" width="0" style="122" hidden="1" customWidth="1"/>
    <col min="6692" max="6692" width="11.44140625" style="122"/>
    <col min="6693" max="6693" width="0" style="122" hidden="1" customWidth="1"/>
    <col min="6694" max="6695" width="11.44140625" style="122"/>
    <col min="6696" max="6696" width="0" style="122" hidden="1" customWidth="1"/>
    <col min="6697" max="6697" width="11.44140625" style="122"/>
    <col min="6698" max="6698" width="0" style="122" hidden="1" customWidth="1"/>
    <col min="6699" max="6699" width="11.44140625" style="122"/>
    <col min="6700" max="6700" width="0" style="122" hidden="1" customWidth="1"/>
    <col min="6701" max="6701" width="11.44140625" style="122"/>
    <col min="6702" max="6702" width="0" style="122" hidden="1" customWidth="1"/>
    <col min="6703" max="6703" width="11.44140625" style="122"/>
    <col min="6704" max="6704" width="0" style="122" hidden="1" customWidth="1"/>
    <col min="6705" max="6912" width="11.44140625" style="122"/>
    <col min="6913" max="6913" width="3.33203125" style="122" customWidth="1"/>
    <col min="6914" max="6914" width="2" style="122" customWidth="1"/>
    <col min="6915" max="6915" width="5.44140625" style="122" customWidth="1"/>
    <col min="6916" max="6916" width="47" style="122" customWidth="1"/>
    <col min="6917" max="6917" width="15.33203125" style="122" customWidth="1"/>
    <col min="6918" max="6918" width="8.6640625" style="122" customWidth="1"/>
    <col min="6919" max="6919" width="15.33203125" style="122" customWidth="1"/>
    <col min="6920" max="6920" width="8.6640625" style="122" customWidth="1"/>
    <col min="6921" max="6921" width="15.33203125" style="122" customWidth="1"/>
    <col min="6922" max="6922" width="8.6640625" style="122" customWidth="1"/>
    <col min="6923" max="6923" width="15.33203125" style="122" customWidth="1"/>
    <col min="6924" max="6924" width="8.6640625" style="122" customWidth="1"/>
    <col min="6925" max="6925" width="15.33203125" style="122" customWidth="1"/>
    <col min="6926" max="6926" width="8.6640625" style="122" customWidth="1"/>
    <col min="6927" max="6928" width="11.44140625" style="122"/>
    <col min="6929" max="6929" width="10.88671875" style="122" customWidth="1"/>
    <col min="6930" max="6930" width="11.88671875" style="122" customWidth="1"/>
    <col min="6931" max="6931" width="4.6640625" style="122" customWidth="1"/>
    <col min="6932" max="6933" width="5.44140625" style="122" customWidth="1"/>
    <col min="6934" max="6935" width="7.109375" style="122" customWidth="1"/>
    <col min="6936" max="6936" width="4.44140625" style="122" customWidth="1"/>
    <col min="6937" max="6937" width="4.88671875" style="122" customWidth="1"/>
    <col min="6938" max="6939" width="6" style="122" customWidth="1"/>
    <col min="6940" max="6940" width="11.44140625" style="122"/>
    <col min="6941" max="6941" width="0" style="122" hidden="1" customWidth="1"/>
    <col min="6942" max="6942" width="11.44140625" style="122"/>
    <col min="6943" max="6943" width="0" style="122" hidden="1" customWidth="1"/>
    <col min="6944" max="6944" width="11.44140625" style="122"/>
    <col min="6945" max="6945" width="0" style="122" hidden="1" customWidth="1"/>
    <col min="6946" max="6946" width="11.44140625" style="122"/>
    <col min="6947" max="6947" width="0" style="122" hidden="1" customWidth="1"/>
    <col min="6948" max="6948" width="11.44140625" style="122"/>
    <col min="6949" max="6949" width="0" style="122" hidden="1" customWidth="1"/>
    <col min="6950" max="6951" width="11.44140625" style="122"/>
    <col min="6952" max="6952" width="0" style="122" hidden="1" customWidth="1"/>
    <col min="6953" max="6953" width="11.44140625" style="122"/>
    <col min="6954" max="6954" width="0" style="122" hidden="1" customWidth="1"/>
    <col min="6955" max="6955" width="11.44140625" style="122"/>
    <col min="6956" max="6956" width="0" style="122" hidden="1" customWidth="1"/>
    <col min="6957" max="6957" width="11.44140625" style="122"/>
    <col min="6958" max="6958" width="0" style="122" hidden="1" customWidth="1"/>
    <col min="6959" max="6959" width="11.44140625" style="122"/>
    <col min="6960" max="6960" width="0" style="122" hidden="1" customWidth="1"/>
    <col min="6961" max="7168" width="11.44140625" style="122"/>
    <col min="7169" max="7169" width="3.33203125" style="122" customWidth="1"/>
    <col min="7170" max="7170" width="2" style="122" customWidth="1"/>
    <col min="7171" max="7171" width="5.44140625" style="122" customWidth="1"/>
    <col min="7172" max="7172" width="47" style="122" customWidth="1"/>
    <col min="7173" max="7173" width="15.33203125" style="122" customWidth="1"/>
    <col min="7174" max="7174" width="8.6640625" style="122" customWidth="1"/>
    <col min="7175" max="7175" width="15.33203125" style="122" customWidth="1"/>
    <col min="7176" max="7176" width="8.6640625" style="122" customWidth="1"/>
    <col min="7177" max="7177" width="15.33203125" style="122" customWidth="1"/>
    <col min="7178" max="7178" width="8.6640625" style="122" customWidth="1"/>
    <col min="7179" max="7179" width="15.33203125" style="122" customWidth="1"/>
    <col min="7180" max="7180" width="8.6640625" style="122" customWidth="1"/>
    <col min="7181" max="7181" width="15.33203125" style="122" customWidth="1"/>
    <col min="7182" max="7182" width="8.6640625" style="122" customWidth="1"/>
    <col min="7183" max="7184" width="11.44140625" style="122"/>
    <col min="7185" max="7185" width="10.88671875" style="122" customWidth="1"/>
    <col min="7186" max="7186" width="11.88671875" style="122" customWidth="1"/>
    <col min="7187" max="7187" width="4.6640625" style="122" customWidth="1"/>
    <col min="7188" max="7189" width="5.44140625" style="122" customWidth="1"/>
    <col min="7190" max="7191" width="7.109375" style="122" customWidth="1"/>
    <col min="7192" max="7192" width="4.44140625" style="122" customWidth="1"/>
    <col min="7193" max="7193" width="4.88671875" style="122" customWidth="1"/>
    <col min="7194" max="7195" width="6" style="122" customWidth="1"/>
    <col min="7196" max="7196" width="11.44140625" style="122"/>
    <col min="7197" max="7197" width="0" style="122" hidden="1" customWidth="1"/>
    <col min="7198" max="7198" width="11.44140625" style="122"/>
    <col min="7199" max="7199" width="0" style="122" hidden="1" customWidth="1"/>
    <col min="7200" max="7200" width="11.44140625" style="122"/>
    <col min="7201" max="7201" width="0" style="122" hidden="1" customWidth="1"/>
    <col min="7202" max="7202" width="11.44140625" style="122"/>
    <col min="7203" max="7203" width="0" style="122" hidden="1" customWidth="1"/>
    <col min="7204" max="7204" width="11.44140625" style="122"/>
    <col min="7205" max="7205" width="0" style="122" hidden="1" customWidth="1"/>
    <col min="7206" max="7207" width="11.44140625" style="122"/>
    <col min="7208" max="7208" width="0" style="122" hidden="1" customWidth="1"/>
    <col min="7209" max="7209" width="11.44140625" style="122"/>
    <col min="7210" max="7210" width="0" style="122" hidden="1" customWidth="1"/>
    <col min="7211" max="7211" width="11.44140625" style="122"/>
    <col min="7212" max="7212" width="0" style="122" hidden="1" customWidth="1"/>
    <col min="7213" max="7213" width="11.44140625" style="122"/>
    <col min="7214" max="7214" width="0" style="122" hidden="1" customWidth="1"/>
    <col min="7215" max="7215" width="11.44140625" style="122"/>
    <col min="7216" max="7216" width="0" style="122" hidden="1" customWidth="1"/>
    <col min="7217" max="7424" width="11.44140625" style="122"/>
    <col min="7425" max="7425" width="3.33203125" style="122" customWidth="1"/>
    <col min="7426" max="7426" width="2" style="122" customWidth="1"/>
    <col min="7427" max="7427" width="5.44140625" style="122" customWidth="1"/>
    <col min="7428" max="7428" width="47" style="122" customWidth="1"/>
    <col min="7429" max="7429" width="15.33203125" style="122" customWidth="1"/>
    <col min="7430" max="7430" width="8.6640625" style="122" customWidth="1"/>
    <col min="7431" max="7431" width="15.33203125" style="122" customWidth="1"/>
    <col min="7432" max="7432" width="8.6640625" style="122" customWidth="1"/>
    <col min="7433" max="7433" width="15.33203125" style="122" customWidth="1"/>
    <col min="7434" max="7434" width="8.6640625" style="122" customWidth="1"/>
    <col min="7435" max="7435" width="15.33203125" style="122" customWidth="1"/>
    <col min="7436" max="7436" width="8.6640625" style="122" customWidth="1"/>
    <col min="7437" max="7437" width="15.33203125" style="122" customWidth="1"/>
    <col min="7438" max="7438" width="8.6640625" style="122" customWidth="1"/>
    <col min="7439" max="7440" width="11.44140625" style="122"/>
    <col min="7441" max="7441" width="10.88671875" style="122" customWidth="1"/>
    <col min="7442" max="7442" width="11.88671875" style="122" customWidth="1"/>
    <col min="7443" max="7443" width="4.6640625" style="122" customWidth="1"/>
    <col min="7444" max="7445" width="5.44140625" style="122" customWidth="1"/>
    <col min="7446" max="7447" width="7.109375" style="122" customWidth="1"/>
    <col min="7448" max="7448" width="4.44140625" style="122" customWidth="1"/>
    <col min="7449" max="7449" width="4.88671875" style="122" customWidth="1"/>
    <col min="7450" max="7451" width="6" style="122" customWidth="1"/>
    <col min="7452" max="7452" width="11.44140625" style="122"/>
    <col min="7453" max="7453" width="0" style="122" hidden="1" customWidth="1"/>
    <col min="7454" max="7454" width="11.44140625" style="122"/>
    <col min="7455" max="7455" width="0" style="122" hidden="1" customWidth="1"/>
    <col min="7456" max="7456" width="11.44140625" style="122"/>
    <col min="7457" max="7457" width="0" style="122" hidden="1" customWidth="1"/>
    <col min="7458" max="7458" width="11.44140625" style="122"/>
    <col min="7459" max="7459" width="0" style="122" hidden="1" customWidth="1"/>
    <col min="7460" max="7460" width="11.44140625" style="122"/>
    <col min="7461" max="7461" width="0" style="122" hidden="1" customWidth="1"/>
    <col min="7462" max="7463" width="11.44140625" style="122"/>
    <col min="7464" max="7464" width="0" style="122" hidden="1" customWidth="1"/>
    <col min="7465" max="7465" width="11.44140625" style="122"/>
    <col min="7466" max="7466" width="0" style="122" hidden="1" customWidth="1"/>
    <col min="7467" max="7467" width="11.44140625" style="122"/>
    <col min="7468" max="7468" width="0" style="122" hidden="1" customWidth="1"/>
    <col min="7469" max="7469" width="11.44140625" style="122"/>
    <col min="7470" max="7470" width="0" style="122" hidden="1" customWidth="1"/>
    <col min="7471" max="7471" width="11.44140625" style="122"/>
    <col min="7472" max="7472" width="0" style="122" hidden="1" customWidth="1"/>
    <col min="7473" max="7680" width="11.44140625" style="122"/>
    <col min="7681" max="7681" width="3.33203125" style="122" customWidth="1"/>
    <col min="7682" max="7682" width="2" style="122" customWidth="1"/>
    <col min="7683" max="7683" width="5.44140625" style="122" customWidth="1"/>
    <col min="7684" max="7684" width="47" style="122" customWidth="1"/>
    <col min="7685" max="7685" width="15.33203125" style="122" customWidth="1"/>
    <col min="7686" max="7686" width="8.6640625" style="122" customWidth="1"/>
    <col min="7687" max="7687" width="15.33203125" style="122" customWidth="1"/>
    <col min="7688" max="7688" width="8.6640625" style="122" customWidth="1"/>
    <col min="7689" max="7689" width="15.33203125" style="122" customWidth="1"/>
    <col min="7690" max="7690" width="8.6640625" style="122" customWidth="1"/>
    <col min="7691" max="7691" width="15.33203125" style="122" customWidth="1"/>
    <col min="7692" max="7692" width="8.6640625" style="122" customWidth="1"/>
    <col min="7693" max="7693" width="15.33203125" style="122" customWidth="1"/>
    <col min="7694" max="7694" width="8.6640625" style="122" customWidth="1"/>
    <col min="7695" max="7696" width="11.44140625" style="122"/>
    <col min="7697" max="7697" width="10.88671875" style="122" customWidth="1"/>
    <col min="7698" max="7698" width="11.88671875" style="122" customWidth="1"/>
    <col min="7699" max="7699" width="4.6640625" style="122" customWidth="1"/>
    <col min="7700" max="7701" width="5.44140625" style="122" customWidth="1"/>
    <col min="7702" max="7703" width="7.109375" style="122" customWidth="1"/>
    <col min="7704" max="7704" width="4.44140625" style="122" customWidth="1"/>
    <col min="7705" max="7705" width="4.88671875" style="122" customWidth="1"/>
    <col min="7706" max="7707" width="6" style="122" customWidth="1"/>
    <col min="7708" max="7708" width="11.44140625" style="122"/>
    <col min="7709" max="7709" width="0" style="122" hidden="1" customWidth="1"/>
    <col min="7710" max="7710" width="11.44140625" style="122"/>
    <col min="7711" max="7711" width="0" style="122" hidden="1" customWidth="1"/>
    <col min="7712" max="7712" width="11.44140625" style="122"/>
    <col min="7713" max="7713" width="0" style="122" hidden="1" customWidth="1"/>
    <col min="7714" max="7714" width="11.44140625" style="122"/>
    <col min="7715" max="7715" width="0" style="122" hidden="1" customWidth="1"/>
    <col min="7716" max="7716" width="11.44140625" style="122"/>
    <col min="7717" max="7717" width="0" style="122" hidden="1" customWidth="1"/>
    <col min="7718" max="7719" width="11.44140625" style="122"/>
    <col min="7720" max="7720" width="0" style="122" hidden="1" customWidth="1"/>
    <col min="7721" max="7721" width="11.44140625" style="122"/>
    <col min="7722" max="7722" width="0" style="122" hidden="1" customWidth="1"/>
    <col min="7723" max="7723" width="11.44140625" style="122"/>
    <col min="7724" max="7724" width="0" style="122" hidden="1" customWidth="1"/>
    <col min="7725" max="7725" width="11.44140625" style="122"/>
    <col min="7726" max="7726" width="0" style="122" hidden="1" customWidth="1"/>
    <col min="7727" max="7727" width="11.44140625" style="122"/>
    <col min="7728" max="7728" width="0" style="122" hidden="1" customWidth="1"/>
    <col min="7729" max="7936" width="11.44140625" style="122"/>
    <col min="7937" max="7937" width="3.33203125" style="122" customWidth="1"/>
    <col min="7938" max="7938" width="2" style="122" customWidth="1"/>
    <col min="7939" max="7939" width="5.44140625" style="122" customWidth="1"/>
    <col min="7940" max="7940" width="47" style="122" customWidth="1"/>
    <col min="7941" max="7941" width="15.33203125" style="122" customWidth="1"/>
    <col min="7942" max="7942" width="8.6640625" style="122" customWidth="1"/>
    <col min="7943" max="7943" width="15.33203125" style="122" customWidth="1"/>
    <col min="7944" max="7944" width="8.6640625" style="122" customWidth="1"/>
    <col min="7945" max="7945" width="15.33203125" style="122" customWidth="1"/>
    <col min="7946" max="7946" width="8.6640625" style="122" customWidth="1"/>
    <col min="7947" max="7947" width="15.33203125" style="122" customWidth="1"/>
    <col min="7948" max="7948" width="8.6640625" style="122" customWidth="1"/>
    <col min="7949" max="7949" width="15.33203125" style="122" customWidth="1"/>
    <col min="7950" max="7950" width="8.6640625" style="122" customWidth="1"/>
    <col min="7951" max="7952" width="11.44140625" style="122"/>
    <col min="7953" max="7953" width="10.88671875" style="122" customWidth="1"/>
    <col min="7954" max="7954" width="11.88671875" style="122" customWidth="1"/>
    <col min="7955" max="7955" width="4.6640625" style="122" customWidth="1"/>
    <col min="7956" max="7957" width="5.44140625" style="122" customWidth="1"/>
    <col min="7958" max="7959" width="7.109375" style="122" customWidth="1"/>
    <col min="7960" max="7960" width="4.44140625" style="122" customWidth="1"/>
    <col min="7961" max="7961" width="4.88671875" style="122" customWidth="1"/>
    <col min="7962" max="7963" width="6" style="122" customWidth="1"/>
    <col min="7964" max="7964" width="11.44140625" style="122"/>
    <col min="7965" max="7965" width="0" style="122" hidden="1" customWidth="1"/>
    <col min="7966" max="7966" width="11.44140625" style="122"/>
    <col min="7967" max="7967" width="0" style="122" hidden="1" customWidth="1"/>
    <col min="7968" max="7968" width="11.44140625" style="122"/>
    <col min="7969" max="7969" width="0" style="122" hidden="1" customWidth="1"/>
    <col min="7970" max="7970" width="11.44140625" style="122"/>
    <col min="7971" max="7971" width="0" style="122" hidden="1" customWidth="1"/>
    <col min="7972" max="7972" width="11.44140625" style="122"/>
    <col min="7973" max="7973" width="0" style="122" hidden="1" customWidth="1"/>
    <col min="7974" max="7975" width="11.44140625" style="122"/>
    <col min="7976" max="7976" width="0" style="122" hidden="1" customWidth="1"/>
    <col min="7977" max="7977" width="11.44140625" style="122"/>
    <col min="7978" max="7978" width="0" style="122" hidden="1" customWidth="1"/>
    <col min="7979" max="7979" width="11.44140625" style="122"/>
    <col min="7980" max="7980" width="0" style="122" hidden="1" customWidth="1"/>
    <col min="7981" max="7981" width="11.44140625" style="122"/>
    <col min="7982" max="7982" width="0" style="122" hidden="1" customWidth="1"/>
    <col min="7983" max="7983" width="11.44140625" style="122"/>
    <col min="7984" max="7984" width="0" style="122" hidden="1" customWidth="1"/>
    <col min="7985" max="8192" width="11.44140625" style="122"/>
    <col min="8193" max="8193" width="3.33203125" style="122" customWidth="1"/>
    <col min="8194" max="8194" width="2" style="122" customWidth="1"/>
    <col min="8195" max="8195" width="5.44140625" style="122" customWidth="1"/>
    <col min="8196" max="8196" width="47" style="122" customWidth="1"/>
    <col min="8197" max="8197" width="15.33203125" style="122" customWidth="1"/>
    <col min="8198" max="8198" width="8.6640625" style="122" customWidth="1"/>
    <col min="8199" max="8199" width="15.33203125" style="122" customWidth="1"/>
    <col min="8200" max="8200" width="8.6640625" style="122" customWidth="1"/>
    <col min="8201" max="8201" width="15.33203125" style="122" customWidth="1"/>
    <col min="8202" max="8202" width="8.6640625" style="122" customWidth="1"/>
    <col min="8203" max="8203" width="15.33203125" style="122" customWidth="1"/>
    <col min="8204" max="8204" width="8.6640625" style="122" customWidth="1"/>
    <col min="8205" max="8205" width="15.33203125" style="122" customWidth="1"/>
    <col min="8206" max="8206" width="8.6640625" style="122" customWidth="1"/>
    <col min="8207" max="8208" width="11.44140625" style="122"/>
    <col min="8209" max="8209" width="10.88671875" style="122" customWidth="1"/>
    <col min="8210" max="8210" width="11.88671875" style="122" customWidth="1"/>
    <col min="8211" max="8211" width="4.6640625" style="122" customWidth="1"/>
    <col min="8212" max="8213" width="5.44140625" style="122" customWidth="1"/>
    <col min="8214" max="8215" width="7.109375" style="122" customWidth="1"/>
    <col min="8216" max="8216" width="4.44140625" style="122" customWidth="1"/>
    <col min="8217" max="8217" width="4.88671875" style="122" customWidth="1"/>
    <col min="8218" max="8219" width="6" style="122" customWidth="1"/>
    <col min="8220" max="8220" width="11.44140625" style="122"/>
    <col min="8221" max="8221" width="0" style="122" hidden="1" customWidth="1"/>
    <col min="8222" max="8222" width="11.44140625" style="122"/>
    <col min="8223" max="8223" width="0" style="122" hidden="1" customWidth="1"/>
    <col min="8224" max="8224" width="11.44140625" style="122"/>
    <col min="8225" max="8225" width="0" style="122" hidden="1" customWidth="1"/>
    <col min="8226" max="8226" width="11.44140625" style="122"/>
    <col min="8227" max="8227" width="0" style="122" hidden="1" customWidth="1"/>
    <col min="8228" max="8228" width="11.44140625" style="122"/>
    <col min="8229" max="8229" width="0" style="122" hidden="1" customWidth="1"/>
    <col min="8230" max="8231" width="11.44140625" style="122"/>
    <col min="8232" max="8232" width="0" style="122" hidden="1" customWidth="1"/>
    <col min="8233" max="8233" width="11.44140625" style="122"/>
    <col min="8234" max="8234" width="0" style="122" hidden="1" customWidth="1"/>
    <col min="8235" max="8235" width="11.44140625" style="122"/>
    <col min="8236" max="8236" width="0" style="122" hidden="1" customWidth="1"/>
    <col min="8237" max="8237" width="11.44140625" style="122"/>
    <col min="8238" max="8238" width="0" style="122" hidden="1" customWidth="1"/>
    <col min="8239" max="8239" width="11.44140625" style="122"/>
    <col min="8240" max="8240" width="0" style="122" hidden="1" customWidth="1"/>
    <col min="8241" max="8448" width="11.44140625" style="122"/>
    <col min="8449" max="8449" width="3.33203125" style="122" customWidth="1"/>
    <col min="8450" max="8450" width="2" style="122" customWidth="1"/>
    <col min="8451" max="8451" width="5.44140625" style="122" customWidth="1"/>
    <col min="8452" max="8452" width="47" style="122" customWidth="1"/>
    <col min="8453" max="8453" width="15.33203125" style="122" customWidth="1"/>
    <col min="8454" max="8454" width="8.6640625" style="122" customWidth="1"/>
    <col min="8455" max="8455" width="15.33203125" style="122" customWidth="1"/>
    <col min="8456" max="8456" width="8.6640625" style="122" customWidth="1"/>
    <col min="8457" max="8457" width="15.33203125" style="122" customWidth="1"/>
    <col min="8458" max="8458" width="8.6640625" style="122" customWidth="1"/>
    <col min="8459" max="8459" width="15.33203125" style="122" customWidth="1"/>
    <col min="8460" max="8460" width="8.6640625" style="122" customWidth="1"/>
    <col min="8461" max="8461" width="15.33203125" style="122" customWidth="1"/>
    <col min="8462" max="8462" width="8.6640625" style="122" customWidth="1"/>
    <col min="8463" max="8464" width="11.44140625" style="122"/>
    <col min="8465" max="8465" width="10.88671875" style="122" customWidth="1"/>
    <col min="8466" max="8466" width="11.88671875" style="122" customWidth="1"/>
    <col min="8467" max="8467" width="4.6640625" style="122" customWidth="1"/>
    <col min="8468" max="8469" width="5.44140625" style="122" customWidth="1"/>
    <col min="8470" max="8471" width="7.109375" style="122" customWidth="1"/>
    <col min="8472" max="8472" width="4.44140625" style="122" customWidth="1"/>
    <col min="8473" max="8473" width="4.88671875" style="122" customWidth="1"/>
    <col min="8474" max="8475" width="6" style="122" customWidth="1"/>
    <col min="8476" max="8476" width="11.44140625" style="122"/>
    <col min="8477" max="8477" width="0" style="122" hidden="1" customWidth="1"/>
    <col min="8478" max="8478" width="11.44140625" style="122"/>
    <col min="8479" max="8479" width="0" style="122" hidden="1" customWidth="1"/>
    <col min="8480" max="8480" width="11.44140625" style="122"/>
    <col min="8481" max="8481" width="0" style="122" hidden="1" customWidth="1"/>
    <col min="8482" max="8482" width="11.44140625" style="122"/>
    <col min="8483" max="8483" width="0" style="122" hidden="1" customWidth="1"/>
    <col min="8484" max="8484" width="11.44140625" style="122"/>
    <col min="8485" max="8485" width="0" style="122" hidden="1" customWidth="1"/>
    <col min="8486" max="8487" width="11.44140625" style="122"/>
    <col min="8488" max="8488" width="0" style="122" hidden="1" customWidth="1"/>
    <col min="8489" max="8489" width="11.44140625" style="122"/>
    <col min="8490" max="8490" width="0" style="122" hidden="1" customWidth="1"/>
    <col min="8491" max="8491" width="11.44140625" style="122"/>
    <col min="8492" max="8492" width="0" style="122" hidden="1" customWidth="1"/>
    <col min="8493" max="8493" width="11.44140625" style="122"/>
    <col min="8494" max="8494" width="0" style="122" hidden="1" customWidth="1"/>
    <col min="8495" max="8495" width="11.44140625" style="122"/>
    <col min="8496" max="8496" width="0" style="122" hidden="1" customWidth="1"/>
    <col min="8497" max="8704" width="11.44140625" style="122"/>
    <col min="8705" max="8705" width="3.33203125" style="122" customWidth="1"/>
    <col min="8706" max="8706" width="2" style="122" customWidth="1"/>
    <col min="8707" max="8707" width="5.44140625" style="122" customWidth="1"/>
    <col min="8708" max="8708" width="47" style="122" customWidth="1"/>
    <col min="8709" max="8709" width="15.33203125" style="122" customWidth="1"/>
    <col min="8710" max="8710" width="8.6640625" style="122" customWidth="1"/>
    <col min="8711" max="8711" width="15.33203125" style="122" customWidth="1"/>
    <col min="8712" max="8712" width="8.6640625" style="122" customWidth="1"/>
    <col min="8713" max="8713" width="15.33203125" style="122" customWidth="1"/>
    <col min="8714" max="8714" width="8.6640625" style="122" customWidth="1"/>
    <col min="8715" max="8715" width="15.33203125" style="122" customWidth="1"/>
    <col min="8716" max="8716" width="8.6640625" style="122" customWidth="1"/>
    <col min="8717" max="8717" width="15.33203125" style="122" customWidth="1"/>
    <col min="8718" max="8718" width="8.6640625" style="122" customWidth="1"/>
    <col min="8719" max="8720" width="11.44140625" style="122"/>
    <col min="8721" max="8721" width="10.88671875" style="122" customWidth="1"/>
    <col min="8722" max="8722" width="11.88671875" style="122" customWidth="1"/>
    <col min="8723" max="8723" width="4.6640625" style="122" customWidth="1"/>
    <col min="8724" max="8725" width="5.44140625" style="122" customWidth="1"/>
    <col min="8726" max="8727" width="7.109375" style="122" customWidth="1"/>
    <col min="8728" max="8728" width="4.44140625" style="122" customWidth="1"/>
    <col min="8729" max="8729" width="4.88671875" style="122" customWidth="1"/>
    <col min="8730" max="8731" width="6" style="122" customWidth="1"/>
    <col min="8732" max="8732" width="11.44140625" style="122"/>
    <col min="8733" max="8733" width="0" style="122" hidden="1" customWidth="1"/>
    <col min="8734" max="8734" width="11.44140625" style="122"/>
    <col min="8735" max="8735" width="0" style="122" hidden="1" customWidth="1"/>
    <col min="8736" max="8736" width="11.44140625" style="122"/>
    <col min="8737" max="8737" width="0" style="122" hidden="1" customWidth="1"/>
    <col min="8738" max="8738" width="11.44140625" style="122"/>
    <col min="8739" max="8739" width="0" style="122" hidden="1" customWidth="1"/>
    <col min="8740" max="8740" width="11.44140625" style="122"/>
    <col min="8741" max="8741" width="0" style="122" hidden="1" customWidth="1"/>
    <col min="8742" max="8743" width="11.44140625" style="122"/>
    <col min="8744" max="8744" width="0" style="122" hidden="1" customWidth="1"/>
    <col min="8745" max="8745" width="11.44140625" style="122"/>
    <col min="8746" max="8746" width="0" style="122" hidden="1" customWidth="1"/>
    <col min="8747" max="8747" width="11.44140625" style="122"/>
    <col min="8748" max="8748" width="0" style="122" hidden="1" customWidth="1"/>
    <col min="8749" max="8749" width="11.44140625" style="122"/>
    <col min="8750" max="8750" width="0" style="122" hidden="1" customWidth="1"/>
    <col min="8751" max="8751" width="11.44140625" style="122"/>
    <col min="8752" max="8752" width="0" style="122" hidden="1" customWidth="1"/>
    <col min="8753" max="8960" width="11.44140625" style="122"/>
    <col min="8961" max="8961" width="3.33203125" style="122" customWidth="1"/>
    <col min="8962" max="8962" width="2" style="122" customWidth="1"/>
    <col min="8963" max="8963" width="5.44140625" style="122" customWidth="1"/>
    <col min="8964" max="8964" width="47" style="122" customWidth="1"/>
    <col min="8965" max="8965" width="15.33203125" style="122" customWidth="1"/>
    <col min="8966" max="8966" width="8.6640625" style="122" customWidth="1"/>
    <col min="8967" max="8967" width="15.33203125" style="122" customWidth="1"/>
    <col min="8968" max="8968" width="8.6640625" style="122" customWidth="1"/>
    <col min="8969" max="8969" width="15.33203125" style="122" customWidth="1"/>
    <col min="8970" max="8970" width="8.6640625" style="122" customWidth="1"/>
    <col min="8971" max="8971" width="15.33203125" style="122" customWidth="1"/>
    <col min="8972" max="8972" width="8.6640625" style="122" customWidth="1"/>
    <col min="8973" max="8973" width="15.33203125" style="122" customWidth="1"/>
    <col min="8974" max="8974" width="8.6640625" style="122" customWidth="1"/>
    <col min="8975" max="8976" width="11.44140625" style="122"/>
    <col min="8977" max="8977" width="10.88671875" style="122" customWidth="1"/>
    <col min="8978" max="8978" width="11.88671875" style="122" customWidth="1"/>
    <col min="8979" max="8979" width="4.6640625" style="122" customWidth="1"/>
    <col min="8980" max="8981" width="5.44140625" style="122" customWidth="1"/>
    <col min="8982" max="8983" width="7.109375" style="122" customWidth="1"/>
    <col min="8984" max="8984" width="4.44140625" style="122" customWidth="1"/>
    <col min="8985" max="8985" width="4.88671875" style="122" customWidth="1"/>
    <col min="8986" max="8987" width="6" style="122" customWidth="1"/>
    <col min="8988" max="8988" width="11.44140625" style="122"/>
    <col min="8989" max="8989" width="0" style="122" hidden="1" customWidth="1"/>
    <col min="8990" max="8990" width="11.44140625" style="122"/>
    <col min="8991" max="8991" width="0" style="122" hidden="1" customWidth="1"/>
    <col min="8992" max="8992" width="11.44140625" style="122"/>
    <col min="8993" max="8993" width="0" style="122" hidden="1" customWidth="1"/>
    <col min="8994" max="8994" width="11.44140625" style="122"/>
    <col min="8995" max="8995" width="0" style="122" hidden="1" customWidth="1"/>
    <col min="8996" max="8996" width="11.44140625" style="122"/>
    <col min="8997" max="8997" width="0" style="122" hidden="1" customWidth="1"/>
    <col min="8998" max="8999" width="11.44140625" style="122"/>
    <col min="9000" max="9000" width="0" style="122" hidden="1" customWidth="1"/>
    <col min="9001" max="9001" width="11.44140625" style="122"/>
    <col min="9002" max="9002" width="0" style="122" hidden="1" customWidth="1"/>
    <col min="9003" max="9003" width="11.44140625" style="122"/>
    <col min="9004" max="9004" width="0" style="122" hidden="1" customWidth="1"/>
    <col min="9005" max="9005" width="11.44140625" style="122"/>
    <col min="9006" max="9006" width="0" style="122" hidden="1" customWidth="1"/>
    <col min="9007" max="9007" width="11.44140625" style="122"/>
    <col min="9008" max="9008" width="0" style="122" hidden="1" customWidth="1"/>
    <col min="9009" max="9216" width="11.44140625" style="122"/>
    <col min="9217" max="9217" width="3.33203125" style="122" customWidth="1"/>
    <col min="9218" max="9218" width="2" style="122" customWidth="1"/>
    <col min="9219" max="9219" width="5.44140625" style="122" customWidth="1"/>
    <col min="9220" max="9220" width="47" style="122" customWidth="1"/>
    <col min="9221" max="9221" width="15.33203125" style="122" customWidth="1"/>
    <col min="9222" max="9222" width="8.6640625" style="122" customWidth="1"/>
    <col min="9223" max="9223" width="15.33203125" style="122" customWidth="1"/>
    <col min="9224" max="9224" width="8.6640625" style="122" customWidth="1"/>
    <col min="9225" max="9225" width="15.33203125" style="122" customWidth="1"/>
    <col min="9226" max="9226" width="8.6640625" style="122" customWidth="1"/>
    <col min="9227" max="9227" width="15.33203125" style="122" customWidth="1"/>
    <col min="9228" max="9228" width="8.6640625" style="122" customWidth="1"/>
    <col min="9229" max="9229" width="15.33203125" style="122" customWidth="1"/>
    <col min="9230" max="9230" width="8.6640625" style="122" customWidth="1"/>
    <col min="9231" max="9232" width="11.44140625" style="122"/>
    <col min="9233" max="9233" width="10.88671875" style="122" customWidth="1"/>
    <col min="9234" max="9234" width="11.88671875" style="122" customWidth="1"/>
    <col min="9235" max="9235" width="4.6640625" style="122" customWidth="1"/>
    <col min="9236" max="9237" width="5.44140625" style="122" customWidth="1"/>
    <col min="9238" max="9239" width="7.109375" style="122" customWidth="1"/>
    <col min="9240" max="9240" width="4.44140625" style="122" customWidth="1"/>
    <col min="9241" max="9241" width="4.88671875" style="122" customWidth="1"/>
    <col min="9242" max="9243" width="6" style="122" customWidth="1"/>
    <col min="9244" max="9244" width="11.44140625" style="122"/>
    <col min="9245" max="9245" width="0" style="122" hidden="1" customWidth="1"/>
    <col min="9246" max="9246" width="11.44140625" style="122"/>
    <col min="9247" max="9247" width="0" style="122" hidden="1" customWidth="1"/>
    <col min="9248" max="9248" width="11.44140625" style="122"/>
    <col min="9249" max="9249" width="0" style="122" hidden="1" customWidth="1"/>
    <col min="9250" max="9250" width="11.44140625" style="122"/>
    <col min="9251" max="9251" width="0" style="122" hidden="1" customWidth="1"/>
    <col min="9252" max="9252" width="11.44140625" style="122"/>
    <col min="9253" max="9253" width="0" style="122" hidden="1" customWidth="1"/>
    <col min="9254" max="9255" width="11.44140625" style="122"/>
    <col min="9256" max="9256" width="0" style="122" hidden="1" customWidth="1"/>
    <col min="9257" max="9257" width="11.44140625" style="122"/>
    <col min="9258" max="9258" width="0" style="122" hidden="1" customWidth="1"/>
    <col min="9259" max="9259" width="11.44140625" style="122"/>
    <col min="9260" max="9260" width="0" style="122" hidden="1" customWidth="1"/>
    <col min="9261" max="9261" width="11.44140625" style="122"/>
    <col min="9262" max="9262" width="0" style="122" hidden="1" customWidth="1"/>
    <col min="9263" max="9263" width="11.44140625" style="122"/>
    <col min="9264" max="9264" width="0" style="122" hidden="1" customWidth="1"/>
    <col min="9265" max="9472" width="11.44140625" style="122"/>
    <col min="9473" max="9473" width="3.33203125" style="122" customWidth="1"/>
    <col min="9474" max="9474" width="2" style="122" customWidth="1"/>
    <col min="9475" max="9475" width="5.44140625" style="122" customWidth="1"/>
    <col min="9476" max="9476" width="47" style="122" customWidth="1"/>
    <col min="9477" max="9477" width="15.33203125" style="122" customWidth="1"/>
    <col min="9478" max="9478" width="8.6640625" style="122" customWidth="1"/>
    <col min="9479" max="9479" width="15.33203125" style="122" customWidth="1"/>
    <col min="9480" max="9480" width="8.6640625" style="122" customWidth="1"/>
    <col min="9481" max="9481" width="15.33203125" style="122" customWidth="1"/>
    <col min="9482" max="9482" width="8.6640625" style="122" customWidth="1"/>
    <col min="9483" max="9483" width="15.33203125" style="122" customWidth="1"/>
    <col min="9484" max="9484" width="8.6640625" style="122" customWidth="1"/>
    <col min="9485" max="9485" width="15.33203125" style="122" customWidth="1"/>
    <col min="9486" max="9486" width="8.6640625" style="122" customWidth="1"/>
    <col min="9487" max="9488" width="11.44140625" style="122"/>
    <col min="9489" max="9489" width="10.88671875" style="122" customWidth="1"/>
    <col min="9490" max="9490" width="11.88671875" style="122" customWidth="1"/>
    <col min="9491" max="9491" width="4.6640625" style="122" customWidth="1"/>
    <col min="9492" max="9493" width="5.44140625" style="122" customWidth="1"/>
    <col min="9494" max="9495" width="7.109375" style="122" customWidth="1"/>
    <col min="9496" max="9496" width="4.44140625" style="122" customWidth="1"/>
    <col min="9497" max="9497" width="4.88671875" style="122" customWidth="1"/>
    <col min="9498" max="9499" width="6" style="122" customWidth="1"/>
    <col min="9500" max="9500" width="11.44140625" style="122"/>
    <col min="9501" max="9501" width="0" style="122" hidden="1" customWidth="1"/>
    <col min="9502" max="9502" width="11.44140625" style="122"/>
    <col min="9503" max="9503" width="0" style="122" hidden="1" customWidth="1"/>
    <col min="9504" max="9504" width="11.44140625" style="122"/>
    <col min="9505" max="9505" width="0" style="122" hidden="1" customWidth="1"/>
    <col min="9506" max="9506" width="11.44140625" style="122"/>
    <col min="9507" max="9507" width="0" style="122" hidden="1" customWidth="1"/>
    <col min="9508" max="9508" width="11.44140625" style="122"/>
    <col min="9509" max="9509" width="0" style="122" hidden="1" customWidth="1"/>
    <col min="9510" max="9511" width="11.44140625" style="122"/>
    <col min="9512" max="9512" width="0" style="122" hidden="1" customWidth="1"/>
    <col min="9513" max="9513" width="11.44140625" style="122"/>
    <col min="9514" max="9514" width="0" style="122" hidden="1" customWidth="1"/>
    <col min="9515" max="9515" width="11.44140625" style="122"/>
    <col min="9516" max="9516" width="0" style="122" hidden="1" customWidth="1"/>
    <col min="9517" max="9517" width="11.44140625" style="122"/>
    <col min="9518" max="9518" width="0" style="122" hidden="1" customWidth="1"/>
    <col min="9519" max="9519" width="11.44140625" style="122"/>
    <col min="9520" max="9520" width="0" style="122" hidden="1" customWidth="1"/>
    <col min="9521" max="9728" width="11.44140625" style="122"/>
    <col min="9729" max="9729" width="3.33203125" style="122" customWidth="1"/>
    <col min="9730" max="9730" width="2" style="122" customWidth="1"/>
    <col min="9731" max="9731" width="5.44140625" style="122" customWidth="1"/>
    <col min="9732" max="9732" width="47" style="122" customWidth="1"/>
    <col min="9733" max="9733" width="15.33203125" style="122" customWidth="1"/>
    <col min="9734" max="9734" width="8.6640625" style="122" customWidth="1"/>
    <col min="9735" max="9735" width="15.33203125" style="122" customWidth="1"/>
    <col min="9736" max="9736" width="8.6640625" style="122" customWidth="1"/>
    <col min="9737" max="9737" width="15.33203125" style="122" customWidth="1"/>
    <col min="9738" max="9738" width="8.6640625" style="122" customWidth="1"/>
    <col min="9739" max="9739" width="15.33203125" style="122" customWidth="1"/>
    <col min="9740" max="9740" width="8.6640625" style="122" customWidth="1"/>
    <col min="9741" max="9741" width="15.33203125" style="122" customWidth="1"/>
    <col min="9742" max="9742" width="8.6640625" style="122" customWidth="1"/>
    <col min="9743" max="9744" width="11.44140625" style="122"/>
    <col min="9745" max="9745" width="10.88671875" style="122" customWidth="1"/>
    <col min="9746" max="9746" width="11.88671875" style="122" customWidth="1"/>
    <col min="9747" max="9747" width="4.6640625" style="122" customWidth="1"/>
    <col min="9748" max="9749" width="5.44140625" style="122" customWidth="1"/>
    <col min="9750" max="9751" width="7.109375" style="122" customWidth="1"/>
    <col min="9752" max="9752" width="4.44140625" style="122" customWidth="1"/>
    <col min="9753" max="9753" width="4.88671875" style="122" customWidth="1"/>
    <col min="9754" max="9755" width="6" style="122" customWidth="1"/>
    <col min="9756" max="9756" width="11.44140625" style="122"/>
    <col min="9757" max="9757" width="0" style="122" hidden="1" customWidth="1"/>
    <col min="9758" max="9758" width="11.44140625" style="122"/>
    <col min="9759" max="9759" width="0" style="122" hidden="1" customWidth="1"/>
    <col min="9760" max="9760" width="11.44140625" style="122"/>
    <col min="9761" max="9761" width="0" style="122" hidden="1" customWidth="1"/>
    <col min="9762" max="9762" width="11.44140625" style="122"/>
    <col min="9763" max="9763" width="0" style="122" hidden="1" customWidth="1"/>
    <col min="9764" max="9764" width="11.44140625" style="122"/>
    <col min="9765" max="9765" width="0" style="122" hidden="1" customWidth="1"/>
    <col min="9766" max="9767" width="11.44140625" style="122"/>
    <col min="9768" max="9768" width="0" style="122" hidden="1" customWidth="1"/>
    <col min="9769" max="9769" width="11.44140625" style="122"/>
    <col min="9770" max="9770" width="0" style="122" hidden="1" customWidth="1"/>
    <col min="9771" max="9771" width="11.44140625" style="122"/>
    <col min="9772" max="9772" width="0" style="122" hidden="1" customWidth="1"/>
    <col min="9773" max="9773" width="11.44140625" style="122"/>
    <col min="9774" max="9774" width="0" style="122" hidden="1" customWidth="1"/>
    <col min="9775" max="9775" width="11.44140625" style="122"/>
    <col min="9776" max="9776" width="0" style="122" hidden="1" customWidth="1"/>
    <col min="9777" max="9984" width="11.44140625" style="122"/>
    <col min="9985" max="9985" width="3.33203125" style="122" customWidth="1"/>
    <col min="9986" max="9986" width="2" style="122" customWidth="1"/>
    <col min="9987" max="9987" width="5.44140625" style="122" customWidth="1"/>
    <col min="9988" max="9988" width="47" style="122" customWidth="1"/>
    <col min="9989" max="9989" width="15.33203125" style="122" customWidth="1"/>
    <col min="9990" max="9990" width="8.6640625" style="122" customWidth="1"/>
    <col min="9991" max="9991" width="15.33203125" style="122" customWidth="1"/>
    <col min="9992" max="9992" width="8.6640625" style="122" customWidth="1"/>
    <col min="9993" max="9993" width="15.33203125" style="122" customWidth="1"/>
    <col min="9994" max="9994" width="8.6640625" style="122" customWidth="1"/>
    <col min="9995" max="9995" width="15.33203125" style="122" customWidth="1"/>
    <col min="9996" max="9996" width="8.6640625" style="122" customWidth="1"/>
    <col min="9997" max="9997" width="15.33203125" style="122" customWidth="1"/>
    <col min="9998" max="9998" width="8.6640625" style="122" customWidth="1"/>
    <col min="9999" max="10000" width="11.44140625" style="122"/>
    <col min="10001" max="10001" width="10.88671875" style="122" customWidth="1"/>
    <col min="10002" max="10002" width="11.88671875" style="122" customWidth="1"/>
    <col min="10003" max="10003" width="4.6640625" style="122" customWidth="1"/>
    <col min="10004" max="10005" width="5.44140625" style="122" customWidth="1"/>
    <col min="10006" max="10007" width="7.109375" style="122" customWidth="1"/>
    <col min="10008" max="10008" width="4.44140625" style="122" customWidth="1"/>
    <col min="10009" max="10009" width="4.88671875" style="122" customWidth="1"/>
    <col min="10010" max="10011" width="6" style="122" customWidth="1"/>
    <col min="10012" max="10012" width="11.44140625" style="122"/>
    <col min="10013" max="10013" width="0" style="122" hidden="1" customWidth="1"/>
    <col min="10014" max="10014" width="11.44140625" style="122"/>
    <col min="10015" max="10015" width="0" style="122" hidden="1" customWidth="1"/>
    <col min="10016" max="10016" width="11.44140625" style="122"/>
    <col min="10017" max="10017" width="0" style="122" hidden="1" customWidth="1"/>
    <col min="10018" max="10018" width="11.44140625" style="122"/>
    <col min="10019" max="10019" width="0" style="122" hidden="1" customWidth="1"/>
    <col min="10020" max="10020" width="11.44140625" style="122"/>
    <col min="10021" max="10021" width="0" style="122" hidden="1" customWidth="1"/>
    <col min="10022" max="10023" width="11.44140625" style="122"/>
    <col min="10024" max="10024" width="0" style="122" hidden="1" customWidth="1"/>
    <col min="10025" max="10025" width="11.44140625" style="122"/>
    <col min="10026" max="10026" width="0" style="122" hidden="1" customWidth="1"/>
    <col min="10027" max="10027" width="11.44140625" style="122"/>
    <col min="10028" max="10028" width="0" style="122" hidden="1" customWidth="1"/>
    <col min="10029" max="10029" width="11.44140625" style="122"/>
    <col min="10030" max="10030" width="0" style="122" hidden="1" customWidth="1"/>
    <col min="10031" max="10031" width="11.44140625" style="122"/>
    <col min="10032" max="10032" width="0" style="122" hidden="1" customWidth="1"/>
    <col min="10033" max="10240" width="11.44140625" style="122"/>
    <col min="10241" max="10241" width="3.33203125" style="122" customWidth="1"/>
    <col min="10242" max="10242" width="2" style="122" customWidth="1"/>
    <col min="10243" max="10243" width="5.44140625" style="122" customWidth="1"/>
    <col min="10244" max="10244" width="47" style="122" customWidth="1"/>
    <col min="10245" max="10245" width="15.33203125" style="122" customWidth="1"/>
    <col min="10246" max="10246" width="8.6640625" style="122" customWidth="1"/>
    <col min="10247" max="10247" width="15.33203125" style="122" customWidth="1"/>
    <col min="10248" max="10248" width="8.6640625" style="122" customWidth="1"/>
    <col min="10249" max="10249" width="15.33203125" style="122" customWidth="1"/>
    <col min="10250" max="10250" width="8.6640625" style="122" customWidth="1"/>
    <col min="10251" max="10251" width="15.33203125" style="122" customWidth="1"/>
    <col min="10252" max="10252" width="8.6640625" style="122" customWidth="1"/>
    <col min="10253" max="10253" width="15.33203125" style="122" customWidth="1"/>
    <col min="10254" max="10254" width="8.6640625" style="122" customWidth="1"/>
    <col min="10255" max="10256" width="11.44140625" style="122"/>
    <col min="10257" max="10257" width="10.88671875" style="122" customWidth="1"/>
    <col min="10258" max="10258" width="11.88671875" style="122" customWidth="1"/>
    <col min="10259" max="10259" width="4.6640625" style="122" customWidth="1"/>
    <col min="10260" max="10261" width="5.44140625" style="122" customWidth="1"/>
    <col min="10262" max="10263" width="7.109375" style="122" customWidth="1"/>
    <col min="10264" max="10264" width="4.44140625" style="122" customWidth="1"/>
    <col min="10265" max="10265" width="4.88671875" style="122" customWidth="1"/>
    <col min="10266" max="10267" width="6" style="122" customWidth="1"/>
    <col min="10268" max="10268" width="11.44140625" style="122"/>
    <col min="10269" max="10269" width="0" style="122" hidden="1" customWidth="1"/>
    <col min="10270" max="10270" width="11.44140625" style="122"/>
    <col min="10271" max="10271" width="0" style="122" hidden="1" customWidth="1"/>
    <col min="10272" max="10272" width="11.44140625" style="122"/>
    <col min="10273" max="10273" width="0" style="122" hidden="1" customWidth="1"/>
    <col min="10274" max="10274" width="11.44140625" style="122"/>
    <col min="10275" max="10275" width="0" style="122" hidden="1" customWidth="1"/>
    <col min="10276" max="10276" width="11.44140625" style="122"/>
    <col min="10277" max="10277" width="0" style="122" hidden="1" customWidth="1"/>
    <col min="10278" max="10279" width="11.44140625" style="122"/>
    <col min="10280" max="10280" width="0" style="122" hidden="1" customWidth="1"/>
    <col min="10281" max="10281" width="11.44140625" style="122"/>
    <col min="10282" max="10282" width="0" style="122" hidden="1" customWidth="1"/>
    <col min="10283" max="10283" width="11.44140625" style="122"/>
    <col min="10284" max="10284" width="0" style="122" hidden="1" customWidth="1"/>
    <col min="10285" max="10285" width="11.44140625" style="122"/>
    <col min="10286" max="10286" width="0" style="122" hidden="1" customWidth="1"/>
    <col min="10287" max="10287" width="11.44140625" style="122"/>
    <col min="10288" max="10288" width="0" style="122" hidden="1" customWidth="1"/>
    <col min="10289" max="10496" width="11.44140625" style="122"/>
    <col min="10497" max="10497" width="3.33203125" style="122" customWidth="1"/>
    <col min="10498" max="10498" width="2" style="122" customWidth="1"/>
    <col min="10499" max="10499" width="5.44140625" style="122" customWidth="1"/>
    <col min="10500" max="10500" width="47" style="122" customWidth="1"/>
    <col min="10501" max="10501" width="15.33203125" style="122" customWidth="1"/>
    <col min="10502" max="10502" width="8.6640625" style="122" customWidth="1"/>
    <col min="10503" max="10503" width="15.33203125" style="122" customWidth="1"/>
    <col min="10504" max="10504" width="8.6640625" style="122" customWidth="1"/>
    <col min="10505" max="10505" width="15.33203125" style="122" customWidth="1"/>
    <col min="10506" max="10506" width="8.6640625" style="122" customWidth="1"/>
    <col min="10507" max="10507" width="15.33203125" style="122" customWidth="1"/>
    <col min="10508" max="10508" width="8.6640625" style="122" customWidth="1"/>
    <col min="10509" max="10509" width="15.33203125" style="122" customWidth="1"/>
    <col min="10510" max="10510" width="8.6640625" style="122" customWidth="1"/>
    <col min="10511" max="10512" width="11.44140625" style="122"/>
    <col min="10513" max="10513" width="10.88671875" style="122" customWidth="1"/>
    <col min="10514" max="10514" width="11.88671875" style="122" customWidth="1"/>
    <col min="10515" max="10515" width="4.6640625" style="122" customWidth="1"/>
    <col min="10516" max="10517" width="5.44140625" style="122" customWidth="1"/>
    <col min="10518" max="10519" width="7.109375" style="122" customWidth="1"/>
    <col min="10520" max="10520" width="4.44140625" style="122" customWidth="1"/>
    <col min="10521" max="10521" width="4.88671875" style="122" customWidth="1"/>
    <col min="10522" max="10523" width="6" style="122" customWidth="1"/>
    <col min="10524" max="10524" width="11.44140625" style="122"/>
    <col min="10525" max="10525" width="0" style="122" hidden="1" customWidth="1"/>
    <col min="10526" max="10526" width="11.44140625" style="122"/>
    <col min="10527" max="10527" width="0" style="122" hidden="1" customWidth="1"/>
    <col min="10528" max="10528" width="11.44140625" style="122"/>
    <col min="10529" max="10529" width="0" style="122" hidden="1" customWidth="1"/>
    <col min="10530" max="10530" width="11.44140625" style="122"/>
    <col min="10531" max="10531" width="0" style="122" hidden="1" customWidth="1"/>
    <col min="10532" max="10532" width="11.44140625" style="122"/>
    <col min="10533" max="10533" width="0" style="122" hidden="1" customWidth="1"/>
    <col min="10534" max="10535" width="11.44140625" style="122"/>
    <col min="10536" max="10536" width="0" style="122" hidden="1" customWidth="1"/>
    <col min="10537" max="10537" width="11.44140625" style="122"/>
    <col min="10538" max="10538" width="0" style="122" hidden="1" customWidth="1"/>
    <col min="10539" max="10539" width="11.44140625" style="122"/>
    <col min="10540" max="10540" width="0" style="122" hidden="1" customWidth="1"/>
    <col min="10541" max="10541" width="11.44140625" style="122"/>
    <col min="10542" max="10542" width="0" style="122" hidden="1" customWidth="1"/>
    <col min="10543" max="10543" width="11.44140625" style="122"/>
    <col min="10544" max="10544" width="0" style="122" hidden="1" customWidth="1"/>
    <col min="10545" max="10752" width="11.44140625" style="122"/>
    <col min="10753" max="10753" width="3.33203125" style="122" customWidth="1"/>
    <col min="10754" max="10754" width="2" style="122" customWidth="1"/>
    <col min="10755" max="10755" width="5.44140625" style="122" customWidth="1"/>
    <col min="10756" max="10756" width="47" style="122" customWidth="1"/>
    <col min="10757" max="10757" width="15.33203125" style="122" customWidth="1"/>
    <col min="10758" max="10758" width="8.6640625" style="122" customWidth="1"/>
    <col min="10759" max="10759" width="15.33203125" style="122" customWidth="1"/>
    <col min="10760" max="10760" width="8.6640625" style="122" customWidth="1"/>
    <col min="10761" max="10761" width="15.33203125" style="122" customWidth="1"/>
    <col min="10762" max="10762" width="8.6640625" style="122" customWidth="1"/>
    <col min="10763" max="10763" width="15.33203125" style="122" customWidth="1"/>
    <col min="10764" max="10764" width="8.6640625" style="122" customWidth="1"/>
    <col min="10765" max="10765" width="15.33203125" style="122" customWidth="1"/>
    <col min="10766" max="10766" width="8.6640625" style="122" customWidth="1"/>
    <col min="10767" max="10768" width="11.44140625" style="122"/>
    <col min="10769" max="10769" width="10.88671875" style="122" customWidth="1"/>
    <col min="10770" max="10770" width="11.88671875" style="122" customWidth="1"/>
    <col min="10771" max="10771" width="4.6640625" style="122" customWidth="1"/>
    <col min="10772" max="10773" width="5.44140625" style="122" customWidth="1"/>
    <col min="10774" max="10775" width="7.109375" style="122" customWidth="1"/>
    <col min="10776" max="10776" width="4.44140625" style="122" customWidth="1"/>
    <col min="10777" max="10777" width="4.88671875" style="122" customWidth="1"/>
    <col min="10778" max="10779" width="6" style="122" customWidth="1"/>
    <col min="10780" max="10780" width="11.44140625" style="122"/>
    <col min="10781" max="10781" width="0" style="122" hidden="1" customWidth="1"/>
    <col min="10782" max="10782" width="11.44140625" style="122"/>
    <col min="10783" max="10783" width="0" style="122" hidden="1" customWidth="1"/>
    <col min="10784" max="10784" width="11.44140625" style="122"/>
    <col min="10785" max="10785" width="0" style="122" hidden="1" customWidth="1"/>
    <col min="10786" max="10786" width="11.44140625" style="122"/>
    <col min="10787" max="10787" width="0" style="122" hidden="1" customWidth="1"/>
    <col min="10788" max="10788" width="11.44140625" style="122"/>
    <col min="10789" max="10789" width="0" style="122" hidden="1" customWidth="1"/>
    <col min="10790" max="10791" width="11.44140625" style="122"/>
    <col min="10792" max="10792" width="0" style="122" hidden="1" customWidth="1"/>
    <col min="10793" max="10793" width="11.44140625" style="122"/>
    <col min="10794" max="10794" width="0" style="122" hidden="1" customWidth="1"/>
    <col min="10795" max="10795" width="11.44140625" style="122"/>
    <col min="10796" max="10796" width="0" style="122" hidden="1" customWidth="1"/>
    <col min="10797" max="10797" width="11.44140625" style="122"/>
    <col min="10798" max="10798" width="0" style="122" hidden="1" customWidth="1"/>
    <col min="10799" max="10799" width="11.44140625" style="122"/>
    <col min="10800" max="10800" width="0" style="122" hidden="1" customWidth="1"/>
    <col min="10801" max="11008" width="11.44140625" style="122"/>
    <col min="11009" max="11009" width="3.33203125" style="122" customWidth="1"/>
    <col min="11010" max="11010" width="2" style="122" customWidth="1"/>
    <col min="11011" max="11011" width="5.44140625" style="122" customWidth="1"/>
    <col min="11012" max="11012" width="47" style="122" customWidth="1"/>
    <col min="11013" max="11013" width="15.33203125" style="122" customWidth="1"/>
    <col min="11014" max="11014" width="8.6640625" style="122" customWidth="1"/>
    <col min="11015" max="11015" width="15.33203125" style="122" customWidth="1"/>
    <col min="11016" max="11016" width="8.6640625" style="122" customWidth="1"/>
    <col min="11017" max="11017" width="15.33203125" style="122" customWidth="1"/>
    <col min="11018" max="11018" width="8.6640625" style="122" customWidth="1"/>
    <col min="11019" max="11019" width="15.33203125" style="122" customWidth="1"/>
    <col min="11020" max="11020" width="8.6640625" style="122" customWidth="1"/>
    <col min="11021" max="11021" width="15.33203125" style="122" customWidth="1"/>
    <col min="11022" max="11022" width="8.6640625" style="122" customWidth="1"/>
    <col min="11023" max="11024" width="11.44140625" style="122"/>
    <col min="11025" max="11025" width="10.88671875" style="122" customWidth="1"/>
    <col min="11026" max="11026" width="11.88671875" style="122" customWidth="1"/>
    <col min="11027" max="11027" width="4.6640625" style="122" customWidth="1"/>
    <col min="11028" max="11029" width="5.44140625" style="122" customWidth="1"/>
    <col min="11030" max="11031" width="7.109375" style="122" customWidth="1"/>
    <col min="11032" max="11032" width="4.44140625" style="122" customWidth="1"/>
    <col min="11033" max="11033" width="4.88671875" style="122" customWidth="1"/>
    <col min="11034" max="11035" width="6" style="122" customWidth="1"/>
    <col min="11036" max="11036" width="11.44140625" style="122"/>
    <col min="11037" max="11037" width="0" style="122" hidden="1" customWidth="1"/>
    <col min="11038" max="11038" width="11.44140625" style="122"/>
    <col min="11039" max="11039" width="0" style="122" hidden="1" customWidth="1"/>
    <col min="11040" max="11040" width="11.44140625" style="122"/>
    <col min="11041" max="11041" width="0" style="122" hidden="1" customWidth="1"/>
    <col min="11042" max="11042" width="11.44140625" style="122"/>
    <col min="11043" max="11043" width="0" style="122" hidden="1" customWidth="1"/>
    <col min="11044" max="11044" width="11.44140625" style="122"/>
    <col min="11045" max="11045" width="0" style="122" hidden="1" customWidth="1"/>
    <col min="11046" max="11047" width="11.44140625" style="122"/>
    <col min="11048" max="11048" width="0" style="122" hidden="1" customWidth="1"/>
    <col min="11049" max="11049" width="11.44140625" style="122"/>
    <col min="11050" max="11050" width="0" style="122" hidden="1" customWidth="1"/>
    <col min="11051" max="11051" width="11.44140625" style="122"/>
    <col min="11052" max="11052" width="0" style="122" hidden="1" customWidth="1"/>
    <col min="11053" max="11053" width="11.44140625" style="122"/>
    <col min="11054" max="11054" width="0" style="122" hidden="1" customWidth="1"/>
    <col min="11055" max="11055" width="11.44140625" style="122"/>
    <col min="11056" max="11056" width="0" style="122" hidden="1" customWidth="1"/>
    <col min="11057" max="11264" width="11.44140625" style="122"/>
    <col min="11265" max="11265" width="3.33203125" style="122" customWidth="1"/>
    <col min="11266" max="11266" width="2" style="122" customWidth="1"/>
    <col min="11267" max="11267" width="5.44140625" style="122" customWidth="1"/>
    <col min="11268" max="11268" width="47" style="122" customWidth="1"/>
    <col min="11269" max="11269" width="15.33203125" style="122" customWidth="1"/>
    <col min="11270" max="11270" width="8.6640625" style="122" customWidth="1"/>
    <col min="11271" max="11271" width="15.33203125" style="122" customWidth="1"/>
    <col min="11272" max="11272" width="8.6640625" style="122" customWidth="1"/>
    <col min="11273" max="11273" width="15.33203125" style="122" customWidth="1"/>
    <col min="11274" max="11274" width="8.6640625" style="122" customWidth="1"/>
    <col min="11275" max="11275" width="15.33203125" style="122" customWidth="1"/>
    <col min="11276" max="11276" width="8.6640625" style="122" customWidth="1"/>
    <col min="11277" max="11277" width="15.33203125" style="122" customWidth="1"/>
    <col min="11278" max="11278" width="8.6640625" style="122" customWidth="1"/>
    <col min="11279" max="11280" width="11.44140625" style="122"/>
    <col min="11281" max="11281" width="10.88671875" style="122" customWidth="1"/>
    <col min="11282" max="11282" width="11.88671875" style="122" customWidth="1"/>
    <col min="11283" max="11283" width="4.6640625" style="122" customWidth="1"/>
    <col min="11284" max="11285" width="5.44140625" style="122" customWidth="1"/>
    <col min="11286" max="11287" width="7.109375" style="122" customWidth="1"/>
    <col min="11288" max="11288" width="4.44140625" style="122" customWidth="1"/>
    <col min="11289" max="11289" width="4.88671875" style="122" customWidth="1"/>
    <col min="11290" max="11291" width="6" style="122" customWidth="1"/>
    <col min="11292" max="11292" width="11.44140625" style="122"/>
    <col min="11293" max="11293" width="0" style="122" hidden="1" customWidth="1"/>
    <col min="11294" max="11294" width="11.44140625" style="122"/>
    <col min="11295" max="11295" width="0" style="122" hidden="1" customWidth="1"/>
    <col min="11296" max="11296" width="11.44140625" style="122"/>
    <col min="11297" max="11297" width="0" style="122" hidden="1" customWidth="1"/>
    <col min="11298" max="11298" width="11.44140625" style="122"/>
    <col min="11299" max="11299" width="0" style="122" hidden="1" customWidth="1"/>
    <col min="11300" max="11300" width="11.44140625" style="122"/>
    <col min="11301" max="11301" width="0" style="122" hidden="1" customWidth="1"/>
    <col min="11302" max="11303" width="11.44140625" style="122"/>
    <col min="11304" max="11304" width="0" style="122" hidden="1" customWidth="1"/>
    <col min="11305" max="11305" width="11.44140625" style="122"/>
    <col min="11306" max="11306" width="0" style="122" hidden="1" customWidth="1"/>
    <col min="11307" max="11307" width="11.44140625" style="122"/>
    <col min="11308" max="11308" width="0" style="122" hidden="1" customWidth="1"/>
    <col min="11309" max="11309" width="11.44140625" style="122"/>
    <col min="11310" max="11310" width="0" style="122" hidden="1" customWidth="1"/>
    <col min="11311" max="11311" width="11.44140625" style="122"/>
    <col min="11312" max="11312" width="0" style="122" hidden="1" customWidth="1"/>
    <col min="11313" max="11520" width="11.44140625" style="122"/>
    <col min="11521" max="11521" width="3.33203125" style="122" customWidth="1"/>
    <col min="11522" max="11522" width="2" style="122" customWidth="1"/>
    <col min="11523" max="11523" width="5.44140625" style="122" customWidth="1"/>
    <col min="11524" max="11524" width="47" style="122" customWidth="1"/>
    <col min="11525" max="11525" width="15.33203125" style="122" customWidth="1"/>
    <col min="11526" max="11526" width="8.6640625" style="122" customWidth="1"/>
    <col min="11527" max="11527" width="15.33203125" style="122" customWidth="1"/>
    <col min="11528" max="11528" width="8.6640625" style="122" customWidth="1"/>
    <col min="11529" max="11529" width="15.33203125" style="122" customWidth="1"/>
    <col min="11530" max="11530" width="8.6640625" style="122" customWidth="1"/>
    <col min="11531" max="11531" width="15.33203125" style="122" customWidth="1"/>
    <col min="11532" max="11532" width="8.6640625" style="122" customWidth="1"/>
    <col min="11533" max="11533" width="15.33203125" style="122" customWidth="1"/>
    <col min="11534" max="11534" width="8.6640625" style="122" customWidth="1"/>
    <col min="11535" max="11536" width="11.44140625" style="122"/>
    <col min="11537" max="11537" width="10.88671875" style="122" customWidth="1"/>
    <col min="11538" max="11538" width="11.88671875" style="122" customWidth="1"/>
    <col min="11539" max="11539" width="4.6640625" style="122" customWidth="1"/>
    <col min="11540" max="11541" width="5.44140625" style="122" customWidth="1"/>
    <col min="11542" max="11543" width="7.109375" style="122" customWidth="1"/>
    <col min="11544" max="11544" width="4.44140625" style="122" customWidth="1"/>
    <col min="11545" max="11545" width="4.88671875" style="122" customWidth="1"/>
    <col min="11546" max="11547" width="6" style="122" customWidth="1"/>
    <col min="11548" max="11548" width="11.44140625" style="122"/>
    <col min="11549" max="11549" width="0" style="122" hidden="1" customWidth="1"/>
    <col min="11550" max="11550" width="11.44140625" style="122"/>
    <col min="11551" max="11551" width="0" style="122" hidden="1" customWidth="1"/>
    <col min="11552" max="11552" width="11.44140625" style="122"/>
    <col min="11553" max="11553" width="0" style="122" hidden="1" customWidth="1"/>
    <col min="11554" max="11554" width="11.44140625" style="122"/>
    <col min="11555" max="11555" width="0" style="122" hidden="1" customWidth="1"/>
    <col min="11556" max="11556" width="11.44140625" style="122"/>
    <col min="11557" max="11557" width="0" style="122" hidden="1" customWidth="1"/>
    <col min="11558" max="11559" width="11.44140625" style="122"/>
    <col min="11560" max="11560" width="0" style="122" hidden="1" customWidth="1"/>
    <col min="11561" max="11561" width="11.44140625" style="122"/>
    <col min="11562" max="11562" width="0" style="122" hidden="1" customWidth="1"/>
    <col min="11563" max="11563" width="11.44140625" style="122"/>
    <col min="11564" max="11564" width="0" style="122" hidden="1" customWidth="1"/>
    <col min="11565" max="11565" width="11.44140625" style="122"/>
    <col min="11566" max="11566" width="0" style="122" hidden="1" customWidth="1"/>
    <col min="11567" max="11567" width="11.44140625" style="122"/>
    <col min="11568" max="11568" width="0" style="122" hidden="1" customWidth="1"/>
    <col min="11569" max="11776" width="11.44140625" style="122"/>
    <col min="11777" max="11777" width="3.33203125" style="122" customWidth="1"/>
    <col min="11778" max="11778" width="2" style="122" customWidth="1"/>
    <col min="11779" max="11779" width="5.44140625" style="122" customWidth="1"/>
    <col min="11780" max="11780" width="47" style="122" customWidth="1"/>
    <col min="11781" max="11781" width="15.33203125" style="122" customWidth="1"/>
    <col min="11782" max="11782" width="8.6640625" style="122" customWidth="1"/>
    <col min="11783" max="11783" width="15.33203125" style="122" customWidth="1"/>
    <col min="11784" max="11784" width="8.6640625" style="122" customWidth="1"/>
    <col min="11785" max="11785" width="15.33203125" style="122" customWidth="1"/>
    <col min="11786" max="11786" width="8.6640625" style="122" customWidth="1"/>
    <col min="11787" max="11787" width="15.33203125" style="122" customWidth="1"/>
    <col min="11788" max="11788" width="8.6640625" style="122" customWidth="1"/>
    <col min="11789" max="11789" width="15.33203125" style="122" customWidth="1"/>
    <col min="11790" max="11790" width="8.6640625" style="122" customWidth="1"/>
    <col min="11791" max="11792" width="11.44140625" style="122"/>
    <col min="11793" max="11793" width="10.88671875" style="122" customWidth="1"/>
    <col min="11794" max="11794" width="11.88671875" style="122" customWidth="1"/>
    <col min="11795" max="11795" width="4.6640625" style="122" customWidth="1"/>
    <col min="11796" max="11797" width="5.44140625" style="122" customWidth="1"/>
    <col min="11798" max="11799" width="7.109375" style="122" customWidth="1"/>
    <col min="11800" max="11800" width="4.44140625" style="122" customWidth="1"/>
    <col min="11801" max="11801" width="4.88671875" style="122" customWidth="1"/>
    <col min="11802" max="11803" width="6" style="122" customWidth="1"/>
    <col min="11804" max="11804" width="11.44140625" style="122"/>
    <col min="11805" max="11805" width="0" style="122" hidden="1" customWidth="1"/>
    <col min="11806" max="11806" width="11.44140625" style="122"/>
    <col min="11807" max="11807" width="0" style="122" hidden="1" customWidth="1"/>
    <col min="11808" max="11808" width="11.44140625" style="122"/>
    <col min="11809" max="11809" width="0" style="122" hidden="1" customWidth="1"/>
    <col min="11810" max="11810" width="11.44140625" style="122"/>
    <col min="11811" max="11811" width="0" style="122" hidden="1" customWidth="1"/>
    <col min="11812" max="11812" width="11.44140625" style="122"/>
    <col min="11813" max="11813" width="0" style="122" hidden="1" customWidth="1"/>
    <col min="11814" max="11815" width="11.44140625" style="122"/>
    <col min="11816" max="11816" width="0" style="122" hidden="1" customWidth="1"/>
    <col min="11817" max="11817" width="11.44140625" style="122"/>
    <col min="11818" max="11818" width="0" style="122" hidden="1" customWidth="1"/>
    <col min="11819" max="11819" width="11.44140625" style="122"/>
    <col min="11820" max="11820" width="0" style="122" hidden="1" customWidth="1"/>
    <col min="11821" max="11821" width="11.44140625" style="122"/>
    <col min="11822" max="11822" width="0" style="122" hidden="1" customWidth="1"/>
    <col min="11823" max="11823" width="11.44140625" style="122"/>
    <col min="11824" max="11824" width="0" style="122" hidden="1" customWidth="1"/>
    <col min="11825" max="12032" width="11.44140625" style="122"/>
    <col min="12033" max="12033" width="3.33203125" style="122" customWidth="1"/>
    <col min="12034" max="12034" width="2" style="122" customWidth="1"/>
    <col min="12035" max="12035" width="5.44140625" style="122" customWidth="1"/>
    <col min="12036" max="12036" width="47" style="122" customWidth="1"/>
    <col min="12037" max="12037" width="15.33203125" style="122" customWidth="1"/>
    <col min="12038" max="12038" width="8.6640625" style="122" customWidth="1"/>
    <col min="12039" max="12039" width="15.33203125" style="122" customWidth="1"/>
    <col min="12040" max="12040" width="8.6640625" style="122" customWidth="1"/>
    <col min="12041" max="12041" width="15.33203125" style="122" customWidth="1"/>
    <col min="12042" max="12042" width="8.6640625" style="122" customWidth="1"/>
    <col min="12043" max="12043" width="15.33203125" style="122" customWidth="1"/>
    <col min="12044" max="12044" width="8.6640625" style="122" customWidth="1"/>
    <col min="12045" max="12045" width="15.33203125" style="122" customWidth="1"/>
    <col min="12046" max="12046" width="8.6640625" style="122" customWidth="1"/>
    <col min="12047" max="12048" width="11.44140625" style="122"/>
    <col min="12049" max="12049" width="10.88671875" style="122" customWidth="1"/>
    <col min="12050" max="12050" width="11.88671875" style="122" customWidth="1"/>
    <col min="12051" max="12051" width="4.6640625" style="122" customWidth="1"/>
    <col min="12052" max="12053" width="5.44140625" style="122" customWidth="1"/>
    <col min="12054" max="12055" width="7.109375" style="122" customWidth="1"/>
    <col min="12056" max="12056" width="4.44140625" style="122" customWidth="1"/>
    <col min="12057" max="12057" width="4.88671875" style="122" customWidth="1"/>
    <col min="12058" max="12059" width="6" style="122" customWidth="1"/>
    <col min="12060" max="12060" width="11.44140625" style="122"/>
    <col min="12061" max="12061" width="0" style="122" hidden="1" customWidth="1"/>
    <col min="12062" max="12062" width="11.44140625" style="122"/>
    <col min="12063" max="12063" width="0" style="122" hidden="1" customWidth="1"/>
    <col min="12064" max="12064" width="11.44140625" style="122"/>
    <col min="12065" max="12065" width="0" style="122" hidden="1" customWidth="1"/>
    <col min="12066" max="12066" width="11.44140625" style="122"/>
    <col min="12067" max="12067" width="0" style="122" hidden="1" customWidth="1"/>
    <col min="12068" max="12068" width="11.44140625" style="122"/>
    <col min="12069" max="12069" width="0" style="122" hidden="1" customWidth="1"/>
    <col min="12070" max="12071" width="11.44140625" style="122"/>
    <col min="12072" max="12072" width="0" style="122" hidden="1" customWidth="1"/>
    <col min="12073" max="12073" width="11.44140625" style="122"/>
    <col min="12074" max="12074" width="0" style="122" hidden="1" customWidth="1"/>
    <col min="12075" max="12075" width="11.44140625" style="122"/>
    <col min="12076" max="12076" width="0" style="122" hidden="1" customWidth="1"/>
    <col min="12077" max="12077" width="11.44140625" style="122"/>
    <col min="12078" max="12078" width="0" style="122" hidden="1" customWidth="1"/>
    <col min="12079" max="12079" width="11.44140625" style="122"/>
    <col min="12080" max="12080" width="0" style="122" hidden="1" customWidth="1"/>
    <col min="12081" max="12288" width="11.44140625" style="122"/>
    <col min="12289" max="12289" width="3.33203125" style="122" customWidth="1"/>
    <col min="12290" max="12290" width="2" style="122" customWidth="1"/>
    <col min="12291" max="12291" width="5.44140625" style="122" customWidth="1"/>
    <col min="12292" max="12292" width="47" style="122" customWidth="1"/>
    <col min="12293" max="12293" width="15.33203125" style="122" customWidth="1"/>
    <col min="12294" max="12294" width="8.6640625" style="122" customWidth="1"/>
    <col min="12295" max="12295" width="15.33203125" style="122" customWidth="1"/>
    <col min="12296" max="12296" width="8.6640625" style="122" customWidth="1"/>
    <col min="12297" max="12297" width="15.33203125" style="122" customWidth="1"/>
    <col min="12298" max="12298" width="8.6640625" style="122" customWidth="1"/>
    <col min="12299" max="12299" width="15.33203125" style="122" customWidth="1"/>
    <col min="12300" max="12300" width="8.6640625" style="122" customWidth="1"/>
    <col min="12301" max="12301" width="15.33203125" style="122" customWidth="1"/>
    <col min="12302" max="12302" width="8.6640625" style="122" customWidth="1"/>
    <col min="12303" max="12304" width="11.44140625" style="122"/>
    <col min="12305" max="12305" width="10.88671875" style="122" customWidth="1"/>
    <col min="12306" max="12306" width="11.88671875" style="122" customWidth="1"/>
    <col min="12307" max="12307" width="4.6640625" style="122" customWidth="1"/>
    <col min="12308" max="12309" width="5.44140625" style="122" customWidth="1"/>
    <col min="12310" max="12311" width="7.109375" style="122" customWidth="1"/>
    <col min="12312" max="12312" width="4.44140625" style="122" customWidth="1"/>
    <col min="12313" max="12313" width="4.88671875" style="122" customWidth="1"/>
    <col min="12314" max="12315" width="6" style="122" customWidth="1"/>
    <col min="12316" max="12316" width="11.44140625" style="122"/>
    <col min="12317" max="12317" width="0" style="122" hidden="1" customWidth="1"/>
    <col min="12318" max="12318" width="11.44140625" style="122"/>
    <col min="12319" max="12319" width="0" style="122" hidden="1" customWidth="1"/>
    <col min="12320" max="12320" width="11.44140625" style="122"/>
    <col min="12321" max="12321" width="0" style="122" hidden="1" customWidth="1"/>
    <col min="12322" max="12322" width="11.44140625" style="122"/>
    <col min="12323" max="12323" width="0" style="122" hidden="1" customWidth="1"/>
    <col min="12324" max="12324" width="11.44140625" style="122"/>
    <col min="12325" max="12325" width="0" style="122" hidden="1" customWidth="1"/>
    <col min="12326" max="12327" width="11.44140625" style="122"/>
    <col min="12328" max="12328" width="0" style="122" hidden="1" customWidth="1"/>
    <col min="12329" max="12329" width="11.44140625" style="122"/>
    <col min="12330" max="12330" width="0" style="122" hidden="1" customWidth="1"/>
    <col min="12331" max="12331" width="11.44140625" style="122"/>
    <col min="12332" max="12332" width="0" style="122" hidden="1" customWidth="1"/>
    <col min="12333" max="12333" width="11.44140625" style="122"/>
    <col min="12334" max="12334" width="0" style="122" hidden="1" customWidth="1"/>
    <col min="12335" max="12335" width="11.44140625" style="122"/>
    <col min="12336" max="12336" width="0" style="122" hidden="1" customWidth="1"/>
    <col min="12337" max="12544" width="11.44140625" style="122"/>
    <col min="12545" max="12545" width="3.33203125" style="122" customWidth="1"/>
    <col min="12546" max="12546" width="2" style="122" customWidth="1"/>
    <col min="12547" max="12547" width="5.44140625" style="122" customWidth="1"/>
    <col min="12548" max="12548" width="47" style="122" customWidth="1"/>
    <col min="12549" max="12549" width="15.33203125" style="122" customWidth="1"/>
    <col min="12550" max="12550" width="8.6640625" style="122" customWidth="1"/>
    <col min="12551" max="12551" width="15.33203125" style="122" customWidth="1"/>
    <col min="12552" max="12552" width="8.6640625" style="122" customWidth="1"/>
    <col min="12553" max="12553" width="15.33203125" style="122" customWidth="1"/>
    <col min="12554" max="12554" width="8.6640625" style="122" customWidth="1"/>
    <col min="12555" max="12555" width="15.33203125" style="122" customWidth="1"/>
    <col min="12556" max="12556" width="8.6640625" style="122" customWidth="1"/>
    <col min="12557" max="12557" width="15.33203125" style="122" customWidth="1"/>
    <col min="12558" max="12558" width="8.6640625" style="122" customWidth="1"/>
    <col min="12559" max="12560" width="11.44140625" style="122"/>
    <col min="12561" max="12561" width="10.88671875" style="122" customWidth="1"/>
    <col min="12562" max="12562" width="11.88671875" style="122" customWidth="1"/>
    <col min="12563" max="12563" width="4.6640625" style="122" customWidth="1"/>
    <col min="12564" max="12565" width="5.44140625" style="122" customWidth="1"/>
    <col min="12566" max="12567" width="7.109375" style="122" customWidth="1"/>
    <col min="12568" max="12568" width="4.44140625" style="122" customWidth="1"/>
    <col min="12569" max="12569" width="4.88671875" style="122" customWidth="1"/>
    <col min="12570" max="12571" width="6" style="122" customWidth="1"/>
    <col min="12572" max="12572" width="11.44140625" style="122"/>
    <col min="12573" max="12573" width="0" style="122" hidden="1" customWidth="1"/>
    <col min="12574" max="12574" width="11.44140625" style="122"/>
    <col min="12575" max="12575" width="0" style="122" hidden="1" customWidth="1"/>
    <col min="12576" max="12576" width="11.44140625" style="122"/>
    <col min="12577" max="12577" width="0" style="122" hidden="1" customWidth="1"/>
    <col min="12578" max="12578" width="11.44140625" style="122"/>
    <col min="12579" max="12579" width="0" style="122" hidden="1" customWidth="1"/>
    <col min="12580" max="12580" width="11.44140625" style="122"/>
    <col min="12581" max="12581" width="0" style="122" hidden="1" customWidth="1"/>
    <col min="12582" max="12583" width="11.44140625" style="122"/>
    <col min="12584" max="12584" width="0" style="122" hidden="1" customWidth="1"/>
    <col min="12585" max="12585" width="11.44140625" style="122"/>
    <col min="12586" max="12586" width="0" style="122" hidden="1" customWidth="1"/>
    <col min="12587" max="12587" width="11.44140625" style="122"/>
    <col min="12588" max="12588" width="0" style="122" hidden="1" customWidth="1"/>
    <col min="12589" max="12589" width="11.44140625" style="122"/>
    <col min="12590" max="12590" width="0" style="122" hidden="1" customWidth="1"/>
    <col min="12591" max="12591" width="11.44140625" style="122"/>
    <col min="12592" max="12592" width="0" style="122" hidden="1" customWidth="1"/>
    <col min="12593" max="12800" width="11.44140625" style="122"/>
    <col min="12801" max="12801" width="3.33203125" style="122" customWidth="1"/>
    <col min="12802" max="12802" width="2" style="122" customWidth="1"/>
    <col min="12803" max="12803" width="5.44140625" style="122" customWidth="1"/>
    <col min="12804" max="12804" width="47" style="122" customWidth="1"/>
    <col min="12805" max="12805" width="15.33203125" style="122" customWidth="1"/>
    <col min="12806" max="12806" width="8.6640625" style="122" customWidth="1"/>
    <col min="12807" max="12807" width="15.33203125" style="122" customWidth="1"/>
    <col min="12808" max="12808" width="8.6640625" style="122" customWidth="1"/>
    <col min="12809" max="12809" width="15.33203125" style="122" customWidth="1"/>
    <col min="12810" max="12810" width="8.6640625" style="122" customWidth="1"/>
    <col min="12811" max="12811" width="15.33203125" style="122" customWidth="1"/>
    <col min="12812" max="12812" width="8.6640625" style="122" customWidth="1"/>
    <col min="12813" max="12813" width="15.33203125" style="122" customWidth="1"/>
    <col min="12814" max="12814" width="8.6640625" style="122" customWidth="1"/>
    <col min="12815" max="12816" width="11.44140625" style="122"/>
    <col min="12817" max="12817" width="10.88671875" style="122" customWidth="1"/>
    <col min="12818" max="12818" width="11.88671875" style="122" customWidth="1"/>
    <col min="12819" max="12819" width="4.6640625" style="122" customWidth="1"/>
    <col min="12820" max="12821" width="5.44140625" style="122" customWidth="1"/>
    <col min="12822" max="12823" width="7.109375" style="122" customWidth="1"/>
    <col min="12824" max="12824" width="4.44140625" style="122" customWidth="1"/>
    <col min="12825" max="12825" width="4.88671875" style="122" customWidth="1"/>
    <col min="12826" max="12827" width="6" style="122" customWidth="1"/>
    <col min="12828" max="12828" width="11.44140625" style="122"/>
    <col min="12829" max="12829" width="0" style="122" hidden="1" customWidth="1"/>
    <col min="12830" max="12830" width="11.44140625" style="122"/>
    <col min="12831" max="12831" width="0" style="122" hidden="1" customWidth="1"/>
    <col min="12832" max="12832" width="11.44140625" style="122"/>
    <col min="12833" max="12833" width="0" style="122" hidden="1" customWidth="1"/>
    <col min="12834" max="12834" width="11.44140625" style="122"/>
    <col min="12835" max="12835" width="0" style="122" hidden="1" customWidth="1"/>
    <col min="12836" max="12836" width="11.44140625" style="122"/>
    <col min="12837" max="12837" width="0" style="122" hidden="1" customWidth="1"/>
    <col min="12838" max="12839" width="11.44140625" style="122"/>
    <col min="12840" max="12840" width="0" style="122" hidden="1" customWidth="1"/>
    <col min="12841" max="12841" width="11.44140625" style="122"/>
    <col min="12842" max="12842" width="0" style="122" hidden="1" customWidth="1"/>
    <col min="12843" max="12843" width="11.44140625" style="122"/>
    <col min="12844" max="12844" width="0" style="122" hidden="1" customWidth="1"/>
    <col min="12845" max="12845" width="11.44140625" style="122"/>
    <col min="12846" max="12846" width="0" style="122" hidden="1" customWidth="1"/>
    <col min="12847" max="12847" width="11.44140625" style="122"/>
    <col min="12848" max="12848" width="0" style="122" hidden="1" customWidth="1"/>
    <col min="12849" max="13056" width="11.44140625" style="122"/>
    <col min="13057" max="13057" width="3.33203125" style="122" customWidth="1"/>
    <col min="13058" max="13058" width="2" style="122" customWidth="1"/>
    <col min="13059" max="13059" width="5.44140625" style="122" customWidth="1"/>
    <col min="13060" max="13060" width="47" style="122" customWidth="1"/>
    <col min="13061" max="13061" width="15.33203125" style="122" customWidth="1"/>
    <col min="13062" max="13062" width="8.6640625" style="122" customWidth="1"/>
    <col min="13063" max="13063" width="15.33203125" style="122" customWidth="1"/>
    <col min="13064" max="13064" width="8.6640625" style="122" customWidth="1"/>
    <col min="13065" max="13065" width="15.33203125" style="122" customWidth="1"/>
    <col min="13066" max="13066" width="8.6640625" style="122" customWidth="1"/>
    <col min="13067" max="13067" width="15.33203125" style="122" customWidth="1"/>
    <col min="13068" max="13068" width="8.6640625" style="122" customWidth="1"/>
    <col min="13069" max="13069" width="15.33203125" style="122" customWidth="1"/>
    <col min="13070" max="13070" width="8.6640625" style="122" customWidth="1"/>
    <col min="13071" max="13072" width="11.44140625" style="122"/>
    <col min="13073" max="13073" width="10.88671875" style="122" customWidth="1"/>
    <col min="13074" max="13074" width="11.88671875" style="122" customWidth="1"/>
    <col min="13075" max="13075" width="4.6640625" style="122" customWidth="1"/>
    <col min="13076" max="13077" width="5.44140625" style="122" customWidth="1"/>
    <col min="13078" max="13079" width="7.109375" style="122" customWidth="1"/>
    <col min="13080" max="13080" width="4.44140625" style="122" customWidth="1"/>
    <col min="13081" max="13081" width="4.88671875" style="122" customWidth="1"/>
    <col min="13082" max="13083" width="6" style="122" customWidth="1"/>
    <col min="13084" max="13084" width="11.44140625" style="122"/>
    <col min="13085" max="13085" width="0" style="122" hidden="1" customWidth="1"/>
    <col min="13086" max="13086" width="11.44140625" style="122"/>
    <col min="13087" max="13087" width="0" style="122" hidden="1" customWidth="1"/>
    <col min="13088" max="13088" width="11.44140625" style="122"/>
    <col min="13089" max="13089" width="0" style="122" hidden="1" customWidth="1"/>
    <col min="13090" max="13090" width="11.44140625" style="122"/>
    <col min="13091" max="13091" width="0" style="122" hidden="1" customWidth="1"/>
    <col min="13092" max="13092" width="11.44140625" style="122"/>
    <col min="13093" max="13093" width="0" style="122" hidden="1" customWidth="1"/>
    <col min="13094" max="13095" width="11.44140625" style="122"/>
    <col min="13096" max="13096" width="0" style="122" hidden="1" customWidth="1"/>
    <col min="13097" max="13097" width="11.44140625" style="122"/>
    <col min="13098" max="13098" width="0" style="122" hidden="1" customWidth="1"/>
    <col min="13099" max="13099" width="11.44140625" style="122"/>
    <col min="13100" max="13100" width="0" style="122" hidden="1" customWidth="1"/>
    <col min="13101" max="13101" width="11.44140625" style="122"/>
    <col min="13102" max="13102" width="0" style="122" hidden="1" customWidth="1"/>
    <col min="13103" max="13103" width="11.44140625" style="122"/>
    <col min="13104" max="13104" width="0" style="122" hidden="1" customWidth="1"/>
    <col min="13105" max="13312" width="11.44140625" style="122"/>
    <col min="13313" max="13313" width="3.33203125" style="122" customWidth="1"/>
    <col min="13314" max="13314" width="2" style="122" customWidth="1"/>
    <col min="13315" max="13315" width="5.44140625" style="122" customWidth="1"/>
    <col min="13316" max="13316" width="47" style="122" customWidth="1"/>
    <col min="13317" max="13317" width="15.33203125" style="122" customWidth="1"/>
    <col min="13318" max="13318" width="8.6640625" style="122" customWidth="1"/>
    <col min="13319" max="13319" width="15.33203125" style="122" customWidth="1"/>
    <col min="13320" max="13320" width="8.6640625" style="122" customWidth="1"/>
    <col min="13321" max="13321" width="15.33203125" style="122" customWidth="1"/>
    <col min="13322" max="13322" width="8.6640625" style="122" customWidth="1"/>
    <col min="13323" max="13323" width="15.33203125" style="122" customWidth="1"/>
    <col min="13324" max="13324" width="8.6640625" style="122" customWidth="1"/>
    <col min="13325" max="13325" width="15.33203125" style="122" customWidth="1"/>
    <col min="13326" max="13326" width="8.6640625" style="122" customWidth="1"/>
    <col min="13327" max="13328" width="11.44140625" style="122"/>
    <col min="13329" max="13329" width="10.88671875" style="122" customWidth="1"/>
    <col min="13330" max="13330" width="11.88671875" style="122" customWidth="1"/>
    <col min="13331" max="13331" width="4.6640625" style="122" customWidth="1"/>
    <col min="13332" max="13333" width="5.44140625" style="122" customWidth="1"/>
    <col min="13334" max="13335" width="7.109375" style="122" customWidth="1"/>
    <col min="13336" max="13336" width="4.44140625" style="122" customWidth="1"/>
    <col min="13337" max="13337" width="4.88671875" style="122" customWidth="1"/>
    <col min="13338" max="13339" width="6" style="122" customWidth="1"/>
    <col min="13340" max="13340" width="11.44140625" style="122"/>
    <col min="13341" max="13341" width="0" style="122" hidden="1" customWidth="1"/>
    <col min="13342" max="13342" width="11.44140625" style="122"/>
    <col min="13343" max="13343" width="0" style="122" hidden="1" customWidth="1"/>
    <col min="13344" max="13344" width="11.44140625" style="122"/>
    <col min="13345" max="13345" width="0" style="122" hidden="1" customWidth="1"/>
    <col min="13346" max="13346" width="11.44140625" style="122"/>
    <col min="13347" max="13347" width="0" style="122" hidden="1" customWidth="1"/>
    <col min="13348" max="13348" width="11.44140625" style="122"/>
    <col min="13349" max="13349" width="0" style="122" hidden="1" customWidth="1"/>
    <col min="13350" max="13351" width="11.44140625" style="122"/>
    <col min="13352" max="13352" width="0" style="122" hidden="1" customWidth="1"/>
    <col min="13353" max="13353" width="11.44140625" style="122"/>
    <col min="13354" max="13354" width="0" style="122" hidden="1" customWidth="1"/>
    <col min="13355" max="13355" width="11.44140625" style="122"/>
    <col min="13356" max="13356" width="0" style="122" hidden="1" customWidth="1"/>
    <col min="13357" max="13357" width="11.44140625" style="122"/>
    <col min="13358" max="13358" width="0" style="122" hidden="1" customWidth="1"/>
    <col min="13359" max="13359" width="11.44140625" style="122"/>
    <col min="13360" max="13360" width="0" style="122" hidden="1" customWidth="1"/>
    <col min="13361" max="13568" width="11.44140625" style="122"/>
    <col min="13569" max="13569" width="3.33203125" style="122" customWidth="1"/>
    <col min="13570" max="13570" width="2" style="122" customWidth="1"/>
    <col min="13571" max="13571" width="5.44140625" style="122" customWidth="1"/>
    <col min="13572" max="13572" width="47" style="122" customWidth="1"/>
    <col min="13573" max="13573" width="15.33203125" style="122" customWidth="1"/>
    <col min="13574" max="13574" width="8.6640625" style="122" customWidth="1"/>
    <col min="13575" max="13575" width="15.33203125" style="122" customWidth="1"/>
    <col min="13576" max="13576" width="8.6640625" style="122" customWidth="1"/>
    <col min="13577" max="13577" width="15.33203125" style="122" customWidth="1"/>
    <col min="13578" max="13578" width="8.6640625" style="122" customWidth="1"/>
    <col min="13579" max="13579" width="15.33203125" style="122" customWidth="1"/>
    <col min="13580" max="13580" width="8.6640625" style="122" customWidth="1"/>
    <col min="13581" max="13581" width="15.33203125" style="122" customWidth="1"/>
    <col min="13582" max="13582" width="8.6640625" style="122" customWidth="1"/>
    <col min="13583" max="13584" width="11.44140625" style="122"/>
    <col min="13585" max="13585" width="10.88671875" style="122" customWidth="1"/>
    <col min="13586" max="13586" width="11.88671875" style="122" customWidth="1"/>
    <col min="13587" max="13587" width="4.6640625" style="122" customWidth="1"/>
    <col min="13588" max="13589" width="5.44140625" style="122" customWidth="1"/>
    <col min="13590" max="13591" width="7.109375" style="122" customWidth="1"/>
    <col min="13592" max="13592" width="4.44140625" style="122" customWidth="1"/>
    <col min="13593" max="13593" width="4.88671875" style="122" customWidth="1"/>
    <col min="13594" max="13595" width="6" style="122" customWidth="1"/>
    <col min="13596" max="13596" width="11.44140625" style="122"/>
    <col min="13597" max="13597" width="0" style="122" hidden="1" customWidth="1"/>
    <col min="13598" max="13598" width="11.44140625" style="122"/>
    <col min="13599" max="13599" width="0" style="122" hidden="1" customWidth="1"/>
    <col min="13600" max="13600" width="11.44140625" style="122"/>
    <col min="13601" max="13601" width="0" style="122" hidden="1" customWidth="1"/>
    <col min="13602" max="13602" width="11.44140625" style="122"/>
    <col min="13603" max="13603" width="0" style="122" hidden="1" customWidth="1"/>
    <col min="13604" max="13604" width="11.44140625" style="122"/>
    <col min="13605" max="13605" width="0" style="122" hidden="1" customWidth="1"/>
    <col min="13606" max="13607" width="11.44140625" style="122"/>
    <col min="13608" max="13608" width="0" style="122" hidden="1" customWidth="1"/>
    <col min="13609" max="13609" width="11.44140625" style="122"/>
    <col min="13610" max="13610" width="0" style="122" hidden="1" customWidth="1"/>
    <col min="13611" max="13611" width="11.44140625" style="122"/>
    <col min="13612" max="13612" width="0" style="122" hidden="1" customWidth="1"/>
    <col min="13613" max="13613" width="11.44140625" style="122"/>
    <col min="13614" max="13614" width="0" style="122" hidden="1" customWidth="1"/>
    <col min="13615" max="13615" width="11.44140625" style="122"/>
    <col min="13616" max="13616" width="0" style="122" hidden="1" customWidth="1"/>
    <col min="13617" max="13824" width="11.44140625" style="122"/>
    <col min="13825" max="13825" width="3.33203125" style="122" customWidth="1"/>
    <col min="13826" max="13826" width="2" style="122" customWidth="1"/>
    <col min="13827" max="13827" width="5.44140625" style="122" customWidth="1"/>
    <col min="13828" max="13828" width="47" style="122" customWidth="1"/>
    <col min="13829" max="13829" width="15.33203125" style="122" customWidth="1"/>
    <col min="13830" max="13830" width="8.6640625" style="122" customWidth="1"/>
    <col min="13831" max="13831" width="15.33203125" style="122" customWidth="1"/>
    <col min="13832" max="13832" width="8.6640625" style="122" customWidth="1"/>
    <col min="13833" max="13833" width="15.33203125" style="122" customWidth="1"/>
    <col min="13834" max="13834" width="8.6640625" style="122" customWidth="1"/>
    <col min="13835" max="13835" width="15.33203125" style="122" customWidth="1"/>
    <col min="13836" max="13836" width="8.6640625" style="122" customWidth="1"/>
    <col min="13837" max="13837" width="15.33203125" style="122" customWidth="1"/>
    <col min="13838" max="13838" width="8.6640625" style="122" customWidth="1"/>
    <col min="13839" max="13840" width="11.44140625" style="122"/>
    <col min="13841" max="13841" width="10.88671875" style="122" customWidth="1"/>
    <col min="13842" max="13842" width="11.88671875" style="122" customWidth="1"/>
    <col min="13843" max="13843" width="4.6640625" style="122" customWidth="1"/>
    <col min="13844" max="13845" width="5.44140625" style="122" customWidth="1"/>
    <col min="13846" max="13847" width="7.109375" style="122" customWidth="1"/>
    <col min="13848" max="13848" width="4.44140625" style="122" customWidth="1"/>
    <col min="13849" max="13849" width="4.88671875" style="122" customWidth="1"/>
    <col min="13850" max="13851" width="6" style="122" customWidth="1"/>
    <col min="13852" max="13852" width="11.44140625" style="122"/>
    <col min="13853" max="13853" width="0" style="122" hidden="1" customWidth="1"/>
    <col min="13854" max="13854" width="11.44140625" style="122"/>
    <col min="13855" max="13855" width="0" style="122" hidden="1" customWidth="1"/>
    <col min="13856" max="13856" width="11.44140625" style="122"/>
    <col min="13857" max="13857" width="0" style="122" hidden="1" customWidth="1"/>
    <col min="13858" max="13858" width="11.44140625" style="122"/>
    <col min="13859" max="13859" width="0" style="122" hidden="1" customWidth="1"/>
    <col min="13860" max="13860" width="11.44140625" style="122"/>
    <col min="13861" max="13861" width="0" style="122" hidden="1" customWidth="1"/>
    <col min="13862" max="13863" width="11.44140625" style="122"/>
    <col min="13864" max="13864" width="0" style="122" hidden="1" customWidth="1"/>
    <col min="13865" max="13865" width="11.44140625" style="122"/>
    <col min="13866" max="13866" width="0" style="122" hidden="1" customWidth="1"/>
    <col min="13867" max="13867" width="11.44140625" style="122"/>
    <col min="13868" max="13868" width="0" style="122" hidden="1" customWidth="1"/>
    <col min="13869" max="13869" width="11.44140625" style="122"/>
    <col min="13870" max="13870" width="0" style="122" hidden="1" customWidth="1"/>
    <col min="13871" max="13871" width="11.44140625" style="122"/>
    <col min="13872" max="13872" width="0" style="122" hidden="1" customWidth="1"/>
    <col min="13873" max="14080" width="11.44140625" style="122"/>
    <col min="14081" max="14081" width="3.33203125" style="122" customWidth="1"/>
    <col min="14082" max="14082" width="2" style="122" customWidth="1"/>
    <col min="14083" max="14083" width="5.44140625" style="122" customWidth="1"/>
    <col min="14084" max="14084" width="47" style="122" customWidth="1"/>
    <col min="14085" max="14085" width="15.33203125" style="122" customWidth="1"/>
    <col min="14086" max="14086" width="8.6640625" style="122" customWidth="1"/>
    <col min="14087" max="14087" width="15.33203125" style="122" customWidth="1"/>
    <col min="14088" max="14088" width="8.6640625" style="122" customWidth="1"/>
    <col min="14089" max="14089" width="15.33203125" style="122" customWidth="1"/>
    <col min="14090" max="14090" width="8.6640625" style="122" customWidth="1"/>
    <col min="14091" max="14091" width="15.33203125" style="122" customWidth="1"/>
    <col min="14092" max="14092" width="8.6640625" style="122" customWidth="1"/>
    <col min="14093" max="14093" width="15.33203125" style="122" customWidth="1"/>
    <col min="14094" max="14094" width="8.6640625" style="122" customWidth="1"/>
    <col min="14095" max="14096" width="11.44140625" style="122"/>
    <col min="14097" max="14097" width="10.88671875" style="122" customWidth="1"/>
    <col min="14098" max="14098" width="11.88671875" style="122" customWidth="1"/>
    <col min="14099" max="14099" width="4.6640625" style="122" customWidth="1"/>
    <col min="14100" max="14101" width="5.44140625" style="122" customWidth="1"/>
    <col min="14102" max="14103" width="7.109375" style="122" customWidth="1"/>
    <col min="14104" max="14104" width="4.44140625" style="122" customWidth="1"/>
    <col min="14105" max="14105" width="4.88671875" style="122" customWidth="1"/>
    <col min="14106" max="14107" width="6" style="122" customWidth="1"/>
    <col min="14108" max="14108" width="11.44140625" style="122"/>
    <col min="14109" max="14109" width="0" style="122" hidden="1" customWidth="1"/>
    <col min="14110" max="14110" width="11.44140625" style="122"/>
    <col min="14111" max="14111" width="0" style="122" hidden="1" customWidth="1"/>
    <col min="14112" max="14112" width="11.44140625" style="122"/>
    <col min="14113" max="14113" width="0" style="122" hidden="1" customWidth="1"/>
    <col min="14114" max="14114" width="11.44140625" style="122"/>
    <col min="14115" max="14115" width="0" style="122" hidden="1" customWidth="1"/>
    <col min="14116" max="14116" width="11.44140625" style="122"/>
    <col min="14117" max="14117" width="0" style="122" hidden="1" customWidth="1"/>
    <col min="14118" max="14119" width="11.44140625" style="122"/>
    <col min="14120" max="14120" width="0" style="122" hidden="1" customWidth="1"/>
    <col min="14121" max="14121" width="11.44140625" style="122"/>
    <col min="14122" max="14122" width="0" style="122" hidden="1" customWidth="1"/>
    <col min="14123" max="14123" width="11.44140625" style="122"/>
    <col min="14124" max="14124" width="0" style="122" hidden="1" customWidth="1"/>
    <col min="14125" max="14125" width="11.44140625" style="122"/>
    <col min="14126" max="14126" width="0" style="122" hidden="1" customWidth="1"/>
    <col min="14127" max="14127" width="11.44140625" style="122"/>
    <col min="14128" max="14128" width="0" style="122" hidden="1" customWidth="1"/>
    <col min="14129" max="14336" width="11.44140625" style="122"/>
    <col min="14337" max="14337" width="3.33203125" style="122" customWidth="1"/>
    <col min="14338" max="14338" width="2" style="122" customWidth="1"/>
    <col min="14339" max="14339" width="5.44140625" style="122" customWidth="1"/>
    <col min="14340" max="14340" width="47" style="122" customWidth="1"/>
    <col min="14341" max="14341" width="15.33203125" style="122" customWidth="1"/>
    <col min="14342" max="14342" width="8.6640625" style="122" customWidth="1"/>
    <col min="14343" max="14343" width="15.33203125" style="122" customWidth="1"/>
    <col min="14344" max="14344" width="8.6640625" style="122" customWidth="1"/>
    <col min="14345" max="14345" width="15.33203125" style="122" customWidth="1"/>
    <col min="14346" max="14346" width="8.6640625" style="122" customWidth="1"/>
    <col min="14347" max="14347" width="15.33203125" style="122" customWidth="1"/>
    <col min="14348" max="14348" width="8.6640625" style="122" customWidth="1"/>
    <col min="14349" max="14349" width="15.33203125" style="122" customWidth="1"/>
    <col min="14350" max="14350" width="8.6640625" style="122" customWidth="1"/>
    <col min="14351" max="14352" width="11.44140625" style="122"/>
    <col min="14353" max="14353" width="10.88671875" style="122" customWidth="1"/>
    <col min="14354" max="14354" width="11.88671875" style="122" customWidth="1"/>
    <col min="14355" max="14355" width="4.6640625" style="122" customWidth="1"/>
    <col min="14356" max="14357" width="5.44140625" style="122" customWidth="1"/>
    <col min="14358" max="14359" width="7.109375" style="122" customWidth="1"/>
    <col min="14360" max="14360" width="4.44140625" style="122" customWidth="1"/>
    <col min="14361" max="14361" width="4.88671875" style="122" customWidth="1"/>
    <col min="14362" max="14363" width="6" style="122" customWidth="1"/>
    <col min="14364" max="14364" width="11.44140625" style="122"/>
    <col min="14365" max="14365" width="0" style="122" hidden="1" customWidth="1"/>
    <col min="14366" max="14366" width="11.44140625" style="122"/>
    <col min="14367" max="14367" width="0" style="122" hidden="1" customWidth="1"/>
    <col min="14368" max="14368" width="11.44140625" style="122"/>
    <col min="14369" max="14369" width="0" style="122" hidden="1" customWidth="1"/>
    <col min="14370" max="14370" width="11.44140625" style="122"/>
    <col min="14371" max="14371" width="0" style="122" hidden="1" customWidth="1"/>
    <col min="14372" max="14372" width="11.44140625" style="122"/>
    <col min="14373" max="14373" width="0" style="122" hidden="1" customWidth="1"/>
    <col min="14374" max="14375" width="11.44140625" style="122"/>
    <col min="14376" max="14376" width="0" style="122" hidden="1" customWidth="1"/>
    <col min="14377" max="14377" width="11.44140625" style="122"/>
    <col min="14378" max="14378" width="0" style="122" hidden="1" customWidth="1"/>
    <col min="14379" max="14379" width="11.44140625" style="122"/>
    <col min="14380" max="14380" width="0" style="122" hidden="1" customWidth="1"/>
    <col min="14381" max="14381" width="11.44140625" style="122"/>
    <col min="14382" max="14382" width="0" style="122" hidden="1" customWidth="1"/>
    <col min="14383" max="14383" width="11.44140625" style="122"/>
    <col min="14384" max="14384" width="0" style="122" hidden="1" customWidth="1"/>
    <col min="14385" max="14592" width="11.44140625" style="122"/>
    <col min="14593" max="14593" width="3.33203125" style="122" customWidth="1"/>
    <col min="14594" max="14594" width="2" style="122" customWidth="1"/>
    <col min="14595" max="14595" width="5.44140625" style="122" customWidth="1"/>
    <col min="14596" max="14596" width="47" style="122" customWidth="1"/>
    <col min="14597" max="14597" width="15.33203125" style="122" customWidth="1"/>
    <col min="14598" max="14598" width="8.6640625" style="122" customWidth="1"/>
    <col min="14599" max="14599" width="15.33203125" style="122" customWidth="1"/>
    <col min="14600" max="14600" width="8.6640625" style="122" customWidth="1"/>
    <col min="14601" max="14601" width="15.33203125" style="122" customWidth="1"/>
    <col min="14602" max="14602" width="8.6640625" style="122" customWidth="1"/>
    <col min="14603" max="14603" width="15.33203125" style="122" customWidth="1"/>
    <col min="14604" max="14604" width="8.6640625" style="122" customWidth="1"/>
    <col min="14605" max="14605" width="15.33203125" style="122" customWidth="1"/>
    <col min="14606" max="14606" width="8.6640625" style="122" customWidth="1"/>
    <col min="14607" max="14608" width="11.44140625" style="122"/>
    <col min="14609" max="14609" width="10.88671875" style="122" customWidth="1"/>
    <col min="14610" max="14610" width="11.88671875" style="122" customWidth="1"/>
    <col min="14611" max="14611" width="4.6640625" style="122" customWidth="1"/>
    <col min="14612" max="14613" width="5.44140625" style="122" customWidth="1"/>
    <col min="14614" max="14615" width="7.109375" style="122" customWidth="1"/>
    <col min="14616" max="14616" width="4.44140625" style="122" customWidth="1"/>
    <col min="14617" max="14617" width="4.88671875" style="122" customWidth="1"/>
    <col min="14618" max="14619" width="6" style="122" customWidth="1"/>
    <col min="14620" max="14620" width="11.44140625" style="122"/>
    <col min="14621" max="14621" width="0" style="122" hidden="1" customWidth="1"/>
    <col min="14622" max="14622" width="11.44140625" style="122"/>
    <col min="14623" max="14623" width="0" style="122" hidden="1" customWidth="1"/>
    <col min="14624" max="14624" width="11.44140625" style="122"/>
    <col min="14625" max="14625" width="0" style="122" hidden="1" customWidth="1"/>
    <col min="14626" max="14626" width="11.44140625" style="122"/>
    <col min="14627" max="14627" width="0" style="122" hidden="1" customWidth="1"/>
    <col min="14628" max="14628" width="11.44140625" style="122"/>
    <col min="14629" max="14629" width="0" style="122" hidden="1" customWidth="1"/>
    <col min="14630" max="14631" width="11.44140625" style="122"/>
    <col min="14632" max="14632" width="0" style="122" hidden="1" customWidth="1"/>
    <col min="14633" max="14633" width="11.44140625" style="122"/>
    <col min="14634" max="14634" width="0" style="122" hidden="1" customWidth="1"/>
    <col min="14635" max="14635" width="11.44140625" style="122"/>
    <col min="14636" max="14636" width="0" style="122" hidden="1" customWidth="1"/>
    <col min="14637" max="14637" width="11.44140625" style="122"/>
    <col min="14638" max="14638" width="0" style="122" hidden="1" customWidth="1"/>
    <col min="14639" max="14639" width="11.44140625" style="122"/>
    <col min="14640" max="14640" width="0" style="122" hidden="1" customWidth="1"/>
    <col min="14641" max="14848" width="11.44140625" style="122"/>
    <col min="14849" max="14849" width="3.33203125" style="122" customWidth="1"/>
    <col min="14850" max="14850" width="2" style="122" customWidth="1"/>
    <col min="14851" max="14851" width="5.44140625" style="122" customWidth="1"/>
    <col min="14852" max="14852" width="47" style="122" customWidth="1"/>
    <col min="14853" max="14853" width="15.33203125" style="122" customWidth="1"/>
    <col min="14854" max="14854" width="8.6640625" style="122" customWidth="1"/>
    <col min="14855" max="14855" width="15.33203125" style="122" customWidth="1"/>
    <col min="14856" max="14856" width="8.6640625" style="122" customWidth="1"/>
    <col min="14857" max="14857" width="15.33203125" style="122" customWidth="1"/>
    <col min="14858" max="14858" width="8.6640625" style="122" customWidth="1"/>
    <col min="14859" max="14859" width="15.33203125" style="122" customWidth="1"/>
    <col min="14860" max="14860" width="8.6640625" style="122" customWidth="1"/>
    <col min="14861" max="14861" width="15.33203125" style="122" customWidth="1"/>
    <col min="14862" max="14862" width="8.6640625" style="122" customWidth="1"/>
    <col min="14863" max="14864" width="11.44140625" style="122"/>
    <col min="14865" max="14865" width="10.88671875" style="122" customWidth="1"/>
    <col min="14866" max="14866" width="11.88671875" style="122" customWidth="1"/>
    <col min="14867" max="14867" width="4.6640625" style="122" customWidth="1"/>
    <col min="14868" max="14869" width="5.44140625" style="122" customWidth="1"/>
    <col min="14870" max="14871" width="7.109375" style="122" customWidth="1"/>
    <col min="14872" max="14872" width="4.44140625" style="122" customWidth="1"/>
    <col min="14873" max="14873" width="4.88671875" style="122" customWidth="1"/>
    <col min="14874" max="14875" width="6" style="122" customWidth="1"/>
    <col min="14876" max="14876" width="11.44140625" style="122"/>
    <col min="14877" max="14877" width="0" style="122" hidden="1" customWidth="1"/>
    <col min="14878" max="14878" width="11.44140625" style="122"/>
    <col min="14879" max="14879" width="0" style="122" hidden="1" customWidth="1"/>
    <col min="14880" max="14880" width="11.44140625" style="122"/>
    <col min="14881" max="14881" width="0" style="122" hidden="1" customWidth="1"/>
    <col min="14882" max="14882" width="11.44140625" style="122"/>
    <col min="14883" max="14883" width="0" style="122" hidden="1" customWidth="1"/>
    <col min="14884" max="14884" width="11.44140625" style="122"/>
    <col min="14885" max="14885" width="0" style="122" hidden="1" customWidth="1"/>
    <col min="14886" max="14887" width="11.44140625" style="122"/>
    <col min="14888" max="14888" width="0" style="122" hidden="1" customWidth="1"/>
    <col min="14889" max="14889" width="11.44140625" style="122"/>
    <col min="14890" max="14890" width="0" style="122" hidden="1" customWidth="1"/>
    <col min="14891" max="14891" width="11.44140625" style="122"/>
    <col min="14892" max="14892" width="0" style="122" hidden="1" customWidth="1"/>
    <col min="14893" max="14893" width="11.44140625" style="122"/>
    <col min="14894" max="14894" width="0" style="122" hidden="1" customWidth="1"/>
    <col min="14895" max="14895" width="11.44140625" style="122"/>
    <col min="14896" max="14896" width="0" style="122" hidden="1" customWidth="1"/>
    <col min="14897" max="15104" width="11.44140625" style="122"/>
    <col min="15105" max="15105" width="3.33203125" style="122" customWidth="1"/>
    <col min="15106" max="15106" width="2" style="122" customWidth="1"/>
    <col min="15107" max="15107" width="5.44140625" style="122" customWidth="1"/>
    <col min="15108" max="15108" width="47" style="122" customWidth="1"/>
    <col min="15109" max="15109" width="15.33203125" style="122" customWidth="1"/>
    <col min="15110" max="15110" width="8.6640625" style="122" customWidth="1"/>
    <col min="15111" max="15111" width="15.33203125" style="122" customWidth="1"/>
    <col min="15112" max="15112" width="8.6640625" style="122" customWidth="1"/>
    <col min="15113" max="15113" width="15.33203125" style="122" customWidth="1"/>
    <col min="15114" max="15114" width="8.6640625" style="122" customWidth="1"/>
    <col min="15115" max="15115" width="15.33203125" style="122" customWidth="1"/>
    <col min="15116" max="15116" width="8.6640625" style="122" customWidth="1"/>
    <col min="15117" max="15117" width="15.33203125" style="122" customWidth="1"/>
    <col min="15118" max="15118" width="8.6640625" style="122" customWidth="1"/>
    <col min="15119" max="15120" width="11.44140625" style="122"/>
    <col min="15121" max="15121" width="10.88671875" style="122" customWidth="1"/>
    <col min="15122" max="15122" width="11.88671875" style="122" customWidth="1"/>
    <col min="15123" max="15123" width="4.6640625" style="122" customWidth="1"/>
    <col min="15124" max="15125" width="5.44140625" style="122" customWidth="1"/>
    <col min="15126" max="15127" width="7.109375" style="122" customWidth="1"/>
    <col min="15128" max="15128" width="4.44140625" style="122" customWidth="1"/>
    <col min="15129" max="15129" width="4.88671875" style="122" customWidth="1"/>
    <col min="15130" max="15131" width="6" style="122" customWidth="1"/>
    <col min="15132" max="15132" width="11.44140625" style="122"/>
    <col min="15133" max="15133" width="0" style="122" hidden="1" customWidth="1"/>
    <col min="15134" max="15134" width="11.44140625" style="122"/>
    <col min="15135" max="15135" width="0" style="122" hidden="1" customWidth="1"/>
    <col min="15136" max="15136" width="11.44140625" style="122"/>
    <col min="15137" max="15137" width="0" style="122" hidden="1" customWidth="1"/>
    <col min="15138" max="15138" width="11.44140625" style="122"/>
    <col min="15139" max="15139" width="0" style="122" hidden="1" customWidth="1"/>
    <col min="15140" max="15140" width="11.44140625" style="122"/>
    <col min="15141" max="15141" width="0" style="122" hidden="1" customWidth="1"/>
    <col min="15142" max="15143" width="11.44140625" style="122"/>
    <col min="15144" max="15144" width="0" style="122" hidden="1" customWidth="1"/>
    <col min="15145" max="15145" width="11.44140625" style="122"/>
    <col min="15146" max="15146" width="0" style="122" hidden="1" customWidth="1"/>
    <col min="15147" max="15147" width="11.44140625" style="122"/>
    <col min="15148" max="15148" width="0" style="122" hidden="1" customWidth="1"/>
    <col min="15149" max="15149" width="11.44140625" style="122"/>
    <col min="15150" max="15150" width="0" style="122" hidden="1" customWidth="1"/>
    <col min="15151" max="15151" width="11.44140625" style="122"/>
    <col min="15152" max="15152" width="0" style="122" hidden="1" customWidth="1"/>
    <col min="15153" max="15360" width="11.44140625" style="122"/>
    <col min="15361" max="15361" width="3.33203125" style="122" customWidth="1"/>
    <col min="15362" max="15362" width="2" style="122" customWidth="1"/>
    <col min="15363" max="15363" width="5.44140625" style="122" customWidth="1"/>
    <col min="15364" max="15364" width="47" style="122" customWidth="1"/>
    <col min="15365" max="15365" width="15.33203125" style="122" customWidth="1"/>
    <col min="15366" max="15366" width="8.6640625" style="122" customWidth="1"/>
    <col min="15367" max="15367" width="15.33203125" style="122" customWidth="1"/>
    <col min="15368" max="15368" width="8.6640625" style="122" customWidth="1"/>
    <col min="15369" max="15369" width="15.33203125" style="122" customWidth="1"/>
    <col min="15370" max="15370" width="8.6640625" style="122" customWidth="1"/>
    <col min="15371" max="15371" width="15.33203125" style="122" customWidth="1"/>
    <col min="15372" max="15372" width="8.6640625" style="122" customWidth="1"/>
    <col min="15373" max="15373" width="15.33203125" style="122" customWidth="1"/>
    <col min="15374" max="15374" width="8.6640625" style="122" customWidth="1"/>
    <col min="15375" max="15376" width="11.44140625" style="122"/>
    <col min="15377" max="15377" width="10.88671875" style="122" customWidth="1"/>
    <col min="15378" max="15378" width="11.88671875" style="122" customWidth="1"/>
    <col min="15379" max="15379" width="4.6640625" style="122" customWidth="1"/>
    <col min="15380" max="15381" width="5.44140625" style="122" customWidth="1"/>
    <col min="15382" max="15383" width="7.109375" style="122" customWidth="1"/>
    <col min="15384" max="15384" width="4.44140625" style="122" customWidth="1"/>
    <col min="15385" max="15385" width="4.88671875" style="122" customWidth="1"/>
    <col min="15386" max="15387" width="6" style="122" customWidth="1"/>
    <col min="15388" max="15388" width="11.44140625" style="122"/>
    <col min="15389" max="15389" width="0" style="122" hidden="1" customWidth="1"/>
    <col min="15390" max="15390" width="11.44140625" style="122"/>
    <col min="15391" max="15391" width="0" style="122" hidden="1" customWidth="1"/>
    <col min="15392" max="15392" width="11.44140625" style="122"/>
    <col min="15393" max="15393" width="0" style="122" hidden="1" customWidth="1"/>
    <col min="15394" max="15394" width="11.44140625" style="122"/>
    <col min="15395" max="15395" width="0" style="122" hidden="1" customWidth="1"/>
    <col min="15396" max="15396" width="11.44140625" style="122"/>
    <col min="15397" max="15397" width="0" style="122" hidden="1" customWidth="1"/>
    <col min="15398" max="15399" width="11.44140625" style="122"/>
    <col min="15400" max="15400" width="0" style="122" hidden="1" customWidth="1"/>
    <col min="15401" max="15401" width="11.44140625" style="122"/>
    <col min="15402" max="15402" width="0" style="122" hidden="1" customWidth="1"/>
    <col min="15403" max="15403" width="11.44140625" style="122"/>
    <col min="15404" max="15404" width="0" style="122" hidden="1" customWidth="1"/>
    <col min="15405" max="15405" width="11.44140625" style="122"/>
    <col min="15406" max="15406" width="0" style="122" hidden="1" customWidth="1"/>
    <col min="15407" max="15407" width="11.44140625" style="122"/>
    <col min="15408" max="15408" width="0" style="122" hidden="1" customWidth="1"/>
    <col min="15409" max="15616" width="11.44140625" style="122"/>
    <col min="15617" max="15617" width="3.33203125" style="122" customWidth="1"/>
    <col min="15618" max="15618" width="2" style="122" customWidth="1"/>
    <col min="15619" max="15619" width="5.44140625" style="122" customWidth="1"/>
    <col min="15620" max="15620" width="47" style="122" customWidth="1"/>
    <col min="15621" max="15621" width="15.33203125" style="122" customWidth="1"/>
    <col min="15622" max="15622" width="8.6640625" style="122" customWidth="1"/>
    <col min="15623" max="15623" width="15.33203125" style="122" customWidth="1"/>
    <col min="15624" max="15624" width="8.6640625" style="122" customWidth="1"/>
    <col min="15625" max="15625" width="15.33203125" style="122" customWidth="1"/>
    <col min="15626" max="15626" width="8.6640625" style="122" customWidth="1"/>
    <col min="15627" max="15627" width="15.33203125" style="122" customWidth="1"/>
    <col min="15628" max="15628" width="8.6640625" style="122" customWidth="1"/>
    <col min="15629" max="15629" width="15.33203125" style="122" customWidth="1"/>
    <col min="15630" max="15630" width="8.6640625" style="122" customWidth="1"/>
    <col min="15631" max="15632" width="11.44140625" style="122"/>
    <col min="15633" max="15633" width="10.88671875" style="122" customWidth="1"/>
    <col min="15634" max="15634" width="11.88671875" style="122" customWidth="1"/>
    <col min="15635" max="15635" width="4.6640625" style="122" customWidth="1"/>
    <col min="15636" max="15637" width="5.44140625" style="122" customWidth="1"/>
    <col min="15638" max="15639" width="7.109375" style="122" customWidth="1"/>
    <col min="15640" max="15640" width="4.44140625" style="122" customWidth="1"/>
    <col min="15641" max="15641" width="4.88671875" style="122" customWidth="1"/>
    <col min="15642" max="15643" width="6" style="122" customWidth="1"/>
    <col min="15644" max="15644" width="11.44140625" style="122"/>
    <col min="15645" max="15645" width="0" style="122" hidden="1" customWidth="1"/>
    <col min="15646" max="15646" width="11.44140625" style="122"/>
    <col min="15647" max="15647" width="0" style="122" hidden="1" customWidth="1"/>
    <col min="15648" max="15648" width="11.44140625" style="122"/>
    <col min="15649" max="15649" width="0" style="122" hidden="1" customWidth="1"/>
    <col min="15650" max="15650" width="11.44140625" style="122"/>
    <col min="15651" max="15651" width="0" style="122" hidden="1" customWidth="1"/>
    <col min="15652" max="15652" width="11.44140625" style="122"/>
    <col min="15653" max="15653" width="0" style="122" hidden="1" customWidth="1"/>
    <col min="15654" max="15655" width="11.44140625" style="122"/>
    <col min="15656" max="15656" width="0" style="122" hidden="1" customWidth="1"/>
    <col min="15657" max="15657" width="11.44140625" style="122"/>
    <col min="15658" max="15658" width="0" style="122" hidden="1" customWidth="1"/>
    <col min="15659" max="15659" width="11.44140625" style="122"/>
    <col min="15660" max="15660" width="0" style="122" hidden="1" customWidth="1"/>
    <col min="15661" max="15661" width="11.44140625" style="122"/>
    <col min="15662" max="15662" width="0" style="122" hidden="1" customWidth="1"/>
    <col min="15663" max="15663" width="11.44140625" style="122"/>
    <col min="15664" max="15664" width="0" style="122" hidden="1" customWidth="1"/>
    <col min="15665" max="15872" width="11.44140625" style="122"/>
    <col min="15873" max="15873" width="3.33203125" style="122" customWidth="1"/>
    <col min="15874" max="15874" width="2" style="122" customWidth="1"/>
    <col min="15875" max="15875" width="5.44140625" style="122" customWidth="1"/>
    <col min="15876" max="15876" width="47" style="122" customWidth="1"/>
    <col min="15877" max="15877" width="15.33203125" style="122" customWidth="1"/>
    <col min="15878" max="15878" width="8.6640625" style="122" customWidth="1"/>
    <col min="15879" max="15879" width="15.33203125" style="122" customWidth="1"/>
    <col min="15880" max="15880" width="8.6640625" style="122" customWidth="1"/>
    <col min="15881" max="15881" width="15.33203125" style="122" customWidth="1"/>
    <col min="15882" max="15882" width="8.6640625" style="122" customWidth="1"/>
    <col min="15883" max="15883" width="15.33203125" style="122" customWidth="1"/>
    <col min="15884" max="15884" width="8.6640625" style="122" customWidth="1"/>
    <col min="15885" max="15885" width="15.33203125" style="122" customWidth="1"/>
    <col min="15886" max="15886" width="8.6640625" style="122" customWidth="1"/>
    <col min="15887" max="15888" width="11.44140625" style="122"/>
    <col min="15889" max="15889" width="10.88671875" style="122" customWidth="1"/>
    <col min="15890" max="15890" width="11.88671875" style="122" customWidth="1"/>
    <col min="15891" max="15891" width="4.6640625" style="122" customWidth="1"/>
    <col min="15892" max="15893" width="5.44140625" style="122" customWidth="1"/>
    <col min="15894" max="15895" width="7.109375" style="122" customWidth="1"/>
    <col min="15896" max="15896" width="4.44140625" style="122" customWidth="1"/>
    <col min="15897" max="15897" width="4.88671875" style="122" customWidth="1"/>
    <col min="15898" max="15899" width="6" style="122" customWidth="1"/>
    <col min="15900" max="15900" width="11.44140625" style="122"/>
    <col min="15901" max="15901" width="0" style="122" hidden="1" customWidth="1"/>
    <col min="15902" max="15902" width="11.44140625" style="122"/>
    <col min="15903" max="15903" width="0" style="122" hidden="1" customWidth="1"/>
    <col min="15904" max="15904" width="11.44140625" style="122"/>
    <col min="15905" max="15905" width="0" style="122" hidden="1" customWidth="1"/>
    <col min="15906" max="15906" width="11.44140625" style="122"/>
    <col min="15907" max="15907" width="0" style="122" hidden="1" customWidth="1"/>
    <col min="15908" max="15908" width="11.44140625" style="122"/>
    <col min="15909" max="15909" width="0" style="122" hidden="1" customWidth="1"/>
    <col min="15910" max="15911" width="11.44140625" style="122"/>
    <col min="15912" max="15912" width="0" style="122" hidden="1" customWidth="1"/>
    <col min="15913" max="15913" width="11.44140625" style="122"/>
    <col min="15914" max="15914" width="0" style="122" hidden="1" customWidth="1"/>
    <col min="15915" max="15915" width="11.44140625" style="122"/>
    <col min="15916" max="15916" width="0" style="122" hidden="1" customWidth="1"/>
    <col min="15917" max="15917" width="11.44140625" style="122"/>
    <col min="15918" max="15918" width="0" style="122" hidden="1" customWidth="1"/>
    <col min="15919" max="15919" width="11.44140625" style="122"/>
    <col min="15920" max="15920" width="0" style="122" hidden="1" customWidth="1"/>
    <col min="15921" max="16128" width="11.44140625" style="122"/>
    <col min="16129" max="16129" width="3.33203125" style="122" customWidth="1"/>
    <col min="16130" max="16130" width="2" style="122" customWidth="1"/>
    <col min="16131" max="16131" width="5.44140625" style="122" customWidth="1"/>
    <col min="16132" max="16132" width="47" style="122" customWidth="1"/>
    <col min="16133" max="16133" width="15.33203125" style="122" customWidth="1"/>
    <col min="16134" max="16134" width="8.6640625" style="122" customWidth="1"/>
    <col min="16135" max="16135" width="15.33203125" style="122" customWidth="1"/>
    <col min="16136" max="16136" width="8.6640625" style="122" customWidth="1"/>
    <col min="16137" max="16137" width="15.33203125" style="122" customWidth="1"/>
    <col min="16138" max="16138" width="8.6640625" style="122" customWidth="1"/>
    <col min="16139" max="16139" width="15.33203125" style="122" customWidth="1"/>
    <col min="16140" max="16140" width="8.6640625" style="122" customWidth="1"/>
    <col min="16141" max="16141" width="15.33203125" style="122" customWidth="1"/>
    <col min="16142" max="16142" width="8.6640625" style="122" customWidth="1"/>
    <col min="16143" max="16144" width="11.44140625" style="122"/>
    <col min="16145" max="16145" width="10.88671875" style="122" customWidth="1"/>
    <col min="16146" max="16146" width="11.88671875" style="122" customWidth="1"/>
    <col min="16147" max="16147" width="4.6640625" style="122" customWidth="1"/>
    <col min="16148" max="16149" width="5.44140625" style="122" customWidth="1"/>
    <col min="16150" max="16151" width="7.109375" style="122" customWidth="1"/>
    <col min="16152" max="16152" width="4.44140625" style="122" customWidth="1"/>
    <col min="16153" max="16153" width="4.88671875" style="122" customWidth="1"/>
    <col min="16154" max="16155" width="6" style="122" customWidth="1"/>
    <col min="16156" max="16156" width="11.44140625" style="122"/>
    <col min="16157" max="16157" width="0" style="122" hidden="1" customWidth="1"/>
    <col min="16158" max="16158" width="11.44140625" style="122"/>
    <col min="16159" max="16159" width="0" style="122" hidden="1" customWidth="1"/>
    <col min="16160" max="16160" width="11.44140625" style="122"/>
    <col min="16161" max="16161" width="0" style="122" hidden="1" customWidth="1"/>
    <col min="16162" max="16162" width="11.44140625" style="122"/>
    <col min="16163" max="16163" width="0" style="122" hidden="1" customWidth="1"/>
    <col min="16164" max="16164" width="11.44140625" style="122"/>
    <col min="16165" max="16165" width="0" style="122" hidden="1" customWidth="1"/>
    <col min="16166" max="16167" width="11.44140625" style="122"/>
    <col min="16168" max="16168" width="0" style="122" hidden="1" customWidth="1"/>
    <col min="16169" max="16169" width="11.44140625" style="122"/>
    <col min="16170" max="16170" width="0" style="122" hidden="1" customWidth="1"/>
    <col min="16171" max="16171" width="11.44140625" style="122"/>
    <col min="16172" max="16172" width="0" style="122" hidden="1" customWidth="1"/>
    <col min="16173" max="16173" width="11.44140625" style="122"/>
    <col min="16174" max="16174" width="0" style="122" hidden="1" customWidth="1"/>
    <col min="16175" max="16175" width="11.44140625" style="122"/>
    <col min="16176" max="16176" width="0" style="122" hidden="1" customWidth="1"/>
    <col min="16177" max="16384" width="11.44140625" style="122"/>
  </cols>
  <sheetData>
    <row r="2" spans="2:27" ht="27.75" customHeight="1">
      <c r="B2" s="193" t="s">
        <v>41</v>
      </c>
      <c r="C2" s="616"/>
      <c r="D2" s="617"/>
      <c r="E2" s="618"/>
      <c r="F2" s="618"/>
      <c r="G2" s="619"/>
      <c r="H2" s="619"/>
      <c r="I2" s="619"/>
      <c r="J2" s="619"/>
      <c r="K2" s="619"/>
      <c r="L2" s="619"/>
      <c r="M2" s="619"/>
      <c r="N2" s="618"/>
    </row>
    <row r="3" spans="2:27" ht="16.8">
      <c r="B3" s="1749">
        <v>45504</v>
      </c>
      <c r="C3" s="1749"/>
      <c r="D3" s="1749"/>
      <c r="E3" s="1749"/>
      <c r="F3" s="1749"/>
      <c r="G3" s="1749"/>
      <c r="H3" s="1749"/>
      <c r="I3" s="1749"/>
      <c r="J3" s="1749"/>
      <c r="K3" s="1749"/>
      <c r="L3" s="1749"/>
      <c r="M3" s="1749"/>
      <c r="N3" s="1749"/>
      <c r="P3" s="620"/>
    </row>
    <row r="4" spans="2:27" ht="15.6">
      <c r="B4" s="299" t="s">
        <v>228</v>
      </c>
      <c r="C4" s="621"/>
      <c r="D4" s="617"/>
      <c r="E4" s="617"/>
      <c r="F4" s="617"/>
      <c r="G4" s="622"/>
      <c r="H4" s="622"/>
      <c r="I4" s="622"/>
      <c r="J4" s="622"/>
      <c r="K4" s="622"/>
      <c r="L4" s="622"/>
      <c r="M4" s="622"/>
      <c r="N4" s="617"/>
    </row>
    <row r="5" spans="2:27" ht="13.8" thickBot="1">
      <c r="B5" s="623"/>
      <c r="C5" s="252"/>
      <c r="D5" s="252"/>
      <c r="E5" s="509"/>
      <c r="F5" s="509"/>
      <c r="G5" s="509"/>
      <c r="H5" s="509"/>
      <c r="I5" s="509"/>
      <c r="J5" s="509"/>
      <c r="K5" s="509"/>
      <c r="L5" s="509"/>
      <c r="M5" s="509"/>
      <c r="N5" s="509"/>
    </row>
    <row r="6" spans="2:27" ht="16.5" customHeight="1">
      <c r="B6" s="624"/>
      <c r="C6" s="624"/>
      <c r="D6" s="625"/>
      <c r="E6" s="1805" t="s">
        <v>112</v>
      </c>
      <c r="F6" s="1805"/>
      <c r="G6" s="1805" t="s">
        <v>115</v>
      </c>
      <c r="H6" s="1805"/>
      <c r="I6" s="1805" t="s">
        <v>116</v>
      </c>
      <c r="J6" s="1805"/>
      <c r="K6" s="1805" t="s">
        <v>117</v>
      </c>
      <c r="L6" s="1805"/>
      <c r="M6" s="1805" t="s">
        <v>118</v>
      </c>
      <c r="N6" s="1805"/>
    </row>
    <row r="7" spans="2:27" ht="15.75" customHeight="1">
      <c r="B7" s="626"/>
      <c r="C7" s="626"/>
      <c r="D7" s="627"/>
      <c r="E7" s="628" t="s">
        <v>445</v>
      </c>
      <c r="F7" s="628" t="s">
        <v>126</v>
      </c>
      <c r="G7" s="628" t="s">
        <v>445</v>
      </c>
      <c r="H7" s="628" t="s">
        <v>126</v>
      </c>
      <c r="I7" s="628" t="s">
        <v>445</v>
      </c>
      <c r="J7" s="628" t="s">
        <v>126</v>
      </c>
      <c r="K7" s="628" t="s">
        <v>445</v>
      </c>
      <c r="L7" s="628" t="s">
        <v>126</v>
      </c>
      <c r="M7" s="628" t="s">
        <v>445</v>
      </c>
      <c r="N7" s="628" t="s">
        <v>126</v>
      </c>
      <c r="W7" s="629"/>
    </row>
    <row r="8" spans="2:27" ht="3.9" customHeight="1">
      <c r="B8" s="70"/>
      <c r="C8" s="70"/>
      <c r="D8" s="630"/>
      <c r="E8" s="271"/>
      <c r="F8" s="631"/>
      <c r="G8" s="271"/>
      <c r="H8" s="631"/>
      <c r="I8" s="271"/>
      <c r="J8" s="631"/>
      <c r="K8" s="271"/>
      <c r="L8" s="631"/>
      <c r="M8" s="271"/>
      <c r="N8" s="632"/>
      <c r="O8" s="80"/>
      <c r="P8" s="80"/>
    </row>
    <row r="9" spans="2:27" ht="13.2">
      <c r="B9" s="633" t="s">
        <v>446</v>
      </c>
      <c r="C9" s="633"/>
      <c r="D9" s="633"/>
      <c r="E9" s="271">
        <v>9225528.4389089998</v>
      </c>
      <c r="F9" s="634">
        <v>61.803749344944194</v>
      </c>
      <c r="G9" s="271">
        <v>24382465.504856002</v>
      </c>
      <c r="H9" s="634">
        <v>61.184728774621</v>
      </c>
      <c r="I9" s="271">
        <v>20708762.096200999</v>
      </c>
      <c r="J9" s="634">
        <v>60.558899870393624</v>
      </c>
      <c r="K9" s="271">
        <v>14255148.088234</v>
      </c>
      <c r="L9" s="634">
        <v>59.996071843202635</v>
      </c>
      <c r="M9" s="271">
        <v>68571904.128198996</v>
      </c>
      <c r="N9" s="634">
        <v>60.826333203400637</v>
      </c>
      <c r="R9" s="635"/>
      <c r="S9" s="635"/>
      <c r="T9" s="635"/>
      <c r="U9" s="635"/>
      <c r="V9" s="635"/>
      <c r="W9" s="635"/>
      <c r="X9" s="635"/>
      <c r="Y9" s="635"/>
      <c r="Z9" s="635"/>
      <c r="AA9" s="635"/>
    </row>
    <row r="10" spans="2:27" ht="13.2">
      <c r="B10" s="70"/>
      <c r="C10" s="636" t="s">
        <v>447</v>
      </c>
      <c r="D10" s="636"/>
      <c r="E10" s="271">
        <v>3135177.6438790001</v>
      </c>
      <c r="F10" s="634">
        <v>21.003212394528692</v>
      </c>
      <c r="G10" s="271">
        <v>9008103.7905499991</v>
      </c>
      <c r="H10" s="634">
        <v>22.604702838138685</v>
      </c>
      <c r="I10" s="271">
        <v>8399739.9928830005</v>
      </c>
      <c r="J10" s="634">
        <v>24.563467908091869</v>
      </c>
      <c r="K10" s="271">
        <v>4754204.7775739999</v>
      </c>
      <c r="L10" s="634">
        <v>20.009165083879747</v>
      </c>
      <c r="M10" s="271">
        <v>25297226.204886999</v>
      </c>
      <c r="N10" s="634">
        <v>22.439766400295653</v>
      </c>
    </row>
    <row r="11" spans="2:27" ht="13.2">
      <c r="B11" s="70"/>
      <c r="C11" s="630"/>
      <c r="D11" s="630" t="s">
        <v>448</v>
      </c>
      <c r="E11" s="272">
        <v>0</v>
      </c>
      <c r="F11" s="637">
        <v>0</v>
      </c>
      <c r="G11" s="272">
        <v>0</v>
      </c>
      <c r="H11" s="637">
        <v>0</v>
      </c>
      <c r="I11" s="272">
        <v>0</v>
      </c>
      <c r="J11" s="637">
        <v>0</v>
      </c>
      <c r="K11" s="272">
        <v>0</v>
      </c>
      <c r="L11" s="637">
        <v>0</v>
      </c>
      <c r="M11" s="272">
        <v>0</v>
      </c>
      <c r="N11" s="637">
        <v>0</v>
      </c>
    </row>
    <row r="12" spans="2:27" s="216" customFormat="1" ht="13.2">
      <c r="B12" s="70"/>
      <c r="C12" s="630"/>
      <c r="D12" s="630" t="s">
        <v>449</v>
      </c>
      <c r="E12" s="272">
        <v>3135177.6438790001</v>
      </c>
      <c r="F12" s="637">
        <v>21.003212394528692</v>
      </c>
      <c r="G12" s="272">
        <v>9008103.7905499991</v>
      </c>
      <c r="H12" s="637">
        <v>22.604702838138685</v>
      </c>
      <c r="I12" s="272">
        <v>8399739.9928830005</v>
      </c>
      <c r="J12" s="637">
        <v>24.563467908091869</v>
      </c>
      <c r="K12" s="272">
        <v>4754204.7775739999</v>
      </c>
      <c r="L12" s="637">
        <v>20.009165083879747</v>
      </c>
      <c r="M12" s="272">
        <v>25297226.204886999</v>
      </c>
      <c r="N12" s="637">
        <v>22.439766400295653</v>
      </c>
      <c r="P12" s="119"/>
      <c r="Q12" s="122"/>
    </row>
    <row r="13" spans="2:27" ht="13.2">
      <c r="B13" s="70"/>
      <c r="C13" s="630"/>
      <c r="D13" s="630" t="s">
        <v>450</v>
      </c>
      <c r="E13" s="272">
        <v>0</v>
      </c>
      <c r="F13" s="638">
        <v>0</v>
      </c>
      <c r="G13" s="272">
        <v>0</v>
      </c>
      <c r="H13" s="638">
        <v>0</v>
      </c>
      <c r="I13" s="272">
        <v>0</v>
      </c>
      <c r="J13" s="638">
        <v>0</v>
      </c>
      <c r="K13" s="272">
        <v>0</v>
      </c>
      <c r="L13" s="638">
        <v>0</v>
      </c>
      <c r="M13" s="272">
        <v>0</v>
      </c>
      <c r="N13" s="638">
        <v>0</v>
      </c>
    </row>
    <row r="14" spans="2:27" ht="13.2">
      <c r="B14" s="70"/>
      <c r="C14" s="630"/>
      <c r="D14" s="630" t="s">
        <v>451</v>
      </c>
      <c r="E14" s="272">
        <v>0</v>
      </c>
      <c r="F14" s="638">
        <v>0</v>
      </c>
      <c r="G14" s="272">
        <v>0</v>
      </c>
      <c r="H14" s="638">
        <v>0</v>
      </c>
      <c r="I14" s="272">
        <v>0</v>
      </c>
      <c r="J14" s="638">
        <v>0</v>
      </c>
      <c r="K14" s="272">
        <v>0</v>
      </c>
      <c r="L14" s="638">
        <v>0</v>
      </c>
      <c r="M14" s="272">
        <v>0</v>
      </c>
      <c r="N14" s="638">
        <v>0</v>
      </c>
    </row>
    <row r="15" spans="2:27" ht="13.2">
      <c r="B15" s="70"/>
      <c r="C15" s="636" t="s">
        <v>452</v>
      </c>
      <c r="D15" s="636"/>
      <c r="E15" s="271">
        <v>1999423.8167669999</v>
      </c>
      <c r="F15" s="634">
        <v>13.394559371212861</v>
      </c>
      <c r="G15" s="271">
        <v>5112944.0065280003</v>
      </c>
      <c r="H15" s="634">
        <v>12.830289546269871</v>
      </c>
      <c r="I15" s="271">
        <v>3973333.061154</v>
      </c>
      <c r="J15" s="634">
        <v>11.619269074817915</v>
      </c>
      <c r="K15" s="271">
        <v>3208383.0225729998</v>
      </c>
      <c r="L15" s="634">
        <v>13.503218425466951</v>
      </c>
      <c r="M15" s="271">
        <v>14294083.907020999</v>
      </c>
      <c r="N15" s="634">
        <v>12.6794890942554</v>
      </c>
    </row>
    <row r="16" spans="2:27" ht="13.2">
      <c r="B16" s="70"/>
      <c r="C16" s="636"/>
      <c r="D16" s="630" t="s">
        <v>453</v>
      </c>
      <c r="E16" s="272">
        <v>774276.50638399995</v>
      </c>
      <c r="F16" s="637">
        <v>5.187040660176522</v>
      </c>
      <c r="G16" s="272">
        <v>2178484.918017</v>
      </c>
      <c r="H16" s="637">
        <v>5.4666337504682048</v>
      </c>
      <c r="I16" s="272">
        <v>1569138.687717</v>
      </c>
      <c r="J16" s="637">
        <v>4.5886524858792477</v>
      </c>
      <c r="K16" s="272">
        <v>1799948.615645</v>
      </c>
      <c r="L16" s="637">
        <v>7.5754980439272925</v>
      </c>
      <c r="M16" s="272">
        <v>6321848.7277629999</v>
      </c>
      <c r="N16" s="637">
        <v>5.6077614011927865</v>
      </c>
    </row>
    <row r="17" spans="2:14" ht="13.2">
      <c r="B17" s="70"/>
      <c r="C17" s="636"/>
      <c r="D17" s="630" t="s">
        <v>454</v>
      </c>
      <c r="E17" s="272">
        <v>9772.5644840000004</v>
      </c>
      <c r="F17" s="637">
        <v>6.5468458509013713E-2</v>
      </c>
      <c r="G17" s="272">
        <v>222559.18170799999</v>
      </c>
      <c r="H17" s="639">
        <v>0.55848425855020978</v>
      </c>
      <c r="I17" s="272">
        <v>57004.214751</v>
      </c>
      <c r="J17" s="638">
        <v>0.16669815980596497</v>
      </c>
      <c r="K17" s="272">
        <v>83644.315608999997</v>
      </c>
      <c r="L17" s="637">
        <v>0.35203635469035494</v>
      </c>
      <c r="M17" s="272">
        <v>372980.27655200002</v>
      </c>
      <c r="N17" s="637">
        <v>0.33085011811009096</v>
      </c>
    </row>
    <row r="18" spans="2:14" ht="13.2">
      <c r="B18" s="70"/>
      <c r="C18" s="636"/>
      <c r="D18" s="640" t="s">
        <v>455</v>
      </c>
      <c r="E18" s="272">
        <v>0</v>
      </c>
      <c r="F18" s="637">
        <v>0</v>
      </c>
      <c r="G18" s="272">
        <v>0</v>
      </c>
      <c r="H18" s="70">
        <v>0</v>
      </c>
      <c r="I18" s="272">
        <v>0</v>
      </c>
      <c r="J18" s="638">
        <v>0</v>
      </c>
      <c r="K18" s="272">
        <v>0</v>
      </c>
      <c r="L18" s="637">
        <v>0</v>
      </c>
      <c r="M18" s="272">
        <v>0</v>
      </c>
      <c r="N18" s="637">
        <v>0</v>
      </c>
    </row>
    <row r="19" spans="2:14" ht="13.2">
      <c r="B19" s="70"/>
      <c r="C19" s="636"/>
      <c r="D19" s="641" t="s">
        <v>456</v>
      </c>
      <c r="E19" s="272">
        <v>0</v>
      </c>
      <c r="F19" s="637">
        <v>0</v>
      </c>
      <c r="G19" s="272">
        <v>0</v>
      </c>
      <c r="H19" s="637">
        <v>0</v>
      </c>
      <c r="I19" s="272">
        <v>0</v>
      </c>
      <c r="J19" s="638">
        <v>0</v>
      </c>
      <c r="K19" s="272">
        <v>0</v>
      </c>
      <c r="L19" s="637">
        <v>0</v>
      </c>
      <c r="M19" s="272">
        <v>0</v>
      </c>
      <c r="N19" s="637">
        <v>0</v>
      </c>
    </row>
    <row r="20" spans="2:14" ht="13.2">
      <c r="B20" s="70"/>
      <c r="C20" s="630"/>
      <c r="D20" s="630" t="s">
        <v>457</v>
      </c>
      <c r="E20" s="272">
        <v>0</v>
      </c>
      <c r="F20" s="637">
        <v>0</v>
      </c>
      <c r="G20" s="272">
        <v>0</v>
      </c>
      <c r="H20" s="637">
        <v>0</v>
      </c>
      <c r="I20" s="272">
        <v>0</v>
      </c>
      <c r="J20" s="637">
        <v>0</v>
      </c>
      <c r="K20" s="272">
        <v>0</v>
      </c>
      <c r="L20" s="637">
        <v>0</v>
      </c>
      <c r="M20" s="272">
        <v>0</v>
      </c>
      <c r="N20" s="637">
        <v>0</v>
      </c>
    </row>
    <row r="21" spans="2:14" ht="13.2">
      <c r="B21" s="70"/>
      <c r="C21" s="630"/>
      <c r="D21" s="630" t="s">
        <v>458</v>
      </c>
      <c r="E21" s="272">
        <v>113209.005536</v>
      </c>
      <c r="F21" s="637">
        <v>0.75841086481597475</v>
      </c>
      <c r="G21" s="272">
        <v>58557.953447</v>
      </c>
      <c r="H21" s="637">
        <v>0.1469438149533327</v>
      </c>
      <c r="I21" s="272">
        <v>48002.140863000001</v>
      </c>
      <c r="J21" s="637">
        <v>0.14037327912614467</v>
      </c>
      <c r="K21" s="272">
        <v>52609.755084999997</v>
      </c>
      <c r="L21" s="637">
        <v>0.22142026348629695</v>
      </c>
      <c r="M21" s="272">
        <v>272378.85493099998</v>
      </c>
      <c r="N21" s="637">
        <v>0.24161217627294251</v>
      </c>
    </row>
    <row r="22" spans="2:14" ht="13.2">
      <c r="B22" s="70"/>
      <c r="C22" s="630"/>
      <c r="D22" s="630" t="s">
        <v>459</v>
      </c>
      <c r="E22" s="272">
        <v>384423.10414800001</v>
      </c>
      <c r="F22" s="637">
        <v>2.5753309773524533</v>
      </c>
      <c r="G22" s="272">
        <v>1048069.184627</v>
      </c>
      <c r="H22" s="637">
        <v>2.6299977246218149</v>
      </c>
      <c r="I22" s="272">
        <v>988196.49363799999</v>
      </c>
      <c r="J22" s="637">
        <v>2.8897957411696784</v>
      </c>
      <c r="K22" s="272">
        <v>406362.91588099999</v>
      </c>
      <c r="L22" s="637">
        <v>1.7102718642209576</v>
      </c>
      <c r="M22" s="272">
        <v>2827051.6982939998</v>
      </c>
      <c r="N22" s="637">
        <v>2.5077207752927961</v>
      </c>
    </row>
    <row r="23" spans="2:14" ht="13.2">
      <c r="B23" s="70"/>
      <c r="C23" s="630"/>
      <c r="D23" s="630" t="s">
        <v>460</v>
      </c>
      <c r="E23" s="272">
        <v>0</v>
      </c>
      <c r="F23" s="638">
        <v>0</v>
      </c>
      <c r="G23" s="272">
        <v>0</v>
      </c>
      <c r="H23" s="638">
        <v>0</v>
      </c>
      <c r="I23" s="272">
        <v>0</v>
      </c>
      <c r="J23" s="637">
        <v>0</v>
      </c>
      <c r="K23" s="272">
        <v>0</v>
      </c>
      <c r="L23" s="638">
        <v>0</v>
      </c>
      <c r="M23" s="272">
        <v>0</v>
      </c>
      <c r="N23" s="637">
        <v>0</v>
      </c>
    </row>
    <row r="24" spans="2:14" ht="13.2">
      <c r="B24" s="70"/>
      <c r="C24" s="630"/>
      <c r="D24" s="630" t="s">
        <v>461</v>
      </c>
      <c r="E24" s="272">
        <v>0</v>
      </c>
      <c r="F24" s="637">
        <v>0</v>
      </c>
      <c r="G24" s="272">
        <v>0</v>
      </c>
      <c r="H24" s="637">
        <v>0</v>
      </c>
      <c r="I24" s="272">
        <v>0</v>
      </c>
      <c r="J24" s="637">
        <v>0</v>
      </c>
      <c r="K24" s="272">
        <v>0</v>
      </c>
      <c r="L24" s="638">
        <v>0</v>
      </c>
      <c r="M24" s="272">
        <v>0</v>
      </c>
      <c r="N24" s="637">
        <v>0</v>
      </c>
    </row>
    <row r="25" spans="2:14" ht="13.2">
      <c r="B25" s="70"/>
      <c r="C25" s="630"/>
      <c r="D25" s="640" t="s">
        <v>462</v>
      </c>
      <c r="E25" s="272">
        <v>717742.63621400006</v>
      </c>
      <c r="F25" s="637">
        <v>4.8083084103521978</v>
      </c>
      <c r="G25" s="272">
        <v>1605272.7687299999</v>
      </c>
      <c r="H25" s="637">
        <v>4.0282299976788183</v>
      </c>
      <c r="I25" s="272">
        <v>1310991.524184</v>
      </c>
      <c r="J25" s="637">
        <v>3.8337494088339543</v>
      </c>
      <c r="K25" s="272">
        <v>865817.42035300005</v>
      </c>
      <c r="L25" s="637">
        <v>3.6439918991420495</v>
      </c>
      <c r="M25" s="272">
        <v>4499824.3494809996</v>
      </c>
      <c r="N25" s="637">
        <v>3.9915446233867851</v>
      </c>
    </row>
    <row r="26" spans="2:14" ht="13.2">
      <c r="B26" s="70"/>
      <c r="C26" s="630"/>
      <c r="D26" s="640" t="s">
        <v>363</v>
      </c>
      <c r="E26" s="271">
        <v>0</v>
      </c>
      <c r="F26" s="637">
        <v>0</v>
      </c>
      <c r="G26" s="271">
        <v>0</v>
      </c>
      <c r="H26" s="637">
        <v>0</v>
      </c>
      <c r="I26" s="271">
        <v>0</v>
      </c>
      <c r="J26" s="637">
        <v>0</v>
      </c>
      <c r="K26" s="271">
        <v>0</v>
      </c>
      <c r="L26" s="637">
        <v>0</v>
      </c>
      <c r="M26" s="271">
        <v>0</v>
      </c>
      <c r="N26" s="637">
        <v>0</v>
      </c>
    </row>
    <row r="27" spans="2:14" ht="13.2">
      <c r="B27" s="70"/>
      <c r="C27" s="636" t="s">
        <v>463</v>
      </c>
      <c r="D27" s="636"/>
      <c r="E27" s="271">
        <v>3377021.8357600002</v>
      </c>
      <c r="F27" s="634">
        <v>22.623377343834459</v>
      </c>
      <c r="G27" s="271">
        <v>8290667.5021299999</v>
      </c>
      <c r="H27" s="634">
        <v>20.804386758072617</v>
      </c>
      <c r="I27" s="271">
        <v>6924366.669764</v>
      </c>
      <c r="J27" s="634">
        <v>20.249014686254718</v>
      </c>
      <c r="K27" s="271">
        <v>4841162.4674209999</v>
      </c>
      <c r="L27" s="634">
        <v>20.37514653669157</v>
      </c>
      <c r="M27" s="271">
        <v>23433218.475074999</v>
      </c>
      <c r="N27" s="634">
        <v>20.786308519714016</v>
      </c>
    </row>
    <row r="28" spans="2:14" ht="13.2">
      <c r="B28" s="70"/>
      <c r="C28" s="630"/>
      <c r="D28" s="630" t="s">
        <v>454</v>
      </c>
      <c r="E28" s="272">
        <v>9610.4314080000004</v>
      </c>
      <c r="F28" s="637">
        <v>6.4382295038163936E-2</v>
      </c>
      <c r="G28" s="272">
        <v>144735.681725</v>
      </c>
      <c r="H28" s="637">
        <v>0.36319597903625922</v>
      </c>
      <c r="I28" s="272">
        <v>88986.532456999994</v>
      </c>
      <c r="J28" s="637">
        <v>0.26022446362767321</v>
      </c>
      <c r="K28" s="272">
        <v>13281.93338</v>
      </c>
      <c r="L28" s="637">
        <v>5.5900073738331175E-2</v>
      </c>
      <c r="M28" s="272">
        <v>256614.57897</v>
      </c>
      <c r="N28" s="637">
        <v>0.2276285613434014</v>
      </c>
    </row>
    <row r="29" spans="2:14" ht="13.2">
      <c r="B29" s="70"/>
      <c r="C29" s="630"/>
      <c r="D29" s="630" t="s">
        <v>464</v>
      </c>
      <c r="E29" s="272">
        <v>0</v>
      </c>
      <c r="F29" s="637">
        <v>0</v>
      </c>
      <c r="G29" s="272">
        <v>0</v>
      </c>
      <c r="H29" s="637">
        <v>0</v>
      </c>
      <c r="I29" s="272">
        <v>0</v>
      </c>
      <c r="J29" s="637">
        <v>0</v>
      </c>
      <c r="K29" s="272">
        <v>0</v>
      </c>
      <c r="L29" s="637">
        <v>0</v>
      </c>
      <c r="M29" s="272">
        <v>0</v>
      </c>
      <c r="N29" s="637">
        <v>0</v>
      </c>
    </row>
    <row r="30" spans="2:14" ht="13.2">
      <c r="B30" s="70"/>
      <c r="C30" s="630"/>
      <c r="D30" s="630" t="s">
        <v>465</v>
      </c>
      <c r="E30" s="272">
        <v>0</v>
      </c>
      <c r="F30" s="637">
        <v>0</v>
      </c>
      <c r="G30" s="272">
        <v>0</v>
      </c>
      <c r="H30" s="637">
        <v>0</v>
      </c>
      <c r="I30" s="272">
        <v>0</v>
      </c>
      <c r="J30" s="637">
        <v>0</v>
      </c>
      <c r="K30" s="272">
        <v>0</v>
      </c>
      <c r="L30" s="637">
        <v>0</v>
      </c>
      <c r="M30" s="272">
        <v>0</v>
      </c>
      <c r="N30" s="637">
        <v>0</v>
      </c>
    </row>
    <row r="31" spans="2:14" ht="13.2">
      <c r="B31" s="70"/>
      <c r="C31" s="630"/>
      <c r="D31" s="630" t="s">
        <v>466</v>
      </c>
      <c r="E31" s="272">
        <v>0</v>
      </c>
      <c r="F31" s="637">
        <v>0</v>
      </c>
      <c r="G31" s="272">
        <v>0</v>
      </c>
      <c r="H31" s="637">
        <v>0</v>
      </c>
      <c r="I31" s="272">
        <v>0</v>
      </c>
      <c r="J31" s="637">
        <v>0</v>
      </c>
      <c r="K31" s="272">
        <v>14185.500522</v>
      </c>
      <c r="L31" s="637">
        <v>5.9702944029895094E-2</v>
      </c>
      <c r="M31" s="272">
        <v>14185.500522</v>
      </c>
      <c r="N31" s="637">
        <v>1.258317079536009E-2</v>
      </c>
    </row>
    <row r="32" spans="2:14" ht="13.2">
      <c r="B32" s="70"/>
      <c r="C32" s="630"/>
      <c r="D32" s="630" t="s">
        <v>467</v>
      </c>
      <c r="E32" s="272">
        <v>321930.280677</v>
      </c>
      <c r="F32" s="637">
        <v>2.1566784499405625</v>
      </c>
      <c r="G32" s="272">
        <v>2029311.506638</v>
      </c>
      <c r="H32" s="637">
        <v>5.0923018473310382</v>
      </c>
      <c r="I32" s="272">
        <v>1748078.556259</v>
      </c>
      <c r="J32" s="637">
        <v>5.1119286494430902</v>
      </c>
      <c r="K32" s="272">
        <v>859305.75240700005</v>
      </c>
      <c r="L32" s="637">
        <v>3.6165860457977579</v>
      </c>
      <c r="M32" s="272">
        <v>4958626.095981</v>
      </c>
      <c r="N32" s="637">
        <v>4.3985222078904478</v>
      </c>
    </row>
    <row r="33" spans="2:14" ht="13.2">
      <c r="B33" s="70"/>
      <c r="C33" s="630"/>
      <c r="D33" s="630" t="s">
        <v>468</v>
      </c>
      <c r="E33" s="272">
        <v>0</v>
      </c>
      <c r="F33" s="637">
        <v>0</v>
      </c>
      <c r="G33" s="272">
        <v>262761.66427900002</v>
      </c>
      <c r="H33" s="637">
        <v>0.65936732928328134</v>
      </c>
      <c r="I33" s="272">
        <v>184972.518217</v>
      </c>
      <c r="J33" s="637">
        <v>0.54091751875080984</v>
      </c>
      <c r="K33" s="272">
        <v>160634.35876500001</v>
      </c>
      <c r="L33" s="637">
        <v>0.67606667214536542</v>
      </c>
      <c r="M33" s="272">
        <v>608368.54126099998</v>
      </c>
      <c r="N33" s="637">
        <v>0.53964999326875596</v>
      </c>
    </row>
    <row r="34" spans="2:14" ht="13.2">
      <c r="B34" s="70"/>
      <c r="C34" s="630"/>
      <c r="D34" s="630" t="s">
        <v>469</v>
      </c>
      <c r="E34" s="272">
        <v>0</v>
      </c>
      <c r="F34" s="637">
        <v>0</v>
      </c>
      <c r="G34" s="272">
        <v>0</v>
      </c>
      <c r="H34" s="637">
        <v>0</v>
      </c>
      <c r="I34" s="272">
        <v>0</v>
      </c>
      <c r="J34" s="637">
        <v>0</v>
      </c>
      <c r="K34" s="272">
        <v>0</v>
      </c>
      <c r="L34" s="637">
        <v>0</v>
      </c>
      <c r="M34" s="272">
        <v>0</v>
      </c>
      <c r="N34" s="637">
        <v>0</v>
      </c>
    </row>
    <row r="35" spans="2:14" ht="13.2">
      <c r="B35" s="70"/>
      <c r="C35" s="630"/>
      <c r="D35" s="630" t="s">
        <v>470</v>
      </c>
      <c r="E35" s="272">
        <v>0</v>
      </c>
      <c r="F35" s="637">
        <v>0</v>
      </c>
      <c r="G35" s="272">
        <v>0</v>
      </c>
      <c r="H35" s="637">
        <v>0</v>
      </c>
      <c r="I35" s="272">
        <v>0</v>
      </c>
      <c r="J35" s="637">
        <v>0</v>
      </c>
      <c r="K35" s="272">
        <v>0</v>
      </c>
      <c r="L35" s="637">
        <v>0</v>
      </c>
      <c r="M35" s="272">
        <v>0</v>
      </c>
      <c r="N35" s="637">
        <v>0</v>
      </c>
    </row>
    <row r="36" spans="2:14" ht="13.2">
      <c r="B36" s="70"/>
      <c r="C36" s="630"/>
      <c r="D36" s="640" t="s">
        <v>462</v>
      </c>
      <c r="E36" s="272">
        <v>3045481.1236740001</v>
      </c>
      <c r="F36" s="637">
        <v>20.402316598849033</v>
      </c>
      <c r="G36" s="272">
        <v>5853858.6494890004</v>
      </c>
      <c r="H36" s="637">
        <v>14.689521602424552</v>
      </c>
      <c r="I36" s="272">
        <v>4902329.0628310004</v>
      </c>
      <c r="J36" s="637">
        <v>14.335944054433144</v>
      </c>
      <c r="K36" s="272">
        <v>3793754.9223469999</v>
      </c>
      <c r="L36" s="637">
        <v>15.966890800980222</v>
      </c>
      <c r="M36" s="272">
        <v>17595423.758340999</v>
      </c>
      <c r="N36" s="637">
        <v>15.607924586416052</v>
      </c>
    </row>
    <row r="37" spans="2:14" ht="13.2">
      <c r="B37" s="70"/>
      <c r="C37" s="630"/>
      <c r="D37" s="640" t="s">
        <v>471</v>
      </c>
      <c r="E37" s="271">
        <v>0</v>
      </c>
      <c r="F37" s="637">
        <v>0</v>
      </c>
      <c r="G37" s="271">
        <v>0</v>
      </c>
      <c r="H37" s="637">
        <v>0</v>
      </c>
      <c r="I37" s="271">
        <v>0</v>
      </c>
      <c r="J37" s="637">
        <v>0</v>
      </c>
      <c r="K37" s="271">
        <v>0</v>
      </c>
      <c r="L37" s="637">
        <v>0</v>
      </c>
      <c r="M37" s="271">
        <v>0</v>
      </c>
      <c r="N37" s="637">
        <v>0</v>
      </c>
    </row>
    <row r="38" spans="2:14" ht="13.2">
      <c r="B38" s="70"/>
      <c r="C38" s="630"/>
      <c r="D38" s="640" t="s">
        <v>472</v>
      </c>
      <c r="E38" s="272">
        <v>0</v>
      </c>
      <c r="F38" s="637">
        <v>0</v>
      </c>
      <c r="G38" s="272">
        <v>0</v>
      </c>
      <c r="H38" s="637">
        <v>0</v>
      </c>
      <c r="I38" s="272">
        <v>0</v>
      </c>
      <c r="J38" s="637">
        <v>0</v>
      </c>
      <c r="K38" s="272">
        <v>0</v>
      </c>
      <c r="L38" s="637">
        <v>0</v>
      </c>
      <c r="M38" s="272">
        <v>0</v>
      </c>
      <c r="N38" s="637">
        <v>0</v>
      </c>
    </row>
    <row r="39" spans="2:14" ht="13.2">
      <c r="B39" s="70"/>
      <c r="C39" s="630"/>
      <c r="D39" s="640" t="s">
        <v>473</v>
      </c>
      <c r="E39" s="272">
        <v>0</v>
      </c>
      <c r="F39" s="637">
        <v>0</v>
      </c>
      <c r="G39" s="272">
        <v>0</v>
      </c>
      <c r="H39" s="637">
        <v>0</v>
      </c>
      <c r="I39" s="272">
        <v>0</v>
      </c>
      <c r="J39" s="637">
        <v>0</v>
      </c>
      <c r="K39" s="272">
        <v>0</v>
      </c>
      <c r="L39" s="637">
        <v>0</v>
      </c>
      <c r="M39" s="272">
        <v>0</v>
      </c>
      <c r="N39" s="637">
        <v>0</v>
      </c>
    </row>
    <row r="40" spans="2:14" ht="13.2">
      <c r="B40" s="70"/>
      <c r="C40" s="636" t="s">
        <v>474</v>
      </c>
      <c r="D40" s="636"/>
      <c r="E40" s="271">
        <v>358937.86415099999</v>
      </c>
      <c r="F40" s="634">
        <v>2.4046000110776804</v>
      </c>
      <c r="G40" s="271">
        <v>1566563.0151150001</v>
      </c>
      <c r="H40" s="634">
        <v>3.9310927424084485</v>
      </c>
      <c r="I40" s="271">
        <v>1325474.2979890001</v>
      </c>
      <c r="J40" s="634">
        <v>3.8761015709104818</v>
      </c>
      <c r="K40" s="271">
        <v>1149665.86036</v>
      </c>
      <c r="L40" s="634">
        <v>4.8386333924350673</v>
      </c>
      <c r="M40" s="271">
        <v>4400641.0376150003</v>
      </c>
      <c r="N40" s="634">
        <v>3.9035646080659459</v>
      </c>
    </row>
    <row r="41" spans="2:14" ht="13.2">
      <c r="B41" s="70"/>
      <c r="C41" s="630"/>
      <c r="D41" s="640" t="s">
        <v>475</v>
      </c>
      <c r="E41" s="272">
        <v>0</v>
      </c>
      <c r="F41" s="637">
        <v>0</v>
      </c>
      <c r="G41" s="272">
        <v>166810.457841</v>
      </c>
      <c r="H41" s="637">
        <v>0.41858985170056989</v>
      </c>
      <c r="I41" s="272">
        <v>80.598753000000002</v>
      </c>
      <c r="J41" s="637">
        <v>2.3569597206879873E-4</v>
      </c>
      <c r="K41" s="272">
        <v>271.36956499999997</v>
      </c>
      <c r="L41" s="637">
        <v>1.1421212755577646E-3</v>
      </c>
      <c r="M41" s="272">
        <v>167162.426159</v>
      </c>
      <c r="N41" s="637">
        <v>0.14828051753713556</v>
      </c>
    </row>
    <row r="42" spans="2:14" ht="13.2">
      <c r="B42" s="208"/>
      <c r="C42" s="630"/>
      <c r="D42" s="640" t="s">
        <v>476</v>
      </c>
      <c r="E42" s="272">
        <v>0</v>
      </c>
      <c r="F42" s="638">
        <v>0</v>
      </c>
      <c r="G42" s="272">
        <v>130087.61782699999</v>
      </c>
      <c r="H42" s="638">
        <v>0.32643850606889446</v>
      </c>
      <c r="I42" s="272">
        <v>119925.97100600001</v>
      </c>
      <c r="J42" s="638">
        <v>0.35070106249105043</v>
      </c>
      <c r="K42" s="272">
        <v>89944.478300000002</v>
      </c>
      <c r="L42" s="638">
        <v>0.37855203948671878</v>
      </c>
      <c r="M42" s="272">
        <v>339958.067132</v>
      </c>
      <c r="N42" s="638">
        <v>0.30155794752170872</v>
      </c>
    </row>
    <row r="43" spans="2:14" ht="13.2">
      <c r="B43" s="208"/>
      <c r="C43" s="630"/>
      <c r="D43" s="640" t="s">
        <v>477</v>
      </c>
      <c r="E43" s="272">
        <v>0</v>
      </c>
      <c r="F43" s="638">
        <v>0</v>
      </c>
      <c r="G43" s="272">
        <v>146961.33906100001</v>
      </c>
      <c r="H43" s="638">
        <v>0.36878098603324588</v>
      </c>
      <c r="I43" s="272">
        <v>143085.537698</v>
      </c>
      <c r="J43" s="638">
        <v>0.41842688182429888</v>
      </c>
      <c r="K43" s="272">
        <v>0</v>
      </c>
      <c r="L43" s="638">
        <v>0</v>
      </c>
      <c r="M43" s="272">
        <v>290046.87676000001</v>
      </c>
      <c r="N43" s="638">
        <v>0.25728449858160318</v>
      </c>
    </row>
    <row r="44" spans="2:14" ht="13.2">
      <c r="B44" s="208"/>
      <c r="C44" s="630"/>
      <c r="D44" s="640" t="s">
        <v>478</v>
      </c>
      <c r="E44" s="272">
        <v>328255.05905099999</v>
      </c>
      <c r="F44" s="638">
        <v>2.1990494663953388</v>
      </c>
      <c r="G44" s="272">
        <v>269046.14186199999</v>
      </c>
      <c r="H44" s="638">
        <v>0.67513743490813938</v>
      </c>
      <c r="I44" s="272">
        <v>443909.80469199998</v>
      </c>
      <c r="J44" s="638">
        <v>1.298131162497657</v>
      </c>
      <c r="K44" s="272">
        <v>522072.88574200001</v>
      </c>
      <c r="L44" s="638">
        <v>2.1972639053969676</v>
      </c>
      <c r="M44" s="272">
        <v>1563283.8913459999</v>
      </c>
      <c r="N44" s="638">
        <v>1.3867024414072953</v>
      </c>
    </row>
    <row r="45" spans="2:14" ht="13.2">
      <c r="B45" s="208"/>
      <c r="C45" s="630"/>
      <c r="D45" s="640" t="s">
        <v>479</v>
      </c>
      <c r="E45" s="272">
        <v>30682.805100000001</v>
      </c>
      <c r="F45" s="638">
        <v>0.20555054468234138</v>
      </c>
      <c r="G45" s="272">
        <v>853657.45852400002</v>
      </c>
      <c r="H45" s="638">
        <v>2.1421459636975988</v>
      </c>
      <c r="I45" s="272">
        <v>618472.38584</v>
      </c>
      <c r="J45" s="638">
        <v>1.8086067681254068</v>
      </c>
      <c r="K45" s="272">
        <v>537377.12675299996</v>
      </c>
      <c r="L45" s="638">
        <v>2.2616753262758222</v>
      </c>
      <c r="M45" s="272">
        <v>2040189.7762170001</v>
      </c>
      <c r="N45" s="638">
        <v>1.8097392030173156</v>
      </c>
    </row>
    <row r="46" spans="2:14" ht="13.2">
      <c r="B46" s="70"/>
      <c r="C46" s="636" t="s">
        <v>480</v>
      </c>
      <c r="D46" s="636"/>
      <c r="E46" s="271">
        <v>354967.27835199999</v>
      </c>
      <c r="F46" s="634">
        <v>2.3780002242905058</v>
      </c>
      <c r="G46" s="271">
        <v>404187.19053299999</v>
      </c>
      <c r="H46" s="634">
        <v>1.0142568897313697</v>
      </c>
      <c r="I46" s="271">
        <v>85848.074410999994</v>
      </c>
      <c r="J46" s="634">
        <v>0.25104663031865032</v>
      </c>
      <c r="K46" s="271">
        <v>301731.96030600002</v>
      </c>
      <c r="L46" s="634">
        <v>1.2699084047292981</v>
      </c>
      <c r="M46" s="271">
        <v>1146734.5036009999</v>
      </c>
      <c r="N46" s="634">
        <v>1.0172045810696175</v>
      </c>
    </row>
    <row r="47" spans="2:14" ht="13.2">
      <c r="B47" s="70"/>
      <c r="C47" s="630"/>
      <c r="D47" s="630" t="s">
        <v>481</v>
      </c>
      <c r="E47" s="272">
        <v>338978.35450399999</v>
      </c>
      <c r="F47" s="637">
        <v>2.2708870710071096</v>
      </c>
      <c r="G47" s="272">
        <v>389197.574425</v>
      </c>
      <c r="H47" s="637">
        <v>0.97664233447562632</v>
      </c>
      <c r="I47" s="272">
        <v>85848.074410999994</v>
      </c>
      <c r="J47" s="637">
        <v>0.25104663031865032</v>
      </c>
      <c r="K47" s="272">
        <v>281745.80549599999</v>
      </c>
      <c r="L47" s="637">
        <v>1.1857920719891393</v>
      </c>
      <c r="M47" s="272">
        <v>1095769.808836</v>
      </c>
      <c r="N47" s="637">
        <v>0.9719966268090815</v>
      </c>
    </row>
    <row r="48" spans="2:14" ht="13.2">
      <c r="B48" s="70"/>
      <c r="C48" s="630"/>
      <c r="D48" s="630" t="s">
        <v>482</v>
      </c>
      <c r="E48" s="272">
        <v>0</v>
      </c>
      <c r="F48" s="637">
        <v>0</v>
      </c>
      <c r="G48" s="272">
        <v>0</v>
      </c>
      <c r="H48" s="637">
        <v>0</v>
      </c>
      <c r="I48" s="272">
        <v>0</v>
      </c>
      <c r="J48" s="637">
        <v>0</v>
      </c>
      <c r="K48" s="272">
        <v>0</v>
      </c>
      <c r="L48" s="637">
        <v>0</v>
      </c>
      <c r="M48" s="272">
        <v>0</v>
      </c>
      <c r="N48" s="637">
        <v>0</v>
      </c>
    </row>
    <row r="49" spans="2:27" ht="13.5" customHeight="1">
      <c r="B49" s="70"/>
      <c r="C49" s="70"/>
      <c r="D49" s="630" t="s">
        <v>483</v>
      </c>
      <c r="E49" s="272">
        <v>0</v>
      </c>
      <c r="F49" s="637">
        <v>0</v>
      </c>
      <c r="G49" s="272">
        <v>0</v>
      </c>
      <c r="H49" s="637">
        <v>0</v>
      </c>
      <c r="I49" s="272">
        <v>0</v>
      </c>
      <c r="J49" s="637">
        <v>0</v>
      </c>
      <c r="K49" s="272">
        <v>0</v>
      </c>
      <c r="L49" s="637">
        <v>0</v>
      </c>
      <c r="M49" s="272">
        <v>0</v>
      </c>
      <c r="N49" s="637">
        <v>0</v>
      </c>
    </row>
    <row r="50" spans="2:27" ht="13.5" customHeight="1">
      <c r="B50" s="70"/>
      <c r="C50" s="70"/>
      <c r="D50" s="630" t="s">
        <v>484</v>
      </c>
      <c r="E50" s="272">
        <v>15988.923848</v>
      </c>
      <c r="F50" s="637">
        <v>0.10711315328339643</v>
      </c>
      <c r="G50" s="272">
        <v>14989.616108</v>
      </c>
      <c r="H50" s="637">
        <v>3.761455525574367E-2</v>
      </c>
      <c r="I50" s="272">
        <v>0</v>
      </c>
      <c r="J50" s="637">
        <v>0</v>
      </c>
      <c r="K50" s="272">
        <v>19986.15481</v>
      </c>
      <c r="L50" s="637">
        <v>8.4116332740158811E-2</v>
      </c>
      <c r="M50" s="272">
        <v>50964.694766000001</v>
      </c>
      <c r="N50" s="637">
        <v>4.5207954261423308E-2</v>
      </c>
    </row>
    <row r="51" spans="2:27" ht="13.2">
      <c r="B51" s="633" t="s">
        <v>485</v>
      </c>
      <c r="C51" s="633"/>
      <c r="D51" s="636"/>
      <c r="E51" s="271">
        <v>7564132.1259989999</v>
      </c>
      <c r="F51" s="634">
        <v>50.673707096887675</v>
      </c>
      <c r="G51" s="271">
        <v>19031171.828432001</v>
      </c>
      <c r="H51" s="634">
        <v>47.756330726846109</v>
      </c>
      <c r="I51" s="271">
        <v>15110475.85516</v>
      </c>
      <c r="J51" s="634">
        <v>44.187759270965998</v>
      </c>
      <c r="K51" s="271">
        <v>11468119.818195</v>
      </c>
      <c r="L51" s="634">
        <v>48.266221877188606</v>
      </c>
      <c r="M51" s="271">
        <v>53173899.627786003</v>
      </c>
      <c r="N51" s="634">
        <v>47.167617373393206</v>
      </c>
    </row>
    <row r="52" spans="2:27" ht="13.2">
      <c r="B52" s="633"/>
      <c r="C52" s="633" t="s">
        <v>447</v>
      </c>
      <c r="D52" s="636"/>
      <c r="E52" s="271">
        <v>531664.723443</v>
      </c>
      <c r="F52" s="634">
        <v>3.5617334574176547</v>
      </c>
      <c r="G52" s="271">
        <v>2950478.9777469998</v>
      </c>
      <c r="H52" s="634">
        <v>7.4038556918174692</v>
      </c>
      <c r="I52" s="271">
        <v>1959511.9711859999</v>
      </c>
      <c r="J52" s="634">
        <v>5.7302261094428122</v>
      </c>
      <c r="K52" s="271">
        <v>847939.79409800004</v>
      </c>
      <c r="L52" s="634">
        <v>3.5687497941465773</v>
      </c>
      <c r="M52" s="271">
        <v>6289595.4664730001</v>
      </c>
      <c r="N52" s="634">
        <v>5.5791513218452149</v>
      </c>
      <c r="O52" s="216"/>
    </row>
    <row r="53" spans="2:27" ht="13.2">
      <c r="B53" s="633"/>
      <c r="C53" s="633"/>
      <c r="D53" s="630" t="s">
        <v>486</v>
      </c>
      <c r="E53" s="272">
        <v>531664.723443</v>
      </c>
      <c r="F53" s="637">
        <v>3.5617334574176547</v>
      </c>
      <c r="G53" s="272">
        <v>2950478.9777469998</v>
      </c>
      <c r="H53" s="637">
        <v>7.4038556918174692</v>
      </c>
      <c r="I53" s="272">
        <v>1959511.9711859999</v>
      </c>
      <c r="J53" s="637">
        <v>5.7302261094428122</v>
      </c>
      <c r="K53" s="272">
        <v>847939.79409800004</v>
      </c>
      <c r="L53" s="637">
        <v>3.5687497941465773</v>
      </c>
      <c r="M53" s="272">
        <v>6289595.4664730001</v>
      </c>
      <c r="N53" s="637">
        <v>5.5791513218452149</v>
      </c>
      <c r="O53" s="216"/>
    </row>
    <row r="54" spans="2:27" s="216" customFormat="1" ht="13.2">
      <c r="B54" s="633"/>
      <c r="C54" s="633" t="s">
        <v>452</v>
      </c>
      <c r="D54" s="636"/>
      <c r="E54" s="271">
        <v>126128.339442</v>
      </c>
      <c r="F54" s="634">
        <v>0.84496019147161805</v>
      </c>
      <c r="G54" s="271">
        <v>1037037.933613</v>
      </c>
      <c r="H54" s="634">
        <v>2.6023161884292616</v>
      </c>
      <c r="I54" s="271">
        <v>348650.26140700001</v>
      </c>
      <c r="J54" s="634">
        <v>1.01956245246578</v>
      </c>
      <c r="K54" s="271">
        <v>12374.607059</v>
      </c>
      <c r="L54" s="634">
        <v>5.208138207669382E-2</v>
      </c>
      <c r="M54" s="271">
        <v>1524191.1415220001</v>
      </c>
      <c r="N54" s="634">
        <v>1.3520254310943509</v>
      </c>
      <c r="P54" s="119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</row>
    <row r="55" spans="2:27" s="216" customFormat="1" ht="13.2">
      <c r="B55" s="633"/>
      <c r="C55" s="633"/>
      <c r="D55" s="630" t="s">
        <v>487</v>
      </c>
      <c r="E55" s="272">
        <v>0</v>
      </c>
      <c r="F55" s="638">
        <v>0</v>
      </c>
      <c r="G55" s="272">
        <v>207610.97200800001</v>
      </c>
      <c r="H55" s="638">
        <v>0.52097360746455545</v>
      </c>
      <c r="I55" s="272">
        <v>203176.72278099999</v>
      </c>
      <c r="J55" s="637">
        <v>0.59415230875371772</v>
      </c>
      <c r="K55" s="272">
        <v>83808.366171000001</v>
      </c>
      <c r="L55" s="638">
        <v>0.35272679924012385</v>
      </c>
      <c r="M55" s="272">
        <v>494596.06095999997</v>
      </c>
      <c r="N55" s="637">
        <v>0.43872873573406718</v>
      </c>
      <c r="P55" s="119"/>
      <c r="Q55" s="122"/>
    </row>
    <row r="56" spans="2:27" s="216" customFormat="1" ht="13.2">
      <c r="B56" s="633"/>
      <c r="C56" s="633"/>
      <c r="D56" s="630" t="s">
        <v>488</v>
      </c>
      <c r="E56" s="272">
        <v>0</v>
      </c>
      <c r="F56" s="638">
        <v>0</v>
      </c>
      <c r="G56" s="272">
        <v>0</v>
      </c>
      <c r="H56" s="638">
        <v>0</v>
      </c>
      <c r="I56" s="272">
        <v>0</v>
      </c>
      <c r="J56" s="638">
        <v>0</v>
      </c>
      <c r="K56" s="272">
        <v>0</v>
      </c>
      <c r="L56" s="638">
        <v>0</v>
      </c>
      <c r="M56" s="272">
        <v>0</v>
      </c>
      <c r="N56" s="638">
        <v>0</v>
      </c>
      <c r="P56" s="119"/>
      <c r="Q56" s="122"/>
    </row>
    <row r="57" spans="2:27" s="216" customFormat="1" ht="13.2">
      <c r="B57" s="633"/>
      <c r="C57" s="633"/>
      <c r="D57" s="630" t="s">
        <v>489</v>
      </c>
      <c r="E57" s="272">
        <v>126128.339442</v>
      </c>
      <c r="F57" s="638">
        <v>0.84496019147161805</v>
      </c>
      <c r="G57" s="272">
        <v>829426.96160499996</v>
      </c>
      <c r="H57" s="638">
        <v>2.0813425809647059</v>
      </c>
      <c r="I57" s="272">
        <v>145473.53862499999</v>
      </c>
      <c r="J57" s="638">
        <v>0.42541014370913782</v>
      </c>
      <c r="K57" s="272">
        <v>-71433.759111000007</v>
      </c>
      <c r="L57" s="638">
        <v>-0.30064541715922133</v>
      </c>
      <c r="M57" s="272">
        <v>1029595.080561</v>
      </c>
      <c r="N57" s="638">
        <v>0.9132966953593965</v>
      </c>
      <c r="P57" s="119"/>
      <c r="Q57" s="122"/>
    </row>
    <row r="58" spans="2:27" s="216" customFormat="1" ht="13.2">
      <c r="B58" s="633"/>
      <c r="C58" s="633"/>
      <c r="D58" s="630" t="s">
        <v>490</v>
      </c>
      <c r="E58" s="272">
        <v>0</v>
      </c>
      <c r="F58" s="638">
        <v>0</v>
      </c>
      <c r="G58" s="272">
        <v>0</v>
      </c>
      <c r="H58" s="638">
        <v>0</v>
      </c>
      <c r="I58" s="272">
        <v>0</v>
      </c>
      <c r="J58" s="638">
        <v>0</v>
      </c>
      <c r="K58" s="272">
        <v>0</v>
      </c>
      <c r="L58" s="638">
        <v>0</v>
      </c>
      <c r="M58" s="272">
        <v>0</v>
      </c>
      <c r="N58" s="638">
        <v>0</v>
      </c>
      <c r="P58" s="119"/>
      <c r="Q58" s="122"/>
    </row>
    <row r="59" spans="2:27" s="216" customFormat="1" ht="13.2">
      <c r="B59" s="633"/>
      <c r="C59" s="633"/>
      <c r="D59" s="640" t="s">
        <v>462</v>
      </c>
      <c r="E59" s="272">
        <v>0</v>
      </c>
      <c r="F59" s="638">
        <v>0</v>
      </c>
      <c r="G59" s="272">
        <v>0</v>
      </c>
      <c r="H59" s="638">
        <v>0</v>
      </c>
      <c r="I59" s="272">
        <v>0</v>
      </c>
      <c r="J59" s="638">
        <v>0</v>
      </c>
      <c r="K59" s="272">
        <v>0</v>
      </c>
      <c r="L59" s="638">
        <v>0</v>
      </c>
      <c r="M59" s="272">
        <v>0</v>
      </c>
      <c r="N59" s="638">
        <v>0</v>
      </c>
      <c r="P59" s="119"/>
      <c r="Q59" s="122"/>
    </row>
    <row r="60" spans="2:27" s="216" customFormat="1" ht="13.2">
      <c r="B60" s="633"/>
      <c r="C60" s="633" t="s">
        <v>491</v>
      </c>
      <c r="D60" s="636"/>
      <c r="E60" s="271">
        <v>402778.34295299998</v>
      </c>
      <c r="F60" s="634">
        <v>2.6982965706821913</v>
      </c>
      <c r="G60" s="271">
        <v>1070635.1942769999</v>
      </c>
      <c r="H60" s="634">
        <v>2.6866242860204457</v>
      </c>
      <c r="I60" s="271">
        <v>1568181.4134170001</v>
      </c>
      <c r="J60" s="634">
        <v>4.5858531163074261</v>
      </c>
      <c r="K60" s="271">
        <v>524537.78713900002</v>
      </c>
      <c r="L60" s="631">
        <v>2.2076380102737092</v>
      </c>
      <c r="M60" s="271">
        <v>3566132.7377869999</v>
      </c>
      <c r="N60" s="634">
        <v>3.1633185765215606</v>
      </c>
      <c r="P60" s="119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</row>
    <row r="61" spans="2:27" s="216" customFormat="1" ht="13.2">
      <c r="B61" s="633"/>
      <c r="C61" s="633"/>
      <c r="D61" s="640" t="s">
        <v>492</v>
      </c>
      <c r="E61" s="272">
        <v>402778.34295299998</v>
      </c>
      <c r="F61" s="637">
        <v>2.6982965706821913</v>
      </c>
      <c r="G61" s="272">
        <v>770289.13349799998</v>
      </c>
      <c r="H61" s="637">
        <v>1.9329436435263931</v>
      </c>
      <c r="I61" s="272">
        <v>1568181.4134170001</v>
      </c>
      <c r="J61" s="637">
        <v>4.5858531163074261</v>
      </c>
      <c r="K61" s="272">
        <v>442332.47153899999</v>
      </c>
      <c r="L61" s="638">
        <v>1.8616580183365121</v>
      </c>
      <c r="M61" s="272">
        <v>3183581.3614070001</v>
      </c>
      <c r="N61" s="637">
        <v>2.8239784665603977</v>
      </c>
      <c r="P61" s="119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</row>
    <row r="62" spans="2:27" s="216" customFormat="1" ht="13.2">
      <c r="B62" s="633"/>
      <c r="C62" s="642"/>
      <c r="D62" s="640" t="s">
        <v>493</v>
      </c>
      <c r="E62" s="272">
        <v>0</v>
      </c>
      <c r="F62" s="637">
        <v>0</v>
      </c>
      <c r="G62" s="272">
        <v>0</v>
      </c>
      <c r="H62" s="637">
        <v>0</v>
      </c>
      <c r="I62" s="272">
        <v>0</v>
      </c>
      <c r="J62" s="637">
        <v>0</v>
      </c>
      <c r="K62" s="272">
        <v>0</v>
      </c>
      <c r="L62" s="638">
        <v>0</v>
      </c>
      <c r="M62" s="272">
        <v>0</v>
      </c>
      <c r="N62" s="637">
        <v>0</v>
      </c>
      <c r="P62" s="119"/>
      <c r="Q62" s="122"/>
    </row>
    <row r="63" spans="2:27" s="216" customFormat="1" ht="13.2">
      <c r="B63" s="633"/>
      <c r="C63" s="642"/>
      <c r="D63" s="640" t="s">
        <v>462</v>
      </c>
      <c r="E63" s="272">
        <v>0</v>
      </c>
      <c r="F63" s="637">
        <v>0</v>
      </c>
      <c r="G63" s="272">
        <v>300346.06078</v>
      </c>
      <c r="H63" s="637">
        <v>0.75368064249656208</v>
      </c>
      <c r="I63" s="272">
        <v>0</v>
      </c>
      <c r="J63" s="637">
        <v>0</v>
      </c>
      <c r="K63" s="272">
        <v>82205.315600000002</v>
      </c>
      <c r="L63" s="638">
        <v>0.34597999193719686</v>
      </c>
      <c r="M63" s="272">
        <v>382551.37637999997</v>
      </c>
      <c r="N63" s="637">
        <v>0.33934010996116348</v>
      </c>
      <c r="P63" s="119"/>
      <c r="Q63" s="122"/>
    </row>
    <row r="64" spans="2:27" s="216" customFormat="1" ht="13.2">
      <c r="B64" s="633"/>
      <c r="C64" s="633" t="s">
        <v>474</v>
      </c>
      <c r="D64" s="636"/>
      <c r="E64" s="271">
        <v>6503560.72016</v>
      </c>
      <c r="F64" s="634">
        <v>43.568716877309512</v>
      </c>
      <c r="G64" s="271">
        <v>13973019.722794</v>
      </c>
      <c r="H64" s="634">
        <v>35.063534560576421</v>
      </c>
      <c r="I64" s="271">
        <v>11234132.20915</v>
      </c>
      <c r="J64" s="634">
        <v>32.852117592749977</v>
      </c>
      <c r="K64" s="271">
        <v>10083267.629899001</v>
      </c>
      <c r="L64" s="634">
        <v>42.437752690691624</v>
      </c>
      <c r="M64" s="271">
        <v>41793980.282003999</v>
      </c>
      <c r="N64" s="634">
        <v>37.073122043932081</v>
      </c>
      <c r="P64" s="119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</row>
    <row r="65" spans="2:27" s="216" customFormat="1" ht="13.2">
      <c r="B65" s="633"/>
      <c r="C65" s="642"/>
      <c r="D65" s="640" t="s">
        <v>494</v>
      </c>
      <c r="E65" s="272">
        <v>3189355.8272239999</v>
      </c>
      <c r="F65" s="637">
        <v>21.366163404391362</v>
      </c>
      <c r="G65" s="272">
        <v>7090619.8538490003</v>
      </c>
      <c r="H65" s="637">
        <v>17.793018204631149</v>
      </c>
      <c r="I65" s="272">
        <v>4434857.4841480004</v>
      </c>
      <c r="J65" s="637">
        <v>12.968910892614554</v>
      </c>
      <c r="K65" s="272">
        <v>4004564.733275</v>
      </c>
      <c r="L65" s="637">
        <v>16.854132412460046</v>
      </c>
      <c r="M65" s="272">
        <v>18719397.898495998</v>
      </c>
      <c r="N65" s="637">
        <v>16.604939711346191</v>
      </c>
      <c r="P65" s="119"/>
      <c r="Q65" s="122"/>
    </row>
    <row r="66" spans="2:27" s="216" customFormat="1" ht="13.2">
      <c r="B66" s="633"/>
      <c r="C66" s="642"/>
      <c r="D66" s="640" t="s">
        <v>495</v>
      </c>
      <c r="E66" s="272">
        <v>3314204.8929360001</v>
      </c>
      <c r="F66" s="637">
        <v>22.202553472918147</v>
      </c>
      <c r="G66" s="272">
        <v>6882399.868946</v>
      </c>
      <c r="H66" s="637">
        <v>17.27051635594778</v>
      </c>
      <c r="I66" s="272">
        <v>6799274.7250020001</v>
      </c>
      <c r="J66" s="637">
        <v>19.883206700135428</v>
      </c>
      <c r="K66" s="272">
        <v>6078702.8966250001</v>
      </c>
      <c r="L66" s="637">
        <v>25.583620278235784</v>
      </c>
      <c r="M66" s="272">
        <v>23074582.383508001</v>
      </c>
      <c r="N66" s="637">
        <v>20.468182332585886</v>
      </c>
      <c r="P66" s="119"/>
      <c r="Q66" s="122"/>
    </row>
    <row r="67" spans="2:27" s="216" customFormat="1" ht="13.2">
      <c r="B67" s="633"/>
      <c r="C67" s="642"/>
      <c r="D67" s="640" t="s">
        <v>496</v>
      </c>
      <c r="E67" s="272">
        <v>0</v>
      </c>
      <c r="F67" s="637">
        <v>0</v>
      </c>
      <c r="G67" s="272">
        <v>0</v>
      </c>
      <c r="H67" s="637">
        <v>0</v>
      </c>
      <c r="I67" s="272">
        <v>0</v>
      </c>
      <c r="J67" s="637">
        <v>0</v>
      </c>
      <c r="K67" s="272">
        <v>0</v>
      </c>
      <c r="L67" s="637">
        <v>0</v>
      </c>
      <c r="M67" s="272">
        <v>0</v>
      </c>
      <c r="N67" s="637">
        <v>0</v>
      </c>
      <c r="P67" s="119"/>
      <c r="Q67" s="122"/>
    </row>
    <row r="68" spans="2:27" s="216" customFormat="1" ht="13.2">
      <c r="B68" s="633"/>
      <c r="C68" s="633" t="s">
        <v>480</v>
      </c>
      <c r="D68" s="636"/>
      <c r="E68" s="271">
        <v>0</v>
      </c>
      <c r="F68" s="634">
        <v>0</v>
      </c>
      <c r="G68" s="271">
        <v>0</v>
      </c>
      <c r="H68" s="634">
        <v>0</v>
      </c>
      <c r="I68" s="271">
        <v>0</v>
      </c>
      <c r="J68" s="634">
        <v>0</v>
      </c>
      <c r="K68" s="271">
        <v>0</v>
      </c>
      <c r="L68" s="634">
        <v>0</v>
      </c>
      <c r="M68" s="271">
        <v>0</v>
      </c>
      <c r="N68" s="634">
        <v>0</v>
      </c>
      <c r="P68" s="119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</row>
    <row r="69" spans="2:27" s="216" customFormat="1" ht="13.2">
      <c r="B69" s="633"/>
      <c r="C69" s="642"/>
      <c r="D69" s="630" t="s">
        <v>497</v>
      </c>
      <c r="E69" s="271">
        <v>0</v>
      </c>
      <c r="F69" s="637">
        <v>0</v>
      </c>
      <c r="G69" s="271">
        <v>0</v>
      </c>
      <c r="H69" s="637">
        <v>0</v>
      </c>
      <c r="I69" s="271">
        <v>0</v>
      </c>
      <c r="J69" s="637">
        <v>0</v>
      </c>
      <c r="K69" s="271">
        <v>0</v>
      </c>
      <c r="L69" s="637">
        <v>0</v>
      </c>
      <c r="M69" s="271">
        <v>0</v>
      </c>
      <c r="N69" s="637">
        <v>0</v>
      </c>
      <c r="P69" s="119"/>
      <c r="Q69" s="122"/>
    </row>
    <row r="70" spans="2:27" s="216" customFormat="1" ht="3.9" customHeight="1">
      <c r="B70" s="70"/>
      <c r="C70" s="70"/>
      <c r="D70" s="630"/>
      <c r="E70" s="271"/>
      <c r="F70" s="631"/>
      <c r="G70" s="271"/>
      <c r="H70" s="631"/>
      <c r="I70" s="271"/>
      <c r="J70" s="631"/>
      <c r="K70" s="271"/>
      <c r="L70" s="631"/>
      <c r="M70" s="271"/>
      <c r="N70" s="632"/>
      <c r="O70" s="80"/>
      <c r="P70" s="80"/>
      <c r="Q70" s="122"/>
    </row>
    <row r="71" spans="2:27" s="216" customFormat="1" ht="13.2">
      <c r="B71" s="643" t="s">
        <v>385</v>
      </c>
      <c r="C71" s="643"/>
      <c r="D71" s="644"/>
      <c r="E71" s="271">
        <v>-1862526.6342160001</v>
      </c>
      <c r="F71" s="240">
        <v>-12.477456441831873</v>
      </c>
      <c r="G71" s="271">
        <v>-3563063.5166239999</v>
      </c>
      <c r="H71" s="240">
        <v>-8.941059501467107</v>
      </c>
      <c r="I71" s="271">
        <v>-1623170.7498079999</v>
      </c>
      <c r="J71" s="240">
        <v>-4.7466591413596362</v>
      </c>
      <c r="K71" s="271">
        <v>-1963132.2003959999</v>
      </c>
      <c r="L71" s="240">
        <v>-8.2622937203912343</v>
      </c>
      <c r="M71" s="645">
        <v>-9011893.1010430008</v>
      </c>
      <c r="N71" s="240">
        <v>-7.9939505767938517</v>
      </c>
      <c r="O71" s="122"/>
      <c r="P71" s="119"/>
      <c r="Q71" s="122"/>
    </row>
    <row r="72" spans="2:27" ht="13.2">
      <c r="B72" s="633" t="s">
        <v>386</v>
      </c>
      <c r="C72" s="633"/>
      <c r="D72" s="633"/>
      <c r="E72" s="646">
        <v>14927133.930692</v>
      </c>
      <c r="F72" s="647">
        <v>100</v>
      </c>
      <c r="G72" s="646">
        <v>39850573.816664003</v>
      </c>
      <c r="H72" s="647">
        <v>100</v>
      </c>
      <c r="I72" s="646">
        <v>34196067.201553002</v>
      </c>
      <c r="J72" s="647">
        <v>100</v>
      </c>
      <c r="K72" s="646">
        <v>23760135.706032999</v>
      </c>
      <c r="L72" s="647">
        <v>100</v>
      </c>
      <c r="M72" s="646">
        <v>112733910.65494201</v>
      </c>
      <c r="N72" s="647">
        <v>100</v>
      </c>
    </row>
    <row r="73" spans="2:27" ht="13.2">
      <c r="B73" s="648"/>
      <c r="C73" s="648"/>
      <c r="D73" s="642" t="s">
        <v>498</v>
      </c>
      <c r="E73" s="272">
        <v>14765122.373423999</v>
      </c>
      <c r="F73" s="637">
        <v>98.91465060861492</v>
      </c>
      <c r="G73" s="272">
        <v>39400251.910530999</v>
      </c>
      <c r="H73" s="637">
        <v>98.869973847290765</v>
      </c>
      <c r="I73" s="272">
        <v>33842793.627319001</v>
      </c>
      <c r="J73" s="637">
        <v>98.966917534253881</v>
      </c>
      <c r="K73" s="272">
        <v>23432672.787852</v>
      </c>
      <c r="L73" s="637">
        <v>98.621796936547582</v>
      </c>
      <c r="M73" s="272">
        <v>111440840.69912501</v>
      </c>
      <c r="N73" s="637">
        <v>98.852989354929008</v>
      </c>
    </row>
    <row r="74" spans="2:27" ht="13.2">
      <c r="B74" s="648"/>
      <c r="C74" s="648"/>
      <c r="D74" s="642" t="s">
        <v>499</v>
      </c>
      <c r="E74" s="272">
        <v>162011.557267</v>
      </c>
      <c r="F74" s="637">
        <v>1.0853493913783714</v>
      </c>
      <c r="G74" s="272">
        <v>450321.90613399999</v>
      </c>
      <c r="H74" s="637">
        <v>1.1300261527117395</v>
      </c>
      <c r="I74" s="272">
        <v>353273.574234</v>
      </c>
      <c r="J74" s="637">
        <v>1.0330824657461084</v>
      </c>
      <c r="K74" s="272">
        <v>327462.91818099999</v>
      </c>
      <c r="L74" s="637">
        <v>1.3782030634524238</v>
      </c>
      <c r="M74" s="272">
        <v>1293069.955816</v>
      </c>
      <c r="N74" s="637">
        <v>1.1470106450700996</v>
      </c>
    </row>
    <row r="75" spans="2:27" ht="3.9" customHeight="1" thickBot="1">
      <c r="B75" s="649"/>
      <c r="C75" s="649"/>
      <c r="D75" s="650"/>
      <c r="E75" s="650"/>
      <c r="F75" s="650"/>
      <c r="G75" s="650"/>
      <c r="H75" s="650"/>
      <c r="I75" s="238"/>
      <c r="J75" s="238"/>
      <c r="K75" s="651"/>
      <c r="L75" s="238"/>
      <c r="M75" s="652"/>
      <c r="N75" s="238"/>
    </row>
    <row r="76" spans="2:27" ht="12.9" customHeight="1">
      <c r="B76" s="653" t="s">
        <v>500</v>
      </c>
      <c r="D76" s="654"/>
      <c r="E76" s="654"/>
      <c r="F76" s="654"/>
      <c r="G76" s="573"/>
      <c r="H76" s="655"/>
      <c r="I76" s="655"/>
      <c r="J76" s="655"/>
      <c r="K76" s="655"/>
      <c r="L76" s="655"/>
      <c r="M76" s="656"/>
      <c r="N76" s="657"/>
      <c r="R76" s="658"/>
    </row>
    <row r="77" spans="2:27" ht="13.2">
      <c r="B77" s="653" t="s">
        <v>501</v>
      </c>
      <c r="D77" s="654"/>
      <c r="E77" s="654"/>
      <c r="F77" s="654"/>
      <c r="G77" s="659"/>
      <c r="H77" s="655"/>
      <c r="I77" s="655"/>
      <c r="J77" s="655"/>
      <c r="K77" s="655"/>
      <c r="L77" s="655"/>
      <c r="M77" s="656"/>
      <c r="N77" s="657"/>
      <c r="R77" s="658"/>
      <c r="S77" s="658"/>
      <c r="T77" s="658"/>
      <c r="U77" s="658"/>
      <c r="V77" s="658"/>
      <c r="W77" s="658"/>
      <c r="X77" s="658"/>
      <c r="Y77" s="658"/>
      <c r="Z77" s="658"/>
      <c r="AA77" s="658"/>
    </row>
    <row r="78" spans="2:27" ht="12.9" customHeight="1">
      <c r="B78" s="653" t="s">
        <v>502</v>
      </c>
      <c r="D78" s="654"/>
      <c r="E78" s="654"/>
      <c r="F78" s="654"/>
      <c r="G78" s="659"/>
      <c r="H78" s="655"/>
      <c r="I78" s="655"/>
      <c r="J78" s="655"/>
      <c r="K78" s="655"/>
      <c r="L78" s="655"/>
      <c r="M78" s="660"/>
      <c r="N78" s="657"/>
      <c r="R78" s="658"/>
      <c r="S78" s="658"/>
      <c r="T78" s="658"/>
      <c r="U78" s="658"/>
      <c r="V78" s="658"/>
      <c r="W78" s="658"/>
      <c r="X78" s="658"/>
      <c r="Y78" s="658"/>
      <c r="Z78" s="658"/>
      <c r="AA78" s="658"/>
    </row>
    <row r="79" spans="2:27" ht="12.9" customHeight="1">
      <c r="B79" s="653" t="s">
        <v>503</v>
      </c>
      <c r="D79" s="653"/>
      <c r="E79" s="653"/>
      <c r="F79" s="653"/>
      <c r="G79" s="122"/>
      <c r="H79" s="122"/>
      <c r="I79" s="122"/>
      <c r="J79" s="122"/>
      <c r="K79" s="122"/>
      <c r="L79" s="122"/>
      <c r="M79" s="661"/>
      <c r="N79" s="653"/>
    </row>
    <row r="80" spans="2:27" ht="12.9" customHeight="1">
      <c r="B80" s="653" t="s">
        <v>504</v>
      </c>
      <c r="D80" s="662"/>
      <c r="E80" s="662"/>
      <c r="F80" s="662"/>
      <c r="G80" s="663"/>
      <c r="H80" s="663"/>
      <c r="I80" s="663"/>
      <c r="J80" s="663"/>
      <c r="K80" s="663"/>
      <c r="L80" s="663"/>
      <c r="M80" s="664"/>
      <c r="N80" s="662"/>
    </row>
    <row r="81" spans="2:14" ht="12.9" customHeight="1">
      <c r="B81" s="653" t="s">
        <v>320</v>
      </c>
      <c r="G81" s="665"/>
      <c r="H81" s="665"/>
      <c r="I81" s="665"/>
      <c r="J81" s="665"/>
      <c r="K81" s="665"/>
      <c r="L81" s="665"/>
      <c r="M81" s="271"/>
      <c r="N81" s="666"/>
    </row>
    <row r="205" spans="3:3" ht="12.75" customHeight="1">
      <c r="C205" s="122" t="s">
        <v>190</v>
      </c>
    </row>
  </sheetData>
  <mergeCells count="6">
    <mergeCell ref="B3:N3"/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20" orientation="portrait" useFirstPageNumber="1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2B01C-DA21-4830-8121-0009B159E9BA}">
  <dimension ref="B2:AA205"/>
  <sheetViews>
    <sheetView topLeftCell="B1" zoomScale="70" zoomScaleNormal="70" workbookViewId="0"/>
  </sheetViews>
  <sheetFormatPr baseColWidth="10" defaultColWidth="11.44140625" defaultRowHeight="13.2"/>
  <cols>
    <col min="1" max="1" width="3.33203125" style="80" customWidth="1"/>
    <col min="2" max="2" width="4.5546875" style="80" customWidth="1"/>
    <col min="3" max="3" width="3.109375" style="80" customWidth="1"/>
    <col min="4" max="4" width="42.6640625" style="80" customWidth="1"/>
    <col min="5" max="5" width="15.33203125" style="80" customWidth="1"/>
    <col min="6" max="6" width="8.6640625" style="80" customWidth="1"/>
    <col min="7" max="7" width="15.33203125" style="80" customWidth="1"/>
    <col min="8" max="8" width="8.6640625" style="80" customWidth="1"/>
    <col min="9" max="9" width="15.33203125" style="80" customWidth="1"/>
    <col min="10" max="10" width="8.6640625" style="80" customWidth="1"/>
    <col min="11" max="11" width="15.33203125" style="80" customWidth="1"/>
    <col min="12" max="12" width="8.6640625" style="80" customWidth="1"/>
    <col min="13" max="13" width="15.33203125" style="80" customWidth="1"/>
    <col min="14" max="14" width="8.6640625" style="80" customWidth="1"/>
    <col min="15" max="15" width="11.44140625" style="80"/>
    <col min="16" max="16" width="12" style="80" bestFit="1" customWidth="1"/>
    <col min="17" max="17" width="19.88671875" style="402" bestFit="1" customWidth="1"/>
    <col min="18" max="26" width="7.33203125" style="80" customWidth="1"/>
    <col min="27" max="28" width="7" style="80" customWidth="1"/>
    <col min="29" max="256" width="11.44140625" style="80"/>
    <col min="257" max="257" width="3.33203125" style="80" customWidth="1"/>
    <col min="258" max="258" width="4.5546875" style="80" customWidth="1"/>
    <col min="259" max="259" width="3.109375" style="80" customWidth="1"/>
    <col min="260" max="260" width="42.6640625" style="80" customWidth="1"/>
    <col min="261" max="261" width="15.33203125" style="80" customWidth="1"/>
    <col min="262" max="262" width="8.6640625" style="80" customWidth="1"/>
    <col min="263" max="263" width="15.33203125" style="80" customWidth="1"/>
    <col min="264" max="264" width="8.6640625" style="80" customWidth="1"/>
    <col min="265" max="265" width="15.33203125" style="80" customWidth="1"/>
    <col min="266" max="266" width="8.6640625" style="80" customWidth="1"/>
    <col min="267" max="267" width="15.33203125" style="80" customWidth="1"/>
    <col min="268" max="268" width="8.6640625" style="80" customWidth="1"/>
    <col min="269" max="269" width="15.33203125" style="80" customWidth="1"/>
    <col min="270" max="270" width="8.6640625" style="80" customWidth="1"/>
    <col min="271" max="271" width="11.44140625" style="80"/>
    <col min="272" max="272" width="12" style="80" bestFit="1" customWidth="1"/>
    <col min="273" max="273" width="19.88671875" style="80" bestFit="1" customWidth="1"/>
    <col min="274" max="282" width="7.33203125" style="80" customWidth="1"/>
    <col min="283" max="284" width="7" style="80" customWidth="1"/>
    <col min="285" max="512" width="11.44140625" style="80"/>
    <col min="513" max="513" width="3.33203125" style="80" customWidth="1"/>
    <col min="514" max="514" width="4.5546875" style="80" customWidth="1"/>
    <col min="515" max="515" width="3.109375" style="80" customWidth="1"/>
    <col min="516" max="516" width="42.6640625" style="80" customWidth="1"/>
    <col min="517" max="517" width="15.33203125" style="80" customWidth="1"/>
    <col min="518" max="518" width="8.6640625" style="80" customWidth="1"/>
    <col min="519" max="519" width="15.33203125" style="80" customWidth="1"/>
    <col min="520" max="520" width="8.6640625" style="80" customWidth="1"/>
    <col min="521" max="521" width="15.33203125" style="80" customWidth="1"/>
    <col min="522" max="522" width="8.6640625" style="80" customWidth="1"/>
    <col min="523" max="523" width="15.33203125" style="80" customWidth="1"/>
    <col min="524" max="524" width="8.6640625" style="80" customWidth="1"/>
    <col min="525" max="525" width="15.33203125" style="80" customWidth="1"/>
    <col min="526" max="526" width="8.6640625" style="80" customWidth="1"/>
    <col min="527" max="527" width="11.44140625" style="80"/>
    <col min="528" max="528" width="12" style="80" bestFit="1" customWidth="1"/>
    <col min="529" max="529" width="19.88671875" style="80" bestFit="1" customWidth="1"/>
    <col min="530" max="538" width="7.33203125" style="80" customWidth="1"/>
    <col min="539" max="540" width="7" style="80" customWidth="1"/>
    <col min="541" max="768" width="11.44140625" style="80"/>
    <col min="769" max="769" width="3.33203125" style="80" customWidth="1"/>
    <col min="770" max="770" width="4.5546875" style="80" customWidth="1"/>
    <col min="771" max="771" width="3.109375" style="80" customWidth="1"/>
    <col min="772" max="772" width="42.6640625" style="80" customWidth="1"/>
    <col min="773" max="773" width="15.33203125" style="80" customWidth="1"/>
    <col min="774" max="774" width="8.6640625" style="80" customWidth="1"/>
    <col min="775" max="775" width="15.33203125" style="80" customWidth="1"/>
    <col min="776" max="776" width="8.6640625" style="80" customWidth="1"/>
    <col min="777" max="777" width="15.33203125" style="80" customWidth="1"/>
    <col min="778" max="778" width="8.6640625" style="80" customWidth="1"/>
    <col min="779" max="779" width="15.33203125" style="80" customWidth="1"/>
    <col min="780" max="780" width="8.6640625" style="80" customWidth="1"/>
    <col min="781" max="781" width="15.33203125" style="80" customWidth="1"/>
    <col min="782" max="782" width="8.6640625" style="80" customWidth="1"/>
    <col min="783" max="783" width="11.44140625" style="80"/>
    <col min="784" max="784" width="12" style="80" bestFit="1" customWidth="1"/>
    <col min="785" max="785" width="19.88671875" style="80" bestFit="1" customWidth="1"/>
    <col min="786" max="794" width="7.33203125" style="80" customWidth="1"/>
    <col min="795" max="796" width="7" style="80" customWidth="1"/>
    <col min="797" max="1024" width="11.44140625" style="80"/>
    <col min="1025" max="1025" width="3.33203125" style="80" customWidth="1"/>
    <col min="1026" max="1026" width="4.5546875" style="80" customWidth="1"/>
    <col min="1027" max="1027" width="3.109375" style="80" customWidth="1"/>
    <col min="1028" max="1028" width="42.6640625" style="80" customWidth="1"/>
    <col min="1029" max="1029" width="15.33203125" style="80" customWidth="1"/>
    <col min="1030" max="1030" width="8.6640625" style="80" customWidth="1"/>
    <col min="1031" max="1031" width="15.33203125" style="80" customWidth="1"/>
    <col min="1032" max="1032" width="8.6640625" style="80" customWidth="1"/>
    <col min="1033" max="1033" width="15.33203125" style="80" customWidth="1"/>
    <col min="1034" max="1034" width="8.6640625" style="80" customWidth="1"/>
    <col min="1035" max="1035" width="15.33203125" style="80" customWidth="1"/>
    <col min="1036" max="1036" width="8.6640625" style="80" customWidth="1"/>
    <col min="1037" max="1037" width="15.33203125" style="80" customWidth="1"/>
    <col min="1038" max="1038" width="8.6640625" style="80" customWidth="1"/>
    <col min="1039" max="1039" width="11.44140625" style="80"/>
    <col min="1040" max="1040" width="12" style="80" bestFit="1" customWidth="1"/>
    <col min="1041" max="1041" width="19.88671875" style="80" bestFit="1" customWidth="1"/>
    <col min="1042" max="1050" width="7.33203125" style="80" customWidth="1"/>
    <col min="1051" max="1052" width="7" style="80" customWidth="1"/>
    <col min="1053" max="1280" width="11.44140625" style="80"/>
    <col min="1281" max="1281" width="3.33203125" style="80" customWidth="1"/>
    <col min="1282" max="1282" width="4.5546875" style="80" customWidth="1"/>
    <col min="1283" max="1283" width="3.109375" style="80" customWidth="1"/>
    <col min="1284" max="1284" width="42.6640625" style="80" customWidth="1"/>
    <col min="1285" max="1285" width="15.33203125" style="80" customWidth="1"/>
    <col min="1286" max="1286" width="8.6640625" style="80" customWidth="1"/>
    <col min="1287" max="1287" width="15.33203125" style="80" customWidth="1"/>
    <col min="1288" max="1288" width="8.6640625" style="80" customWidth="1"/>
    <col min="1289" max="1289" width="15.33203125" style="80" customWidth="1"/>
    <col min="1290" max="1290" width="8.6640625" style="80" customWidth="1"/>
    <col min="1291" max="1291" width="15.33203125" style="80" customWidth="1"/>
    <col min="1292" max="1292" width="8.6640625" style="80" customWidth="1"/>
    <col min="1293" max="1293" width="15.33203125" style="80" customWidth="1"/>
    <col min="1294" max="1294" width="8.6640625" style="80" customWidth="1"/>
    <col min="1295" max="1295" width="11.44140625" style="80"/>
    <col min="1296" max="1296" width="12" style="80" bestFit="1" customWidth="1"/>
    <col min="1297" max="1297" width="19.88671875" style="80" bestFit="1" customWidth="1"/>
    <col min="1298" max="1306" width="7.33203125" style="80" customWidth="1"/>
    <col min="1307" max="1308" width="7" style="80" customWidth="1"/>
    <col min="1309" max="1536" width="11.44140625" style="80"/>
    <col min="1537" max="1537" width="3.33203125" style="80" customWidth="1"/>
    <col min="1538" max="1538" width="4.5546875" style="80" customWidth="1"/>
    <col min="1539" max="1539" width="3.109375" style="80" customWidth="1"/>
    <col min="1540" max="1540" width="42.6640625" style="80" customWidth="1"/>
    <col min="1541" max="1541" width="15.33203125" style="80" customWidth="1"/>
    <col min="1542" max="1542" width="8.6640625" style="80" customWidth="1"/>
    <col min="1543" max="1543" width="15.33203125" style="80" customWidth="1"/>
    <col min="1544" max="1544" width="8.6640625" style="80" customWidth="1"/>
    <col min="1545" max="1545" width="15.33203125" style="80" customWidth="1"/>
    <col min="1546" max="1546" width="8.6640625" style="80" customWidth="1"/>
    <col min="1547" max="1547" width="15.33203125" style="80" customWidth="1"/>
    <col min="1548" max="1548" width="8.6640625" style="80" customWidth="1"/>
    <col min="1549" max="1549" width="15.33203125" style="80" customWidth="1"/>
    <col min="1550" max="1550" width="8.6640625" style="80" customWidth="1"/>
    <col min="1551" max="1551" width="11.44140625" style="80"/>
    <col min="1552" max="1552" width="12" style="80" bestFit="1" customWidth="1"/>
    <col min="1553" max="1553" width="19.88671875" style="80" bestFit="1" customWidth="1"/>
    <col min="1554" max="1562" width="7.33203125" style="80" customWidth="1"/>
    <col min="1563" max="1564" width="7" style="80" customWidth="1"/>
    <col min="1565" max="1792" width="11.44140625" style="80"/>
    <col min="1793" max="1793" width="3.33203125" style="80" customWidth="1"/>
    <col min="1794" max="1794" width="4.5546875" style="80" customWidth="1"/>
    <col min="1795" max="1795" width="3.109375" style="80" customWidth="1"/>
    <col min="1796" max="1796" width="42.6640625" style="80" customWidth="1"/>
    <col min="1797" max="1797" width="15.33203125" style="80" customWidth="1"/>
    <col min="1798" max="1798" width="8.6640625" style="80" customWidth="1"/>
    <col min="1799" max="1799" width="15.33203125" style="80" customWidth="1"/>
    <col min="1800" max="1800" width="8.6640625" style="80" customWidth="1"/>
    <col min="1801" max="1801" width="15.33203125" style="80" customWidth="1"/>
    <col min="1802" max="1802" width="8.6640625" style="80" customWidth="1"/>
    <col min="1803" max="1803" width="15.33203125" style="80" customWidth="1"/>
    <col min="1804" max="1804" width="8.6640625" style="80" customWidth="1"/>
    <col min="1805" max="1805" width="15.33203125" style="80" customWidth="1"/>
    <col min="1806" max="1806" width="8.6640625" style="80" customWidth="1"/>
    <col min="1807" max="1807" width="11.44140625" style="80"/>
    <col min="1808" max="1808" width="12" style="80" bestFit="1" customWidth="1"/>
    <col min="1809" max="1809" width="19.88671875" style="80" bestFit="1" customWidth="1"/>
    <col min="1810" max="1818" width="7.33203125" style="80" customWidth="1"/>
    <col min="1819" max="1820" width="7" style="80" customWidth="1"/>
    <col min="1821" max="2048" width="11.44140625" style="80"/>
    <col min="2049" max="2049" width="3.33203125" style="80" customWidth="1"/>
    <col min="2050" max="2050" width="4.5546875" style="80" customWidth="1"/>
    <col min="2051" max="2051" width="3.109375" style="80" customWidth="1"/>
    <col min="2052" max="2052" width="42.6640625" style="80" customWidth="1"/>
    <col min="2053" max="2053" width="15.33203125" style="80" customWidth="1"/>
    <col min="2054" max="2054" width="8.6640625" style="80" customWidth="1"/>
    <col min="2055" max="2055" width="15.33203125" style="80" customWidth="1"/>
    <col min="2056" max="2056" width="8.6640625" style="80" customWidth="1"/>
    <col min="2057" max="2057" width="15.33203125" style="80" customWidth="1"/>
    <col min="2058" max="2058" width="8.6640625" style="80" customWidth="1"/>
    <col min="2059" max="2059" width="15.33203125" style="80" customWidth="1"/>
    <col min="2060" max="2060" width="8.6640625" style="80" customWidth="1"/>
    <col min="2061" max="2061" width="15.33203125" style="80" customWidth="1"/>
    <col min="2062" max="2062" width="8.6640625" style="80" customWidth="1"/>
    <col min="2063" max="2063" width="11.44140625" style="80"/>
    <col min="2064" max="2064" width="12" style="80" bestFit="1" customWidth="1"/>
    <col min="2065" max="2065" width="19.88671875" style="80" bestFit="1" customWidth="1"/>
    <col min="2066" max="2074" width="7.33203125" style="80" customWidth="1"/>
    <col min="2075" max="2076" width="7" style="80" customWidth="1"/>
    <col min="2077" max="2304" width="11.44140625" style="80"/>
    <col min="2305" max="2305" width="3.33203125" style="80" customWidth="1"/>
    <col min="2306" max="2306" width="4.5546875" style="80" customWidth="1"/>
    <col min="2307" max="2307" width="3.109375" style="80" customWidth="1"/>
    <col min="2308" max="2308" width="42.6640625" style="80" customWidth="1"/>
    <col min="2309" max="2309" width="15.33203125" style="80" customWidth="1"/>
    <col min="2310" max="2310" width="8.6640625" style="80" customWidth="1"/>
    <col min="2311" max="2311" width="15.33203125" style="80" customWidth="1"/>
    <col min="2312" max="2312" width="8.6640625" style="80" customWidth="1"/>
    <col min="2313" max="2313" width="15.33203125" style="80" customWidth="1"/>
    <col min="2314" max="2314" width="8.6640625" style="80" customWidth="1"/>
    <col min="2315" max="2315" width="15.33203125" style="80" customWidth="1"/>
    <col min="2316" max="2316" width="8.6640625" style="80" customWidth="1"/>
    <col min="2317" max="2317" width="15.33203125" style="80" customWidth="1"/>
    <col min="2318" max="2318" width="8.6640625" style="80" customWidth="1"/>
    <col min="2319" max="2319" width="11.44140625" style="80"/>
    <col min="2320" max="2320" width="12" style="80" bestFit="1" customWidth="1"/>
    <col min="2321" max="2321" width="19.88671875" style="80" bestFit="1" customWidth="1"/>
    <col min="2322" max="2330" width="7.33203125" style="80" customWidth="1"/>
    <col min="2331" max="2332" width="7" style="80" customWidth="1"/>
    <col min="2333" max="2560" width="11.44140625" style="80"/>
    <col min="2561" max="2561" width="3.33203125" style="80" customWidth="1"/>
    <col min="2562" max="2562" width="4.5546875" style="80" customWidth="1"/>
    <col min="2563" max="2563" width="3.109375" style="80" customWidth="1"/>
    <col min="2564" max="2564" width="42.6640625" style="80" customWidth="1"/>
    <col min="2565" max="2565" width="15.33203125" style="80" customWidth="1"/>
    <col min="2566" max="2566" width="8.6640625" style="80" customWidth="1"/>
    <col min="2567" max="2567" width="15.33203125" style="80" customWidth="1"/>
    <col min="2568" max="2568" width="8.6640625" style="80" customWidth="1"/>
    <col min="2569" max="2569" width="15.33203125" style="80" customWidth="1"/>
    <col min="2570" max="2570" width="8.6640625" style="80" customWidth="1"/>
    <col min="2571" max="2571" width="15.33203125" style="80" customWidth="1"/>
    <col min="2572" max="2572" width="8.6640625" style="80" customWidth="1"/>
    <col min="2573" max="2573" width="15.33203125" style="80" customWidth="1"/>
    <col min="2574" max="2574" width="8.6640625" style="80" customWidth="1"/>
    <col min="2575" max="2575" width="11.44140625" style="80"/>
    <col min="2576" max="2576" width="12" style="80" bestFit="1" customWidth="1"/>
    <col min="2577" max="2577" width="19.88671875" style="80" bestFit="1" customWidth="1"/>
    <col min="2578" max="2586" width="7.33203125" style="80" customWidth="1"/>
    <col min="2587" max="2588" width="7" style="80" customWidth="1"/>
    <col min="2589" max="2816" width="11.44140625" style="80"/>
    <col min="2817" max="2817" width="3.33203125" style="80" customWidth="1"/>
    <col min="2818" max="2818" width="4.5546875" style="80" customWidth="1"/>
    <col min="2819" max="2819" width="3.109375" style="80" customWidth="1"/>
    <col min="2820" max="2820" width="42.6640625" style="80" customWidth="1"/>
    <col min="2821" max="2821" width="15.33203125" style="80" customWidth="1"/>
    <col min="2822" max="2822" width="8.6640625" style="80" customWidth="1"/>
    <col min="2823" max="2823" width="15.33203125" style="80" customWidth="1"/>
    <col min="2824" max="2824" width="8.6640625" style="80" customWidth="1"/>
    <col min="2825" max="2825" width="15.33203125" style="80" customWidth="1"/>
    <col min="2826" max="2826" width="8.6640625" style="80" customWidth="1"/>
    <col min="2827" max="2827" width="15.33203125" style="80" customWidth="1"/>
    <col min="2828" max="2828" width="8.6640625" style="80" customWidth="1"/>
    <col min="2829" max="2829" width="15.33203125" style="80" customWidth="1"/>
    <col min="2830" max="2830" width="8.6640625" style="80" customWidth="1"/>
    <col min="2831" max="2831" width="11.44140625" style="80"/>
    <col min="2832" max="2832" width="12" style="80" bestFit="1" customWidth="1"/>
    <col min="2833" max="2833" width="19.88671875" style="80" bestFit="1" customWidth="1"/>
    <col min="2834" max="2842" width="7.33203125" style="80" customWidth="1"/>
    <col min="2843" max="2844" width="7" style="80" customWidth="1"/>
    <col min="2845" max="3072" width="11.44140625" style="80"/>
    <col min="3073" max="3073" width="3.33203125" style="80" customWidth="1"/>
    <col min="3074" max="3074" width="4.5546875" style="80" customWidth="1"/>
    <col min="3075" max="3075" width="3.109375" style="80" customWidth="1"/>
    <col min="3076" max="3076" width="42.6640625" style="80" customWidth="1"/>
    <col min="3077" max="3077" width="15.33203125" style="80" customWidth="1"/>
    <col min="3078" max="3078" width="8.6640625" style="80" customWidth="1"/>
    <col min="3079" max="3079" width="15.33203125" style="80" customWidth="1"/>
    <col min="3080" max="3080" width="8.6640625" style="80" customWidth="1"/>
    <col min="3081" max="3081" width="15.33203125" style="80" customWidth="1"/>
    <col min="3082" max="3082" width="8.6640625" style="80" customWidth="1"/>
    <col min="3083" max="3083" width="15.33203125" style="80" customWidth="1"/>
    <col min="3084" max="3084" width="8.6640625" style="80" customWidth="1"/>
    <col min="3085" max="3085" width="15.33203125" style="80" customWidth="1"/>
    <col min="3086" max="3086" width="8.6640625" style="80" customWidth="1"/>
    <col min="3087" max="3087" width="11.44140625" style="80"/>
    <col min="3088" max="3088" width="12" style="80" bestFit="1" customWidth="1"/>
    <col min="3089" max="3089" width="19.88671875" style="80" bestFit="1" customWidth="1"/>
    <col min="3090" max="3098" width="7.33203125" style="80" customWidth="1"/>
    <col min="3099" max="3100" width="7" style="80" customWidth="1"/>
    <col min="3101" max="3328" width="11.44140625" style="80"/>
    <col min="3329" max="3329" width="3.33203125" style="80" customWidth="1"/>
    <col min="3330" max="3330" width="4.5546875" style="80" customWidth="1"/>
    <col min="3331" max="3331" width="3.109375" style="80" customWidth="1"/>
    <col min="3332" max="3332" width="42.6640625" style="80" customWidth="1"/>
    <col min="3333" max="3333" width="15.33203125" style="80" customWidth="1"/>
    <col min="3334" max="3334" width="8.6640625" style="80" customWidth="1"/>
    <col min="3335" max="3335" width="15.33203125" style="80" customWidth="1"/>
    <col min="3336" max="3336" width="8.6640625" style="80" customWidth="1"/>
    <col min="3337" max="3337" width="15.33203125" style="80" customWidth="1"/>
    <col min="3338" max="3338" width="8.6640625" style="80" customWidth="1"/>
    <col min="3339" max="3339" width="15.33203125" style="80" customWidth="1"/>
    <col min="3340" max="3340" width="8.6640625" style="80" customWidth="1"/>
    <col min="3341" max="3341" width="15.33203125" style="80" customWidth="1"/>
    <col min="3342" max="3342" width="8.6640625" style="80" customWidth="1"/>
    <col min="3343" max="3343" width="11.44140625" style="80"/>
    <col min="3344" max="3344" width="12" style="80" bestFit="1" customWidth="1"/>
    <col min="3345" max="3345" width="19.88671875" style="80" bestFit="1" customWidth="1"/>
    <col min="3346" max="3354" width="7.33203125" style="80" customWidth="1"/>
    <col min="3355" max="3356" width="7" style="80" customWidth="1"/>
    <col min="3357" max="3584" width="11.44140625" style="80"/>
    <col min="3585" max="3585" width="3.33203125" style="80" customWidth="1"/>
    <col min="3586" max="3586" width="4.5546875" style="80" customWidth="1"/>
    <col min="3587" max="3587" width="3.109375" style="80" customWidth="1"/>
    <col min="3588" max="3588" width="42.6640625" style="80" customWidth="1"/>
    <col min="3589" max="3589" width="15.33203125" style="80" customWidth="1"/>
    <col min="3590" max="3590" width="8.6640625" style="80" customWidth="1"/>
    <col min="3591" max="3591" width="15.33203125" style="80" customWidth="1"/>
    <col min="3592" max="3592" width="8.6640625" style="80" customWidth="1"/>
    <col min="3593" max="3593" width="15.33203125" style="80" customWidth="1"/>
    <col min="3594" max="3594" width="8.6640625" style="80" customWidth="1"/>
    <col min="3595" max="3595" width="15.33203125" style="80" customWidth="1"/>
    <col min="3596" max="3596" width="8.6640625" style="80" customWidth="1"/>
    <col min="3597" max="3597" width="15.33203125" style="80" customWidth="1"/>
    <col min="3598" max="3598" width="8.6640625" style="80" customWidth="1"/>
    <col min="3599" max="3599" width="11.44140625" style="80"/>
    <col min="3600" max="3600" width="12" style="80" bestFit="1" customWidth="1"/>
    <col min="3601" max="3601" width="19.88671875" style="80" bestFit="1" customWidth="1"/>
    <col min="3602" max="3610" width="7.33203125" style="80" customWidth="1"/>
    <col min="3611" max="3612" width="7" style="80" customWidth="1"/>
    <col min="3613" max="3840" width="11.44140625" style="80"/>
    <col min="3841" max="3841" width="3.33203125" style="80" customWidth="1"/>
    <col min="3842" max="3842" width="4.5546875" style="80" customWidth="1"/>
    <col min="3843" max="3843" width="3.109375" style="80" customWidth="1"/>
    <col min="3844" max="3844" width="42.6640625" style="80" customWidth="1"/>
    <col min="3845" max="3845" width="15.33203125" style="80" customWidth="1"/>
    <col min="3846" max="3846" width="8.6640625" style="80" customWidth="1"/>
    <col min="3847" max="3847" width="15.33203125" style="80" customWidth="1"/>
    <col min="3848" max="3848" width="8.6640625" style="80" customWidth="1"/>
    <col min="3849" max="3849" width="15.33203125" style="80" customWidth="1"/>
    <col min="3850" max="3850" width="8.6640625" style="80" customWidth="1"/>
    <col min="3851" max="3851" width="15.33203125" style="80" customWidth="1"/>
    <col min="3852" max="3852" width="8.6640625" style="80" customWidth="1"/>
    <col min="3853" max="3853" width="15.33203125" style="80" customWidth="1"/>
    <col min="3854" max="3854" width="8.6640625" style="80" customWidth="1"/>
    <col min="3855" max="3855" width="11.44140625" style="80"/>
    <col min="3856" max="3856" width="12" style="80" bestFit="1" customWidth="1"/>
    <col min="3857" max="3857" width="19.88671875" style="80" bestFit="1" customWidth="1"/>
    <col min="3858" max="3866" width="7.33203125" style="80" customWidth="1"/>
    <col min="3867" max="3868" width="7" style="80" customWidth="1"/>
    <col min="3869" max="4096" width="11.44140625" style="80"/>
    <col min="4097" max="4097" width="3.33203125" style="80" customWidth="1"/>
    <col min="4098" max="4098" width="4.5546875" style="80" customWidth="1"/>
    <col min="4099" max="4099" width="3.109375" style="80" customWidth="1"/>
    <col min="4100" max="4100" width="42.6640625" style="80" customWidth="1"/>
    <col min="4101" max="4101" width="15.33203125" style="80" customWidth="1"/>
    <col min="4102" max="4102" width="8.6640625" style="80" customWidth="1"/>
    <col min="4103" max="4103" width="15.33203125" style="80" customWidth="1"/>
    <col min="4104" max="4104" width="8.6640625" style="80" customWidth="1"/>
    <col min="4105" max="4105" width="15.33203125" style="80" customWidth="1"/>
    <col min="4106" max="4106" width="8.6640625" style="80" customWidth="1"/>
    <col min="4107" max="4107" width="15.33203125" style="80" customWidth="1"/>
    <col min="4108" max="4108" width="8.6640625" style="80" customWidth="1"/>
    <col min="4109" max="4109" width="15.33203125" style="80" customWidth="1"/>
    <col min="4110" max="4110" width="8.6640625" style="80" customWidth="1"/>
    <col min="4111" max="4111" width="11.44140625" style="80"/>
    <col min="4112" max="4112" width="12" style="80" bestFit="1" customWidth="1"/>
    <col min="4113" max="4113" width="19.88671875" style="80" bestFit="1" customWidth="1"/>
    <col min="4114" max="4122" width="7.33203125" style="80" customWidth="1"/>
    <col min="4123" max="4124" width="7" style="80" customWidth="1"/>
    <col min="4125" max="4352" width="11.44140625" style="80"/>
    <col min="4353" max="4353" width="3.33203125" style="80" customWidth="1"/>
    <col min="4354" max="4354" width="4.5546875" style="80" customWidth="1"/>
    <col min="4355" max="4355" width="3.109375" style="80" customWidth="1"/>
    <col min="4356" max="4356" width="42.6640625" style="80" customWidth="1"/>
    <col min="4357" max="4357" width="15.33203125" style="80" customWidth="1"/>
    <col min="4358" max="4358" width="8.6640625" style="80" customWidth="1"/>
    <col min="4359" max="4359" width="15.33203125" style="80" customWidth="1"/>
    <col min="4360" max="4360" width="8.6640625" style="80" customWidth="1"/>
    <col min="4361" max="4361" width="15.33203125" style="80" customWidth="1"/>
    <col min="4362" max="4362" width="8.6640625" style="80" customWidth="1"/>
    <col min="4363" max="4363" width="15.33203125" style="80" customWidth="1"/>
    <col min="4364" max="4364" width="8.6640625" style="80" customWidth="1"/>
    <col min="4365" max="4365" width="15.33203125" style="80" customWidth="1"/>
    <col min="4366" max="4366" width="8.6640625" style="80" customWidth="1"/>
    <col min="4367" max="4367" width="11.44140625" style="80"/>
    <col min="4368" max="4368" width="12" style="80" bestFit="1" customWidth="1"/>
    <col min="4369" max="4369" width="19.88671875" style="80" bestFit="1" customWidth="1"/>
    <col min="4370" max="4378" width="7.33203125" style="80" customWidth="1"/>
    <col min="4379" max="4380" width="7" style="80" customWidth="1"/>
    <col min="4381" max="4608" width="11.44140625" style="80"/>
    <col min="4609" max="4609" width="3.33203125" style="80" customWidth="1"/>
    <col min="4610" max="4610" width="4.5546875" style="80" customWidth="1"/>
    <col min="4611" max="4611" width="3.109375" style="80" customWidth="1"/>
    <col min="4612" max="4612" width="42.6640625" style="80" customWidth="1"/>
    <col min="4613" max="4613" width="15.33203125" style="80" customWidth="1"/>
    <col min="4614" max="4614" width="8.6640625" style="80" customWidth="1"/>
    <col min="4615" max="4615" width="15.33203125" style="80" customWidth="1"/>
    <col min="4616" max="4616" width="8.6640625" style="80" customWidth="1"/>
    <col min="4617" max="4617" width="15.33203125" style="80" customWidth="1"/>
    <col min="4618" max="4618" width="8.6640625" style="80" customWidth="1"/>
    <col min="4619" max="4619" width="15.33203125" style="80" customWidth="1"/>
    <col min="4620" max="4620" width="8.6640625" style="80" customWidth="1"/>
    <col min="4621" max="4621" width="15.33203125" style="80" customWidth="1"/>
    <col min="4622" max="4622" width="8.6640625" style="80" customWidth="1"/>
    <col min="4623" max="4623" width="11.44140625" style="80"/>
    <col min="4624" max="4624" width="12" style="80" bestFit="1" customWidth="1"/>
    <col min="4625" max="4625" width="19.88671875" style="80" bestFit="1" customWidth="1"/>
    <col min="4626" max="4634" width="7.33203125" style="80" customWidth="1"/>
    <col min="4635" max="4636" width="7" style="80" customWidth="1"/>
    <col min="4637" max="4864" width="11.44140625" style="80"/>
    <col min="4865" max="4865" width="3.33203125" style="80" customWidth="1"/>
    <col min="4866" max="4866" width="4.5546875" style="80" customWidth="1"/>
    <col min="4867" max="4867" width="3.109375" style="80" customWidth="1"/>
    <col min="4868" max="4868" width="42.6640625" style="80" customWidth="1"/>
    <col min="4869" max="4869" width="15.33203125" style="80" customWidth="1"/>
    <col min="4870" max="4870" width="8.6640625" style="80" customWidth="1"/>
    <col min="4871" max="4871" width="15.33203125" style="80" customWidth="1"/>
    <col min="4872" max="4872" width="8.6640625" style="80" customWidth="1"/>
    <col min="4873" max="4873" width="15.33203125" style="80" customWidth="1"/>
    <col min="4874" max="4874" width="8.6640625" style="80" customWidth="1"/>
    <col min="4875" max="4875" width="15.33203125" style="80" customWidth="1"/>
    <col min="4876" max="4876" width="8.6640625" style="80" customWidth="1"/>
    <col min="4877" max="4877" width="15.33203125" style="80" customWidth="1"/>
    <col min="4878" max="4878" width="8.6640625" style="80" customWidth="1"/>
    <col min="4879" max="4879" width="11.44140625" style="80"/>
    <col min="4880" max="4880" width="12" style="80" bestFit="1" customWidth="1"/>
    <col min="4881" max="4881" width="19.88671875" style="80" bestFit="1" customWidth="1"/>
    <col min="4882" max="4890" width="7.33203125" style="80" customWidth="1"/>
    <col min="4891" max="4892" width="7" style="80" customWidth="1"/>
    <col min="4893" max="5120" width="11.44140625" style="80"/>
    <col min="5121" max="5121" width="3.33203125" style="80" customWidth="1"/>
    <col min="5122" max="5122" width="4.5546875" style="80" customWidth="1"/>
    <col min="5123" max="5123" width="3.109375" style="80" customWidth="1"/>
    <col min="5124" max="5124" width="42.6640625" style="80" customWidth="1"/>
    <col min="5125" max="5125" width="15.33203125" style="80" customWidth="1"/>
    <col min="5126" max="5126" width="8.6640625" style="80" customWidth="1"/>
    <col min="5127" max="5127" width="15.33203125" style="80" customWidth="1"/>
    <col min="5128" max="5128" width="8.6640625" style="80" customWidth="1"/>
    <col min="5129" max="5129" width="15.33203125" style="80" customWidth="1"/>
    <col min="5130" max="5130" width="8.6640625" style="80" customWidth="1"/>
    <col min="5131" max="5131" width="15.33203125" style="80" customWidth="1"/>
    <col min="5132" max="5132" width="8.6640625" style="80" customWidth="1"/>
    <col min="5133" max="5133" width="15.33203125" style="80" customWidth="1"/>
    <col min="5134" max="5134" width="8.6640625" style="80" customWidth="1"/>
    <col min="5135" max="5135" width="11.44140625" style="80"/>
    <col min="5136" max="5136" width="12" style="80" bestFit="1" customWidth="1"/>
    <col min="5137" max="5137" width="19.88671875" style="80" bestFit="1" customWidth="1"/>
    <col min="5138" max="5146" width="7.33203125" style="80" customWidth="1"/>
    <col min="5147" max="5148" width="7" style="80" customWidth="1"/>
    <col min="5149" max="5376" width="11.44140625" style="80"/>
    <col min="5377" max="5377" width="3.33203125" style="80" customWidth="1"/>
    <col min="5378" max="5378" width="4.5546875" style="80" customWidth="1"/>
    <col min="5379" max="5379" width="3.109375" style="80" customWidth="1"/>
    <col min="5380" max="5380" width="42.6640625" style="80" customWidth="1"/>
    <col min="5381" max="5381" width="15.33203125" style="80" customWidth="1"/>
    <col min="5382" max="5382" width="8.6640625" style="80" customWidth="1"/>
    <col min="5383" max="5383" width="15.33203125" style="80" customWidth="1"/>
    <col min="5384" max="5384" width="8.6640625" style="80" customWidth="1"/>
    <col min="5385" max="5385" width="15.33203125" style="80" customWidth="1"/>
    <col min="5386" max="5386" width="8.6640625" style="80" customWidth="1"/>
    <col min="5387" max="5387" width="15.33203125" style="80" customWidth="1"/>
    <col min="5388" max="5388" width="8.6640625" style="80" customWidth="1"/>
    <col min="5389" max="5389" width="15.33203125" style="80" customWidth="1"/>
    <col min="5390" max="5390" width="8.6640625" style="80" customWidth="1"/>
    <col min="5391" max="5391" width="11.44140625" style="80"/>
    <col min="5392" max="5392" width="12" style="80" bestFit="1" customWidth="1"/>
    <col min="5393" max="5393" width="19.88671875" style="80" bestFit="1" customWidth="1"/>
    <col min="5394" max="5402" width="7.33203125" style="80" customWidth="1"/>
    <col min="5403" max="5404" width="7" style="80" customWidth="1"/>
    <col min="5405" max="5632" width="11.44140625" style="80"/>
    <col min="5633" max="5633" width="3.33203125" style="80" customWidth="1"/>
    <col min="5634" max="5634" width="4.5546875" style="80" customWidth="1"/>
    <col min="5635" max="5635" width="3.109375" style="80" customWidth="1"/>
    <col min="5636" max="5636" width="42.6640625" style="80" customWidth="1"/>
    <col min="5637" max="5637" width="15.33203125" style="80" customWidth="1"/>
    <col min="5638" max="5638" width="8.6640625" style="80" customWidth="1"/>
    <col min="5639" max="5639" width="15.33203125" style="80" customWidth="1"/>
    <col min="5640" max="5640" width="8.6640625" style="80" customWidth="1"/>
    <col min="5641" max="5641" width="15.33203125" style="80" customWidth="1"/>
    <col min="5642" max="5642" width="8.6640625" style="80" customWidth="1"/>
    <col min="5643" max="5643" width="15.33203125" style="80" customWidth="1"/>
    <col min="5644" max="5644" width="8.6640625" style="80" customWidth="1"/>
    <col min="5645" max="5645" width="15.33203125" style="80" customWidth="1"/>
    <col min="5646" max="5646" width="8.6640625" style="80" customWidth="1"/>
    <col min="5647" max="5647" width="11.44140625" style="80"/>
    <col min="5648" max="5648" width="12" style="80" bestFit="1" customWidth="1"/>
    <col min="5649" max="5649" width="19.88671875" style="80" bestFit="1" customWidth="1"/>
    <col min="5650" max="5658" width="7.33203125" style="80" customWidth="1"/>
    <col min="5659" max="5660" width="7" style="80" customWidth="1"/>
    <col min="5661" max="5888" width="11.44140625" style="80"/>
    <col min="5889" max="5889" width="3.33203125" style="80" customWidth="1"/>
    <col min="5890" max="5890" width="4.5546875" style="80" customWidth="1"/>
    <col min="5891" max="5891" width="3.109375" style="80" customWidth="1"/>
    <col min="5892" max="5892" width="42.6640625" style="80" customWidth="1"/>
    <col min="5893" max="5893" width="15.33203125" style="80" customWidth="1"/>
    <col min="5894" max="5894" width="8.6640625" style="80" customWidth="1"/>
    <col min="5895" max="5895" width="15.33203125" style="80" customWidth="1"/>
    <col min="5896" max="5896" width="8.6640625" style="80" customWidth="1"/>
    <col min="5897" max="5897" width="15.33203125" style="80" customWidth="1"/>
    <col min="5898" max="5898" width="8.6640625" style="80" customWidth="1"/>
    <col min="5899" max="5899" width="15.33203125" style="80" customWidth="1"/>
    <col min="5900" max="5900" width="8.6640625" style="80" customWidth="1"/>
    <col min="5901" max="5901" width="15.33203125" style="80" customWidth="1"/>
    <col min="5902" max="5902" width="8.6640625" style="80" customWidth="1"/>
    <col min="5903" max="5903" width="11.44140625" style="80"/>
    <col min="5904" max="5904" width="12" style="80" bestFit="1" customWidth="1"/>
    <col min="5905" max="5905" width="19.88671875" style="80" bestFit="1" customWidth="1"/>
    <col min="5906" max="5914" width="7.33203125" style="80" customWidth="1"/>
    <col min="5915" max="5916" width="7" style="80" customWidth="1"/>
    <col min="5917" max="6144" width="11.44140625" style="80"/>
    <col min="6145" max="6145" width="3.33203125" style="80" customWidth="1"/>
    <col min="6146" max="6146" width="4.5546875" style="80" customWidth="1"/>
    <col min="6147" max="6147" width="3.109375" style="80" customWidth="1"/>
    <col min="6148" max="6148" width="42.6640625" style="80" customWidth="1"/>
    <col min="6149" max="6149" width="15.33203125" style="80" customWidth="1"/>
    <col min="6150" max="6150" width="8.6640625" style="80" customWidth="1"/>
    <col min="6151" max="6151" width="15.33203125" style="80" customWidth="1"/>
    <col min="6152" max="6152" width="8.6640625" style="80" customWidth="1"/>
    <col min="6153" max="6153" width="15.33203125" style="80" customWidth="1"/>
    <col min="6154" max="6154" width="8.6640625" style="80" customWidth="1"/>
    <col min="6155" max="6155" width="15.33203125" style="80" customWidth="1"/>
    <col min="6156" max="6156" width="8.6640625" style="80" customWidth="1"/>
    <col min="6157" max="6157" width="15.33203125" style="80" customWidth="1"/>
    <col min="6158" max="6158" width="8.6640625" style="80" customWidth="1"/>
    <col min="6159" max="6159" width="11.44140625" style="80"/>
    <col min="6160" max="6160" width="12" style="80" bestFit="1" customWidth="1"/>
    <col min="6161" max="6161" width="19.88671875" style="80" bestFit="1" customWidth="1"/>
    <col min="6162" max="6170" width="7.33203125" style="80" customWidth="1"/>
    <col min="6171" max="6172" width="7" style="80" customWidth="1"/>
    <col min="6173" max="6400" width="11.44140625" style="80"/>
    <col min="6401" max="6401" width="3.33203125" style="80" customWidth="1"/>
    <col min="6402" max="6402" width="4.5546875" style="80" customWidth="1"/>
    <col min="6403" max="6403" width="3.109375" style="80" customWidth="1"/>
    <col min="6404" max="6404" width="42.6640625" style="80" customWidth="1"/>
    <col min="6405" max="6405" width="15.33203125" style="80" customWidth="1"/>
    <col min="6406" max="6406" width="8.6640625" style="80" customWidth="1"/>
    <col min="6407" max="6407" width="15.33203125" style="80" customWidth="1"/>
    <col min="6408" max="6408" width="8.6640625" style="80" customWidth="1"/>
    <col min="6409" max="6409" width="15.33203125" style="80" customWidth="1"/>
    <col min="6410" max="6410" width="8.6640625" style="80" customWidth="1"/>
    <col min="6411" max="6411" width="15.33203125" style="80" customWidth="1"/>
    <col min="6412" max="6412" width="8.6640625" style="80" customWidth="1"/>
    <col min="6413" max="6413" width="15.33203125" style="80" customWidth="1"/>
    <col min="6414" max="6414" width="8.6640625" style="80" customWidth="1"/>
    <col min="6415" max="6415" width="11.44140625" style="80"/>
    <col min="6416" max="6416" width="12" style="80" bestFit="1" customWidth="1"/>
    <col min="6417" max="6417" width="19.88671875" style="80" bestFit="1" customWidth="1"/>
    <col min="6418" max="6426" width="7.33203125" style="80" customWidth="1"/>
    <col min="6427" max="6428" width="7" style="80" customWidth="1"/>
    <col min="6429" max="6656" width="11.44140625" style="80"/>
    <col min="6657" max="6657" width="3.33203125" style="80" customWidth="1"/>
    <col min="6658" max="6658" width="4.5546875" style="80" customWidth="1"/>
    <col min="6659" max="6659" width="3.109375" style="80" customWidth="1"/>
    <col min="6660" max="6660" width="42.6640625" style="80" customWidth="1"/>
    <col min="6661" max="6661" width="15.33203125" style="80" customWidth="1"/>
    <col min="6662" max="6662" width="8.6640625" style="80" customWidth="1"/>
    <col min="6663" max="6663" width="15.33203125" style="80" customWidth="1"/>
    <col min="6664" max="6664" width="8.6640625" style="80" customWidth="1"/>
    <col min="6665" max="6665" width="15.33203125" style="80" customWidth="1"/>
    <col min="6666" max="6666" width="8.6640625" style="80" customWidth="1"/>
    <col min="6667" max="6667" width="15.33203125" style="80" customWidth="1"/>
    <col min="6668" max="6668" width="8.6640625" style="80" customWidth="1"/>
    <col min="6669" max="6669" width="15.33203125" style="80" customWidth="1"/>
    <col min="6670" max="6670" width="8.6640625" style="80" customWidth="1"/>
    <col min="6671" max="6671" width="11.44140625" style="80"/>
    <col min="6672" max="6672" width="12" style="80" bestFit="1" customWidth="1"/>
    <col min="6673" max="6673" width="19.88671875" style="80" bestFit="1" customWidth="1"/>
    <col min="6674" max="6682" width="7.33203125" style="80" customWidth="1"/>
    <col min="6683" max="6684" width="7" style="80" customWidth="1"/>
    <col min="6685" max="6912" width="11.44140625" style="80"/>
    <col min="6913" max="6913" width="3.33203125" style="80" customWidth="1"/>
    <col min="6914" max="6914" width="4.5546875" style="80" customWidth="1"/>
    <col min="6915" max="6915" width="3.109375" style="80" customWidth="1"/>
    <col min="6916" max="6916" width="42.6640625" style="80" customWidth="1"/>
    <col min="6917" max="6917" width="15.33203125" style="80" customWidth="1"/>
    <col min="6918" max="6918" width="8.6640625" style="80" customWidth="1"/>
    <col min="6919" max="6919" width="15.33203125" style="80" customWidth="1"/>
    <col min="6920" max="6920" width="8.6640625" style="80" customWidth="1"/>
    <col min="6921" max="6921" width="15.33203125" style="80" customWidth="1"/>
    <col min="6922" max="6922" width="8.6640625" style="80" customWidth="1"/>
    <col min="6923" max="6923" width="15.33203125" style="80" customWidth="1"/>
    <col min="6924" max="6924" width="8.6640625" style="80" customWidth="1"/>
    <col min="6925" max="6925" width="15.33203125" style="80" customWidth="1"/>
    <col min="6926" max="6926" width="8.6640625" style="80" customWidth="1"/>
    <col min="6927" max="6927" width="11.44140625" style="80"/>
    <col min="6928" max="6928" width="12" style="80" bestFit="1" customWidth="1"/>
    <col min="6929" max="6929" width="19.88671875" style="80" bestFit="1" customWidth="1"/>
    <col min="6930" max="6938" width="7.33203125" style="80" customWidth="1"/>
    <col min="6939" max="6940" width="7" style="80" customWidth="1"/>
    <col min="6941" max="7168" width="11.44140625" style="80"/>
    <col min="7169" max="7169" width="3.33203125" style="80" customWidth="1"/>
    <col min="7170" max="7170" width="4.5546875" style="80" customWidth="1"/>
    <col min="7171" max="7171" width="3.109375" style="80" customWidth="1"/>
    <col min="7172" max="7172" width="42.6640625" style="80" customWidth="1"/>
    <col min="7173" max="7173" width="15.33203125" style="80" customWidth="1"/>
    <col min="7174" max="7174" width="8.6640625" style="80" customWidth="1"/>
    <col min="7175" max="7175" width="15.33203125" style="80" customWidth="1"/>
    <col min="7176" max="7176" width="8.6640625" style="80" customWidth="1"/>
    <col min="7177" max="7177" width="15.33203125" style="80" customWidth="1"/>
    <col min="7178" max="7178" width="8.6640625" style="80" customWidth="1"/>
    <col min="7179" max="7179" width="15.33203125" style="80" customWidth="1"/>
    <col min="7180" max="7180" width="8.6640625" style="80" customWidth="1"/>
    <col min="7181" max="7181" width="15.33203125" style="80" customWidth="1"/>
    <col min="7182" max="7182" width="8.6640625" style="80" customWidth="1"/>
    <col min="7183" max="7183" width="11.44140625" style="80"/>
    <col min="7184" max="7184" width="12" style="80" bestFit="1" customWidth="1"/>
    <col min="7185" max="7185" width="19.88671875" style="80" bestFit="1" customWidth="1"/>
    <col min="7186" max="7194" width="7.33203125" style="80" customWidth="1"/>
    <col min="7195" max="7196" width="7" style="80" customWidth="1"/>
    <col min="7197" max="7424" width="11.44140625" style="80"/>
    <col min="7425" max="7425" width="3.33203125" style="80" customWidth="1"/>
    <col min="7426" max="7426" width="4.5546875" style="80" customWidth="1"/>
    <col min="7427" max="7427" width="3.109375" style="80" customWidth="1"/>
    <col min="7428" max="7428" width="42.6640625" style="80" customWidth="1"/>
    <col min="7429" max="7429" width="15.33203125" style="80" customWidth="1"/>
    <col min="7430" max="7430" width="8.6640625" style="80" customWidth="1"/>
    <col min="7431" max="7431" width="15.33203125" style="80" customWidth="1"/>
    <col min="7432" max="7432" width="8.6640625" style="80" customWidth="1"/>
    <col min="7433" max="7433" width="15.33203125" style="80" customWidth="1"/>
    <col min="7434" max="7434" width="8.6640625" style="80" customWidth="1"/>
    <col min="7435" max="7435" width="15.33203125" style="80" customWidth="1"/>
    <col min="7436" max="7436" width="8.6640625" style="80" customWidth="1"/>
    <col min="7437" max="7437" width="15.33203125" style="80" customWidth="1"/>
    <col min="7438" max="7438" width="8.6640625" style="80" customWidth="1"/>
    <col min="7439" max="7439" width="11.44140625" style="80"/>
    <col min="7440" max="7440" width="12" style="80" bestFit="1" customWidth="1"/>
    <col min="7441" max="7441" width="19.88671875" style="80" bestFit="1" customWidth="1"/>
    <col min="7442" max="7450" width="7.33203125" style="80" customWidth="1"/>
    <col min="7451" max="7452" width="7" style="80" customWidth="1"/>
    <col min="7453" max="7680" width="11.44140625" style="80"/>
    <col min="7681" max="7681" width="3.33203125" style="80" customWidth="1"/>
    <col min="7682" max="7682" width="4.5546875" style="80" customWidth="1"/>
    <col min="7683" max="7683" width="3.109375" style="80" customWidth="1"/>
    <col min="7684" max="7684" width="42.6640625" style="80" customWidth="1"/>
    <col min="7685" max="7685" width="15.33203125" style="80" customWidth="1"/>
    <col min="7686" max="7686" width="8.6640625" style="80" customWidth="1"/>
    <col min="7687" max="7687" width="15.33203125" style="80" customWidth="1"/>
    <col min="7688" max="7688" width="8.6640625" style="80" customWidth="1"/>
    <col min="7689" max="7689" width="15.33203125" style="80" customWidth="1"/>
    <col min="7690" max="7690" width="8.6640625" style="80" customWidth="1"/>
    <col min="7691" max="7691" width="15.33203125" style="80" customWidth="1"/>
    <col min="7692" max="7692" width="8.6640625" style="80" customWidth="1"/>
    <col min="7693" max="7693" width="15.33203125" style="80" customWidth="1"/>
    <col min="7694" max="7694" width="8.6640625" style="80" customWidth="1"/>
    <col min="7695" max="7695" width="11.44140625" style="80"/>
    <col min="7696" max="7696" width="12" style="80" bestFit="1" customWidth="1"/>
    <col min="7697" max="7697" width="19.88671875" style="80" bestFit="1" customWidth="1"/>
    <col min="7698" max="7706" width="7.33203125" style="80" customWidth="1"/>
    <col min="7707" max="7708" width="7" style="80" customWidth="1"/>
    <col min="7709" max="7936" width="11.44140625" style="80"/>
    <col min="7937" max="7937" width="3.33203125" style="80" customWidth="1"/>
    <col min="7938" max="7938" width="4.5546875" style="80" customWidth="1"/>
    <col min="7939" max="7939" width="3.109375" style="80" customWidth="1"/>
    <col min="7940" max="7940" width="42.6640625" style="80" customWidth="1"/>
    <col min="7941" max="7941" width="15.33203125" style="80" customWidth="1"/>
    <col min="7942" max="7942" width="8.6640625" style="80" customWidth="1"/>
    <col min="7943" max="7943" width="15.33203125" style="80" customWidth="1"/>
    <col min="7944" max="7944" width="8.6640625" style="80" customWidth="1"/>
    <col min="7945" max="7945" width="15.33203125" style="80" customWidth="1"/>
    <col min="7946" max="7946" width="8.6640625" style="80" customWidth="1"/>
    <col min="7947" max="7947" width="15.33203125" style="80" customWidth="1"/>
    <col min="7948" max="7948" width="8.6640625" style="80" customWidth="1"/>
    <col min="7949" max="7949" width="15.33203125" style="80" customWidth="1"/>
    <col min="7950" max="7950" width="8.6640625" style="80" customWidth="1"/>
    <col min="7951" max="7951" width="11.44140625" style="80"/>
    <col min="7952" max="7952" width="12" style="80" bestFit="1" customWidth="1"/>
    <col min="7953" max="7953" width="19.88671875" style="80" bestFit="1" customWidth="1"/>
    <col min="7954" max="7962" width="7.33203125" style="80" customWidth="1"/>
    <col min="7963" max="7964" width="7" style="80" customWidth="1"/>
    <col min="7965" max="8192" width="11.44140625" style="80"/>
    <col min="8193" max="8193" width="3.33203125" style="80" customWidth="1"/>
    <col min="8194" max="8194" width="4.5546875" style="80" customWidth="1"/>
    <col min="8195" max="8195" width="3.109375" style="80" customWidth="1"/>
    <col min="8196" max="8196" width="42.6640625" style="80" customWidth="1"/>
    <col min="8197" max="8197" width="15.33203125" style="80" customWidth="1"/>
    <col min="8198" max="8198" width="8.6640625" style="80" customWidth="1"/>
    <col min="8199" max="8199" width="15.33203125" style="80" customWidth="1"/>
    <col min="8200" max="8200" width="8.6640625" style="80" customWidth="1"/>
    <col min="8201" max="8201" width="15.33203125" style="80" customWidth="1"/>
    <col min="8202" max="8202" width="8.6640625" style="80" customWidth="1"/>
    <col min="8203" max="8203" width="15.33203125" style="80" customWidth="1"/>
    <col min="8204" max="8204" width="8.6640625" style="80" customWidth="1"/>
    <col min="8205" max="8205" width="15.33203125" style="80" customWidth="1"/>
    <col min="8206" max="8206" width="8.6640625" style="80" customWidth="1"/>
    <col min="8207" max="8207" width="11.44140625" style="80"/>
    <col min="8208" max="8208" width="12" style="80" bestFit="1" customWidth="1"/>
    <col min="8209" max="8209" width="19.88671875" style="80" bestFit="1" customWidth="1"/>
    <col min="8210" max="8218" width="7.33203125" style="80" customWidth="1"/>
    <col min="8219" max="8220" width="7" style="80" customWidth="1"/>
    <col min="8221" max="8448" width="11.44140625" style="80"/>
    <col min="8449" max="8449" width="3.33203125" style="80" customWidth="1"/>
    <col min="8450" max="8450" width="4.5546875" style="80" customWidth="1"/>
    <col min="8451" max="8451" width="3.109375" style="80" customWidth="1"/>
    <col min="8452" max="8452" width="42.6640625" style="80" customWidth="1"/>
    <col min="8453" max="8453" width="15.33203125" style="80" customWidth="1"/>
    <col min="8454" max="8454" width="8.6640625" style="80" customWidth="1"/>
    <col min="8455" max="8455" width="15.33203125" style="80" customWidth="1"/>
    <col min="8456" max="8456" width="8.6640625" style="80" customWidth="1"/>
    <col min="8457" max="8457" width="15.33203125" style="80" customWidth="1"/>
    <col min="8458" max="8458" width="8.6640625" style="80" customWidth="1"/>
    <col min="8459" max="8459" width="15.33203125" style="80" customWidth="1"/>
    <col min="8460" max="8460" width="8.6640625" style="80" customWidth="1"/>
    <col min="8461" max="8461" width="15.33203125" style="80" customWidth="1"/>
    <col min="8462" max="8462" width="8.6640625" style="80" customWidth="1"/>
    <col min="8463" max="8463" width="11.44140625" style="80"/>
    <col min="8464" max="8464" width="12" style="80" bestFit="1" customWidth="1"/>
    <col min="8465" max="8465" width="19.88671875" style="80" bestFit="1" customWidth="1"/>
    <col min="8466" max="8474" width="7.33203125" style="80" customWidth="1"/>
    <col min="8475" max="8476" width="7" style="80" customWidth="1"/>
    <col min="8477" max="8704" width="11.44140625" style="80"/>
    <col min="8705" max="8705" width="3.33203125" style="80" customWidth="1"/>
    <col min="8706" max="8706" width="4.5546875" style="80" customWidth="1"/>
    <col min="8707" max="8707" width="3.109375" style="80" customWidth="1"/>
    <col min="8708" max="8708" width="42.6640625" style="80" customWidth="1"/>
    <col min="8709" max="8709" width="15.33203125" style="80" customWidth="1"/>
    <col min="8710" max="8710" width="8.6640625" style="80" customWidth="1"/>
    <col min="8711" max="8711" width="15.33203125" style="80" customWidth="1"/>
    <col min="8712" max="8712" width="8.6640625" style="80" customWidth="1"/>
    <col min="8713" max="8713" width="15.33203125" style="80" customWidth="1"/>
    <col min="8714" max="8714" width="8.6640625" style="80" customWidth="1"/>
    <col min="8715" max="8715" width="15.33203125" style="80" customWidth="1"/>
    <col min="8716" max="8716" width="8.6640625" style="80" customWidth="1"/>
    <col min="8717" max="8717" width="15.33203125" style="80" customWidth="1"/>
    <col min="8718" max="8718" width="8.6640625" style="80" customWidth="1"/>
    <col min="8719" max="8719" width="11.44140625" style="80"/>
    <col min="8720" max="8720" width="12" style="80" bestFit="1" customWidth="1"/>
    <col min="8721" max="8721" width="19.88671875" style="80" bestFit="1" customWidth="1"/>
    <col min="8722" max="8730" width="7.33203125" style="80" customWidth="1"/>
    <col min="8731" max="8732" width="7" style="80" customWidth="1"/>
    <col min="8733" max="8960" width="11.44140625" style="80"/>
    <col min="8961" max="8961" width="3.33203125" style="80" customWidth="1"/>
    <col min="8962" max="8962" width="4.5546875" style="80" customWidth="1"/>
    <col min="8963" max="8963" width="3.109375" style="80" customWidth="1"/>
    <col min="8964" max="8964" width="42.6640625" style="80" customWidth="1"/>
    <col min="8965" max="8965" width="15.33203125" style="80" customWidth="1"/>
    <col min="8966" max="8966" width="8.6640625" style="80" customWidth="1"/>
    <col min="8967" max="8967" width="15.33203125" style="80" customWidth="1"/>
    <col min="8968" max="8968" width="8.6640625" style="80" customWidth="1"/>
    <col min="8969" max="8969" width="15.33203125" style="80" customWidth="1"/>
    <col min="8970" max="8970" width="8.6640625" style="80" customWidth="1"/>
    <col min="8971" max="8971" width="15.33203125" style="80" customWidth="1"/>
    <col min="8972" max="8972" width="8.6640625" style="80" customWidth="1"/>
    <col min="8973" max="8973" width="15.33203125" style="80" customWidth="1"/>
    <col min="8974" max="8974" width="8.6640625" style="80" customWidth="1"/>
    <col min="8975" max="8975" width="11.44140625" style="80"/>
    <col min="8976" max="8976" width="12" style="80" bestFit="1" customWidth="1"/>
    <col min="8977" max="8977" width="19.88671875" style="80" bestFit="1" customWidth="1"/>
    <col min="8978" max="8986" width="7.33203125" style="80" customWidth="1"/>
    <col min="8987" max="8988" width="7" style="80" customWidth="1"/>
    <col min="8989" max="9216" width="11.44140625" style="80"/>
    <col min="9217" max="9217" width="3.33203125" style="80" customWidth="1"/>
    <col min="9218" max="9218" width="4.5546875" style="80" customWidth="1"/>
    <col min="9219" max="9219" width="3.109375" style="80" customWidth="1"/>
    <col min="9220" max="9220" width="42.6640625" style="80" customWidth="1"/>
    <col min="9221" max="9221" width="15.33203125" style="80" customWidth="1"/>
    <col min="9222" max="9222" width="8.6640625" style="80" customWidth="1"/>
    <col min="9223" max="9223" width="15.33203125" style="80" customWidth="1"/>
    <col min="9224" max="9224" width="8.6640625" style="80" customWidth="1"/>
    <col min="9225" max="9225" width="15.33203125" style="80" customWidth="1"/>
    <col min="9226" max="9226" width="8.6640625" style="80" customWidth="1"/>
    <col min="9227" max="9227" width="15.33203125" style="80" customWidth="1"/>
    <col min="9228" max="9228" width="8.6640625" style="80" customWidth="1"/>
    <col min="9229" max="9229" width="15.33203125" style="80" customWidth="1"/>
    <col min="9230" max="9230" width="8.6640625" style="80" customWidth="1"/>
    <col min="9231" max="9231" width="11.44140625" style="80"/>
    <col min="9232" max="9232" width="12" style="80" bestFit="1" customWidth="1"/>
    <col min="9233" max="9233" width="19.88671875" style="80" bestFit="1" customWidth="1"/>
    <col min="9234" max="9242" width="7.33203125" style="80" customWidth="1"/>
    <col min="9243" max="9244" width="7" style="80" customWidth="1"/>
    <col min="9245" max="9472" width="11.44140625" style="80"/>
    <col min="9473" max="9473" width="3.33203125" style="80" customWidth="1"/>
    <col min="9474" max="9474" width="4.5546875" style="80" customWidth="1"/>
    <col min="9475" max="9475" width="3.109375" style="80" customWidth="1"/>
    <col min="9476" max="9476" width="42.6640625" style="80" customWidth="1"/>
    <col min="9477" max="9477" width="15.33203125" style="80" customWidth="1"/>
    <col min="9478" max="9478" width="8.6640625" style="80" customWidth="1"/>
    <col min="9479" max="9479" width="15.33203125" style="80" customWidth="1"/>
    <col min="9480" max="9480" width="8.6640625" style="80" customWidth="1"/>
    <col min="9481" max="9481" width="15.33203125" style="80" customWidth="1"/>
    <col min="9482" max="9482" width="8.6640625" style="80" customWidth="1"/>
    <col min="9483" max="9483" width="15.33203125" style="80" customWidth="1"/>
    <col min="9484" max="9484" width="8.6640625" style="80" customWidth="1"/>
    <col min="9485" max="9485" width="15.33203125" style="80" customWidth="1"/>
    <col min="9486" max="9486" width="8.6640625" style="80" customWidth="1"/>
    <col min="9487" max="9487" width="11.44140625" style="80"/>
    <col min="9488" max="9488" width="12" style="80" bestFit="1" customWidth="1"/>
    <col min="9489" max="9489" width="19.88671875" style="80" bestFit="1" customWidth="1"/>
    <col min="9490" max="9498" width="7.33203125" style="80" customWidth="1"/>
    <col min="9499" max="9500" width="7" style="80" customWidth="1"/>
    <col min="9501" max="9728" width="11.44140625" style="80"/>
    <col min="9729" max="9729" width="3.33203125" style="80" customWidth="1"/>
    <col min="9730" max="9730" width="4.5546875" style="80" customWidth="1"/>
    <col min="9731" max="9731" width="3.109375" style="80" customWidth="1"/>
    <col min="9732" max="9732" width="42.6640625" style="80" customWidth="1"/>
    <col min="9733" max="9733" width="15.33203125" style="80" customWidth="1"/>
    <col min="9734" max="9734" width="8.6640625" style="80" customWidth="1"/>
    <col min="9735" max="9735" width="15.33203125" style="80" customWidth="1"/>
    <col min="9736" max="9736" width="8.6640625" style="80" customWidth="1"/>
    <col min="9737" max="9737" width="15.33203125" style="80" customWidth="1"/>
    <col min="9738" max="9738" width="8.6640625" style="80" customWidth="1"/>
    <col min="9739" max="9739" width="15.33203125" style="80" customWidth="1"/>
    <col min="9740" max="9740" width="8.6640625" style="80" customWidth="1"/>
    <col min="9741" max="9741" width="15.33203125" style="80" customWidth="1"/>
    <col min="9742" max="9742" width="8.6640625" style="80" customWidth="1"/>
    <col min="9743" max="9743" width="11.44140625" style="80"/>
    <col min="9744" max="9744" width="12" style="80" bestFit="1" customWidth="1"/>
    <col min="9745" max="9745" width="19.88671875" style="80" bestFit="1" customWidth="1"/>
    <col min="9746" max="9754" width="7.33203125" style="80" customWidth="1"/>
    <col min="9755" max="9756" width="7" style="80" customWidth="1"/>
    <col min="9757" max="9984" width="11.44140625" style="80"/>
    <col min="9985" max="9985" width="3.33203125" style="80" customWidth="1"/>
    <col min="9986" max="9986" width="4.5546875" style="80" customWidth="1"/>
    <col min="9987" max="9987" width="3.109375" style="80" customWidth="1"/>
    <col min="9988" max="9988" width="42.6640625" style="80" customWidth="1"/>
    <col min="9989" max="9989" width="15.33203125" style="80" customWidth="1"/>
    <col min="9990" max="9990" width="8.6640625" style="80" customWidth="1"/>
    <col min="9991" max="9991" width="15.33203125" style="80" customWidth="1"/>
    <col min="9992" max="9992" width="8.6640625" style="80" customWidth="1"/>
    <col min="9993" max="9993" width="15.33203125" style="80" customWidth="1"/>
    <col min="9994" max="9994" width="8.6640625" style="80" customWidth="1"/>
    <col min="9995" max="9995" width="15.33203125" style="80" customWidth="1"/>
    <col min="9996" max="9996" width="8.6640625" style="80" customWidth="1"/>
    <col min="9997" max="9997" width="15.33203125" style="80" customWidth="1"/>
    <col min="9998" max="9998" width="8.6640625" style="80" customWidth="1"/>
    <col min="9999" max="9999" width="11.44140625" style="80"/>
    <col min="10000" max="10000" width="12" style="80" bestFit="1" customWidth="1"/>
    <col min="10001" max="10001" width="19.88671875" style="80" bestFit="1" customWidth="1"/>
    <col min="10002" max="10010" width="7.33203125" style="80" customWidth="1"/>
    <col min="10011" max="10012" width="7" style="80" customWidth="1"/>
    <col min="10013" max="10240" width="11.44140625" style="80"/>
    <col min="10241" max="10241" width="3.33203125" style="80" customWidth="1"/>
    <col min="10242" max="10242" width="4.5546875" style="80" customWidth="1"/>
    <col min="10243" max="10243" width="3.109375" style="80" customWidth="1"/>
    <col min="10244" max="10244" width="42.6640625" style="80" customWidth="1"/>
    <col min="10245" max="10245" width="15.33203125" style="80" customWidth="1"/>
    <col min="10246" max="10246" width="8.6640625" style="80" customWidth="1"/>
    <col min="10247" max="10247" width="15.33203125" style="80" customWidth="1"/>
    <col min="10248" max="10248" width="8.6640625" style="80" customWidth="1"/>
    <col min="10249" max="10249" width="15.33203125" style="80" customWidth="1"/>
    <col min="10250" max="10250" width="8.6640625" style="80" customWidth="1"/>
    <col min="10251" max="10251" width="15.33203125" style="80" customWidth="1"/>
    <col min="10252" max="10252" width="8.6640625" style="80" customWidth="1"/>
    <col min="10253" max="10253" width="15.33203125" style="80" customWidth="1"/>
    <col min="10254" max="10254" width="8.6640625" style="80" customWidth="1"/>
    <col min="10255" max="10255" width="11.44140625" style="80"/>
    <col min="10256" max="10256" width="12" style="80" bestFit="1" customWidth="1"/>
    <col min="10257" max="10257" width="19.88671875" style="80" bestFit="1" customWidth="1"/>
    <col min="10258" max="10266" width="7.33203125" style="80" customWidth="1"/>
    <col min="10267" max="10268" width="7" style="80" customWidth="1"/>
    <col min="10269" max="10496" width="11.44140625" style="80"/>
    <col min="10497" max="10497" width="3.33203125" style="80" customWidth="1"/>
    <col min="10498" max="10498" width="4.5546875" style="80" customWidth="1"/>
    <col min="10499" max="10499" width="3.109375" style="80" customWidth="1"/>
    <col min="10500" max="10500" width="42.6640625" style="80" customWidth="1"/>
    <col min="10501" max="10501" width="15.33203125" style="80" customWidth="1"/>
    <col min="10502" max="10502" width="8.6640625" style="80" customWidth="1"/>
    <col min="10503" max="10503" width="15.33203125" style="80" customWidth="1"/>
    <col min="10504" max="10504" width="8.6640625" style="80" customWidth="1"/>
    <col min="10505" max="10505" width="15.33203125" style="80" customWidth="1"/>
    <col min="10506" max="10506" width="8.6640625" style="80" customWidth="1"/>
    <col min="10507" max="10507" width="15.33203125" style="80" customWidth="1"/>
    <col min="10508" max="10508" width="8.6640625" style="80" customWidth="1"/>
    <col min="10509" max="10509" width="15.33203125" style="80" customWidth="1"/>
    <col min="10510" max="10510" width="8.6640625" style="80" customWidth="1"/>
    <col min="10511" max="10511" width="11.44140625" style="80"/>
    <col min="10512" max="10512" width="12" style="80" bestFit="1" customWidth="1"/>
    <col min="10513" max="10513" width="19.88671875" style="80" bestFit="1" customWidth="1"/>
    <col min="10514" max="10522" width="7.33203125" style="80" customWidth="1"/>
    <col min="10523" max="10524" width="7" style="80" customWidth="1"/>
    <col min="10525" max="10752" width="11.44140625" style="80"/>
    <col min="10753" max="10753" width="3.33203125" style="80" customWidth="1"/>
    <col min="10754" max="10754" width="4.5546875" style="80" customWidth="1"/>
    <col min="10755" max="10755" width="3.109375" style="80" customWidth="1"/>
    <col min="10756" max="10756" width="42.6640625" style="80" customWidth="1"/>
    <col min="10757" max="10757" width="15.33203125" style="80" customWidth="1"/>
    <col min="10758" max="10758" width="8.6640625" style="80" customWidth="1"/>
    <col min="10759" max="10759" width="15.33203125" style="80" customWidth="1"/>
    <col min="10760" max="10760" width="8.6640625" style="80" customWidth="1"/>
    <col min="10761" max="10761" width="15.33203125" style="80" customWidth="1"/>
    <col min="10762" max="10762" width="8.6640625" style="80" customWidth="1"/>
    <col min="10763" max="10763" width="15.33203125" style="80" customWidth="1"/>
    <col min="10764" max="10764" width="8.6640625" style="80" customWidth="1"/>
    <col min="10765" max="10765" width="15.33203125" style="80" customWidth="1"/>
    <col min="10766" max="10766" width="8.6640625" style="80" customWidth="1"/>
    <col min="10767" max="10767" width="11.44140625" style="80"/>
    <col min="10768" max="10768" width="12" style="80" bestFit="1" customWidth="1"/>
    <col min="10769" max="10769" width="19.88671875" style="80" bestFit="1" customWidth="1"/>
    <col min="10770" max="10778" width="7.33203125" style="80" customWidth="1"/>
    <col min="10779" max="10780" width="7" style="80" customWidth="1"/>
    <col min="10781" max="11008" width="11.44140625" style="80"/>
    <col min="11009" max="11009" width="3.33203125" style="80" customWidth="1"/>
    <col min="11010" max="11010" width="4.5546875" style="80" customWidth="1"/>
    <col min="11011" max="11011" width="3.109375" style="80" customWidth="1"/>
    <col min="11012" max="11012" width="42.6640625" style="80" customWidth="1"/>
    <col min="11013" max="11013" width="15.33203125" style="80" customWidth="1"/>
    <col min="11014" max="11014" width="8.6640625" style="80" customWidth="1"/>
    <col min="11015" max="11015" width="15.33203125" style="80" customWidth="1"/>
    <col min="11016" max="11016" width="8.6640625" style="80" customWidth="1"/>
    <col min="11017" max="11017" width="15.33203125" style="80" customWidth="1"/>
    <col min="11018" max="11018" width="8.6640625" style="80" customWidth="1"/>
    <col min="11019" max="11019" width="15.33203125" style="80" customWidth="1"/>
    <col min="11020" max="11020" width="8.6640625" style="80" customWidth="1"/>
    <col min="11021" max="11021" width="15.33203125" style="80" customWidth="1"/>
    <col min="11022" max="11022" width="8.6640625" style="80" customWidth="1"/>
    <col min="11023" max="11023" width="11.44140625" style="80"/>
    <col min="11024" max="11024" width="12" style="80" bestFit="1" customWidth="1"/>
    <col min="11025" max="11025" width="19.88671875" style="80" bestFit="1" customWidth="1"/>
    <col min="11026" max="11034" width="7.33203125" style="80" customWidth="1"/>
    <col min="11035" max="11036" width="7" style="80" customWidth="1"/>
    <col min="11037" max="11264" width="11.44140625" style="80"/>
    <col min="11265" max="11265" width="3.33203125" style="80" customWidth="1"/>
    <col min="11266" max="11266" width="4.5546875" style="80" customWidth="1"/>
    <col min="11267" max="11267" width="3.109375" style="80" customWidth="1"/>
    <col min="11268" max="11268" width="42.6640625" style="80" customWidth="1"/>
    <col min="11269" max="11269" width="15.33203125" style="80" customWidth="1"/>
    <col min="11270" max="11270" width="8.6640625" style="80" customWidth="1"/>
    <col min="11271" max="11271" width="15.33203125" style="80" customWidth="1"/>
    <col min="11272" max="11272" width="8.6640625" style="80" customWidth="1"/>
    <col min="11273" max="11273" width="15.33203125" style="80" customWidth="1"/>
    <col min="11274" max="11274" width="8.6640625" style="80" customWidth="1"/>
    <col min="11275" max="11275" width="15.33203125" style="80" customWidth="1"/>
    <col min="11276" max="11276" width="8.6640625" style="80" customWidth="1"/>
    <col min="11277" max="11277" width="15.33203125" style="80" customWidth="1"/>
    <col min="11278" max="11278" width="8.6640625" style="80" customWidth="1"/>
    <col min="11279" max="11279" width="11.44140625" style="80"/>
    <col min="11280" max="11280" width="12" style="80" bestFit="1" customWidth="1"/>
    <col min="11281" max="11281" width="19.88671875" style="80" bestFit="1" customWidth="1"/>
    <col min="11282" max="11290" width="7.33203125" style="80" customWidth="1"/>
    <col min="11291" max="11292" width="7" style="80" customWidth="1"/>
    <col min="11293" max="11520" width="11.44140625" style="80"/>
    <col min="11521" max="11521" width="3.33203125" style="80" customWidth="1"/>
    <col min="11522" max="11522" width="4.5546875" style="80" customWidth="1"/>
    <col min="11523" max="11523" width="3.109375" style="80" customWidth="1"/>
    <col min="11524" max="11524" width="42.6640625" style="80" customWidth="1"/>
    <col min="11525" max="11525" width="15.33203125" style="80" customWidth="1"/>
    <col min="11526" max="11526" width="8.6640625" style="80" customWidth="1"/>
    <col min="11527" max="11527" width="15.33203125" style="80" customWidth="1"/>
    <col min="11528" max="11528" width="8.6640625" style="80" customWidth="1"/>
    <col min="11529" max="11529" width="15.33203125" style="80" customWidth="1"/>
    <col min="11530" max="11530" width="8.6640625" style="80" customWidth="1"/>
    <col min="11531" max="11531" width="15.33203125" style="80" customWidth="1"/>
    <col min="11532" max="11532" width="8.6640625" style="80" customWidth="1"/>
    <col min="11533" max="11533" width="15.33203125" style="80" customWidth="1"/>
    <col min="11534" max="11534" width="8.6640625" style="80" customWidth="1"/>
    <col min="11535" max="11535" width="11.44140625" style="80"/>
    <col min="11536" max="11536" width="12" style="80" bestFit="1" customWidth="1"/>
    <col min="11537" max="11537" width="19.88671875" style="80" bestFit="1" customWidth="1"/>
    <col min="11538" max="11546" width="7.33203125" style="80" customWidth="1"/>
    <col min="11547" max="11548" width="7" style="80" customWidth="1"/>
    <col min="11549" max="11776" width="11.44140625" style="80"/>
    <col min="11777" max="11777" width="3.33203125" style="80" customWidth="1"/>
    <col min="11778" max="11778" width="4.5546875" style="80" customWidth="1"/>
    <col min="11779" max="11779" width="3.109375" style="80" customWidth="1"/>
    <col min="11780" max="11780" width="42.6640625" style="80" customWidth="1"/>
    <col min="11781" max="11781" width="15.33203125" style="80" customWidth="1"/>
    <col min="11782" max="11782" width="8.6640625" style="80" customWidth="1"/>
    <col min="11783" max="11783" width="15.33203125" style="80" customWidth="1"/>
    <col min="11784" max="11784" width="8.6640625" style="80" customWidth="1"/>
    <col min="11785" max="11785" width="15.33203125" style="80" customWidth="1"/>
    <col min="11786" max="11786" width="8.6640625" style="80" customWidth="1"/>
    <col min="11787" max="11787" width="15.33203125" style="80" customWidth="1"/>
    <col min="11788" max="11788" width="8.6640625" style="80" customWidth="1"/>
    <col min="11789" max="11789" width="15.33203125" style="80" customWidth="1"/>
    <col min="11790" max="11790" width="8.6640625" style="80" customWidth="1"/>
    <col min="11791" max="11791" width="11.44140625" style="80"/>
    <col min="11792" max="11792" width="12" style="80" bestFit="1" customWidth="1"/>
    <col min="11793" max="11793" width="19.88671875" style="80" bestFit="1" customWidth="1"/>
    <col min="11794" max="11802" width="7.33203125" style="80" customWidth="1"/>
    <col min="11803" max="11804" width="7" style="80" customWidth="1"/>
    <col min="11805" max="12032" width="11.44140625" style="80"/>
    <col min="12033" max="12033" width="3.33203125" style="80" customWidth="1"/>
    <col min="12034" max="12034" width="4.5546875" style="80" customWidth="1"/>
    <col min="12035" max="12035" width="3.109375" style="80" customWidth="1"/>
    <col min="12036" max="12036" width="42.6640625" style="80" customWidth="1"/>
    <col min="12037" max="12037" width="15.33203125" style="80" customWidth="1"/>
    <col min="12038" max="12038" width="8.6640625" style="80" customWidth="1"/>
    <col min="12039" max="12039" width="15.33203125" style="80" customWidth="1"/>
    <col min="12040" max="12040" width="8.6640625" style="80" customWidth="1"/>
    <col min="12041" max="12041" width="15.33203125" style="80" customWidth="1"/>
    <col min="12042" max="12042" width="8.6640625" style="80" customWidth="1"/>
    <col min="12043" max="12043" width="15.33203125" style="80" customWidth="1"/>
    <col min="12044" max="12044" width="8.6640625" style="80" customWidth="1"/>
    <col min="12045" max="12045" width="15.33203125" style="80" customWidth="1"/>
    <col min="12046" max="12046" width="8.6640625" style="80" customWidth="1"/>
    <col min="12047" max="12047" width="11.44140625" style="80"/>
    <col min="12048" max="12048" width="12" style="80" bestFit="1" customWidth="1"/>
    <col min="12049" max="12049" width="19.88671875" style="80" bestFit="1" customWidth="1"/>
    <col min="12050" max="12058" width="7.33203125" style="80" customWidth="1"/>
    <col min="12059" max="12060" width="7" style="80" customWidth="1"/>
    <col min="12061" max="12288" width="11.44140625" style="80"/>
    <col min="12289" max="12289" width="3.33203125" style="80" customWidth="1"/>
    <col min="12290" max="12290" width="4.5546875" style="80" customWidth="1"/>
    <col min="12291" max="12291" width="3.109375" style="80" customWidth="1"/>
    <col min="12292" max="12292" width="42.6640625" style="80" customWidth="1"/>
    <col min="12293" max="12293" width="15.33203125" style="80" customWidth="1"/>
    <col min="12294" max="12294" width="8.6640625" style="80" customWidth="1"/>
    <col min="12295" max="12295" width="15.33203125" style="80" customWidth="1"/>
    <col min="12296" max="12296" width="8.6640625" style="80" customWidth="1"/>
    <col min="12297" max="12297" width="15.33203125" style="80" customWidth="1"/>
    <col min="12298" max="12298" width="8.6640625" style="80" customWidth="1"/>
    <col min="12299" max="12299" width="15.33203125" style="80" customWidth="1"/>
    <col min="12300" max="12300" width="8.6640625" style="80" customWidth="1"/>
    <col min="12301" max="12301" width="15.33203125" style="80" customWidth="1"/>
    <col min="12302" max="12302" width="8.6640625" style="80" customWidth="1"/>
    <col min="12303" max="12303" width="11.44140625" style="80"/>
    <col min="12304" max="12304" width="12" style="80" bestFit="1" customWidth="1"/>
    <col min="12305" max="12305" width="19.88671875" style="80" bestFit="1" customWidth="1"/>
    <col min="12306" max="12314" width="7.33203125" style="80" customWidth="1"/>
    <col min="12315" max="12316" width="7" style="80" customWidth="1"/>
    <col min="12317" max="12544" width="11.44140625" style="80"/>
    <col min="12545" max="12545" width="3.33203125" style="80" customWidth="1"/>
    <col min="12546" max="12546" width="4.5546875" style="80" customWidth="1"/>
    <col min="12547" max="12547" width="3.109375" style="80" customWidth="1"/>
    <col min="12548" max="12548" width="42.6640625" style="80" customWidth="1"/>
    <col min="12549" max="12549" width="15.33203125" style="80" customWidth="1"/>
    <col min="12550" max="12550" width="8.6640625" style="80" customWidth="1"/>
    <col min="12551" max="12551" width="15.33203125" style="80" customWidth="1"/>
    <col min="12552" max="12552" width="8.6640625" style="80" customWidth="1"/>
    <col min="12553" max="12553" width="15.33203125" style="80" customWidth="1"/>
    <col min="12554" max="12554" width="8.6640625" style="80" customWidth="1"/>
    <col min="12555" max="12555" width="15.33203125" style="80" customWidth="1"/>
    <col min="12556" max="12556" width="8.6640625" style="80" customWidth="1"/>
    <col min="12557" max="12557" width="15.33203125" style="80" customWidth="1"/>
    <col min="12558" max="12558" width="8.6640625" style="80" customWidth="1"/>
    <col min="12559" max="12559" width="11.44140625" style="80"/>
    <col min="12560" max="12560" width="12" style="80" bestFit="1" customWidth="1"/>
    <col min="12561" max="12561" width="19.88671875" style="80" bestFit="1" customWidth="1"/>
    <col min="12562" max="12570" width="7.33203125" style="80" customWidth="1"/>
    <col min="12571" max="12572" width="7" style="80" customWidth="1"/>
    <col min="12573" max="12800" width="11.44140625" style="80"/>
    <col min="12801" max="12801" width="3.33203125" style="80" customWidth="1"/>
    <col min="12802" max="12802" width="4.5546875" style="80" customWidth="1"/>
    <col min="12803" max="12803" width="3.109375" style="80" customWidth="1"/>
    <col min="12804" max="12804" width="42.6640625" style="80" customWidth="1"/>
    <col min="12805" max="12805" width="15.33203125" style="80" customWidth="1"/>
    <col min="12806" max="12806" width="8.6640625" style="80" customWidth="1"/>
    <col min="12807" max="12807" width="15.33203125" style="80" customWidth="1"/>
    <col min="12808" max="12808" width="8.6640625" style="80" customWidth="1"/>
    <col min="12809" max="12809" width="15.33203125" style="80" customWidth="1"/>
    <col min="12810" max="12810" width="8.6640625" style="80" customWidth="1"/>
    <col min="12811" max="12811" width="15.33203125" style="80" customWidth="1"/>
    <col min="12812" max="12812" width="8.6640625" style="80" customWidth="1"/>
    <col min="12813" max="12813" width="15.33203125" style="80" customWidth="1"/>
    <col min="12814" max="12814" width="8.6640625" style="80" customWidth="1"/>
    <col min="12815" max="12815" width="11.44140625" style="80"/>
    <col min="12816" max="12816" width="12" style="80" bestFit="1" customWidth="1"/>
    <col min="12817" max="12817" width="19.88671875" style="80" bestFit="1" customWidth="1"/>
    <col min="12818" max="12826" width="7.33203125" style="80" customWidth="1"/>
    <col min="12827" max="12828" width="7" style="80" customWidth="1"/>
    <col min="12829" max="13056" width="11.44140625" style="80"/>
    <col min="13057" max="13057" width="3.33203125" style="80" customWidth="1"/>
    <col min="13058" max="13058" width="4.5546875" style="80" customWidth="1"/>
    <col min="13059" max="13059" width="3.109375" style="80" customWidth="1"/>
    <col min="13060" max="13060" width="42.6640625" style="80" customWidth="1"/>
    <col min="13061" max="13061" width="15.33203125" style="80" customWidth="1"/>
    <col min="13062" max="13062" width="8.6640625" style="80" customWidth="1"/>
    <col min="13063" max="13063" width="15.33203125" style="80" customWidth="1"/>
    <col min="13064" max="13064" width="8.6640625" style="80" customWidth="1"/>
    <col min="13065" max="13065" width="15.33203125" style="80" customWidth="1"/>
    <col min="13066" max="13066" width="8.6640625" style="80" customWidth="1"/>
    <col min="13067" max="13067" width="15.33203125" style="80" customWidth="1"/>
    <col min="13068" max="13068" width="8.6640625" style="80" customWidth="1"/>
    <col min="13069" max="13069" width="15.33203125" style="80" customWidth="1"/>
    <col min="13070" max="13070" width="8.6640625" style="80" customWidth="1"/>
    <col min="13071" max="13071" width="11.44140625" style="80"/>
    <col min="13072" max="13072" width="12" style="80" bestFit="1" customWidth="1"/>
    <col min="13073" max="13073" width="19.88671875" style="80" bestFit="1" customWidth="1"/>
    <col min="13074" max="13082" width="7.33203125" style="80" customWidth="1"/>
    <col min="13083" max="13084" width="7" style="80" customWidth="1"/>
    <col min="13085" max="13312" width="11.44140625" style="80"/>
    <col min="13313" max="13313" width="3.33203125" style="80" customWidth="1"/>
    <col min="13314" max="13314" width="4.5546875" style="80" customWidth="1"/>
    <col min="13315" max="13315" width="3.109375" style="80" customWidth="1"/>
    <col min="13316" max="13316" width="42.6640625" style="80" customWidth="1"/>
    <col min="13317" max="13317" width="15.33203125" style="80" customWidth="1"/>
    <col min="13318" max="13318" width="8.6640625" style="80" customWidth="1"/>
    <col min="13319" max="13319" width="15.33203125" style="80" customWidth="1"/>
    <col min="13320" max="13320" width="8.6640625" style="80" customWidth="1"/>
    <col min="13321" max="13321" width="15.33203125" style="80" customWidth="1"/>
    <col min="13322" max="13322" width="8.6640625" style="80" customWidth="1"/>
    <col min="13323" max="13323" width="15.33203125" style="80" customWidth="1"/>
    <col min="13324" max="13324" width="8.6640625" style="80" customWidth="1"/>
    <col min="13325" max="13325" width="15.33203125" style="80" customWidth="1"/>
    <col min="13326" max="13326" width="8.6640625" style="80" customWidth="1"/>
    <col min="13327" max="13327" width="11.44140625" style="80"/>
    <col min="13328" max="13328" width="12" style="80" bestFit="1" customWidth="1"/>
    <col min="13329" max="13329" width="19.88671875" style="80" bestFit="1" customWidth="1"/>
    <col min="13330" max="13338" width="7.33203125" style="80" customWidth="1"/>
    <col min="13339" max="13340" width="7" style="80" customWidth="1"/>
    <col min="13341" max="13568" width="11.44140625" style="80"/>
    <col min="13569" max="13569" width="3.33203125" style="80" customWidth="1"/>
    <col min="13570" max="13570" width="4.5546875" style="80" customWidth="1"/>
    <col min="13571" max="13571" width="3.109375" style="80" customWidth="1"/>
    <col min="13572" max="13572" width="42.6640625" style="80" customWidth="1"/>
    <col min="13573" max="13573" width="15.33203125" style="80" customWidth="1"/>
    <col min="13574" max="13574" width="8.6640625" style="80" customWidth="1"/>
    <col min="13575" max="13575" width="15.33203125" style="80" customWidth="1"/>
    <col min="13576" max="13576" width="8.6640625" style="80" customWidth="1"/>
    <col min="13577" max="13577" width="15.33203125" style="80" customWidth="1"/>
    <col min="13578" max="13578" width="8.6640625" style="80" customWidth="1"/>
    <col min="13579" max="13579" width="15.33203125" style="80" customWidth="1"/>
    <col min="13580" max="13580" width="8.6640625" style="80" customWidth="1"/>
    <col min="13581" max="13581" width="15.33203125" style="80" customWidth="1"/>
    <col min="13582" max="13582" width="8.6640625" style="80" customWidth="1"/>
    <col min="13583" max="13583" width="11.44140625" style="80"/>
    <col min="13584" max="13584" width="12" style="80" bestFit="1" customWidth="1"/>
    <col min="13585" max="13585" width="19.88671875" style="80" bestFit="1" customWidth="1"/>
    <col min="13586" max="13594" width="7.33203125" style="80" customWidth="1"/>
    <col min="13595" max="13596" width="7" style="80" customWidth="1"/>
    <col min="13597" max="13824" width="11.44140625" style="80"/>
    <col min="13825" max="13825" width="3.33203125" style="80" customWidth="1"/>
    <col min="13826" max="13826" width="4.5546875" style="80" customWidth="1"/>
    <col min="13827" max="13827" width="3.109375" style="80" customWidth="1"/>
    <col min="13828" max="13828" width="42.6640625" style="80" customWidth="1"/>
    <col min="13829" max="13829" width="15.33203125" style="80" customWidth="1"/>
    <col min="13830" max="13830" width="8.6640625" style="80" customWidth="1"/>
    <col min="13831" max="13831" width="15.33203125" style="80" customWidth="1"/>
    <col min="13832" max="13832" width="8.6640625" style="80" customWidth="1"/>
    <col min="13833" max="13833" width="15.33203125" style="80" customWidth="1"/>
    <col min="13834" max="13834" width="8.6640625" style="80" customWidth="1"/>
    <col min="13835" max="13835" width="15.33203125" style="80" customWidth="1"/>
    <col min="13836" max="13836" width="8.6640625" style="80" customWidth="1"/>
    <col min="13837" max="13837" width="15.33203125" style="80" customWidth="1"/>
    <col min="13838" max="13838" width="8.6640625" style="80" customWidth="1"/>
    <col min="13839" max="13839" width="11.44140625" style="80"/>
    <col min="13840" max="13840" width="12" style="80" bestFit="1" customWidth="1"/>
    <col min="13841" max="13841" width="19.88671875" style="80" bestFit="1" customWidth="1"/>
    <col min="13842" max="13850" width="7.33203125" style="80" customWidth="1"/>
    <col min="13851" max="13852" width="7" style="80" customWidth="1"/>
    <col min="13853" max="14080" width="11.44140625" style="80"/>
    <col min="14081" max="14081" width="3.33203125" style="80" customWidth="1"/>
    <col min="14082" max="14082" width="4.5546875" style="80" customWidth="1"/>
    <col min="14083" max="14083" width="3.109375" style="80" customWidth="1"/>
    <col min="14084" max="14084" width="42.6640625" style="80" customWidth="1"/>
    <col min="14085" max="14085" width="15.33203125" style="80" customWidth="1"/>
    <col min="14086" max="14086" width="8.6640625" style="80" customWidth="1"/>
    <col min="14087" max="14087" width="15.33203125" style="80" customWidth="1"/>
    <col min="14088" max="14088" width="8.6640625" style="80" customWidth="1"/>
    <col min="14089" max="14089" width="15.33203125" style="80" customWidth="1"/>
    <col min="14090" max="14090" width="8.6640625" style="80" customWidth="1"/>
    <col min="14091" max="14091" width="15.33203125" style="80" customWidth="1"/>
    <col min="14092" max="14092" width="8.6640625" style="80" customWidth="1"/>
    <col min="14093" max="14093" width="15.33203125" style="80" customWidth="1"/>
    <col min="14094" max="14094" width="8.6640625" style="80" customWidth="1"/>
    <col min="14095" max="14095" width="11.44140625" style="80"/>
    <col min="14096" max="14096" width="12" style="80" bestFit="1" customWidth="1"/>
    <col min="14097" max="14097" width="19.88671875" style="80" bestFit="1" customWidth="1"/>
    <col min="14098" max="14106" width="7.33203125" style="80" customWidth="1"/>
    <col min="14107" max="14108" width="7" style="80" customWidth="1"/>
    <col min="14109" max="14336" width="11.44140625" style="80"/>
    <col min="14337" max="14337" width="3.33203125" style="80" customWidth="1"/>
    <col min="14338" max="14338" width="4.5546875" style="80" customWidth="1"/>
    <col min="14339" max="14339" width="3.109375" style="80" customWidth="1"/>
    <col min="14340" max="14340" width="42.6640625" style="80" customWidth="1"/>
    <col min="14341" max="14341" width="15.33203125" style="80" customWidth="1"/>
    <col min="14342" max="14342" width="8.6640625" style="80" customWidth="1"/>
    <col min="14343" max="14343" width="15.33203125" style="80" customWidth="1"/>
    <col min="14344" max="14344" width="8.6640625" style="80" customWidth="1"/>
    <col min="14345" max="14345" width="15.33203125" style="80" customWidth="1"/>
    <col min="14346" max="14346" width="8.6640625" style="80" customWidth="1"/>
    <col min="14347" max="14347" width="15.33203125" style="80" customWidth="1"/>
    <col min="14348" max="14348" width="8.6640625" style="80" customWidth="1"/>
    <col min="14349" max="14349" width="15.33203125" style="80" customWidth="1"/>
    <col min="14350" max="14350" width="8.6640625" style="80" customWidth="1"/>
    <col min="14351" max="14351" width="11.44140625" style="80"/>
    <col min="14352" max="14352" width="12" style="80" bestFit="1" customWidth="1"/>
    <col min="14353" max="14353" width="19.88671875" style="80" bestFit="1" customWidth="1"/>
    <col min="14354" max="14362" width="7.33203125" style="80" customWidth="1"/>
    <col min="14363" max="14364" width="7" style="80" customWidth="1"/>
    <col min="14365" max="14592" width="11.44140625" style="80"/>
    <col min="14593" max="14593" width="3.33203125" style="80" customWidth="1"/>
    <col min="14594" max="14594" width="4.5546875" style="80" customWidth="1"/>
    <col min="14595" max="14595" width="3.109375" style="80" customWidth="1"/>
    <col min="14596" max="14596" width="42.6640625" style="80" customWidth="1"/>
    <col min="14597" max="14597" width="15.33203125" style="80" customWidth="1"/>
    <col min="14598" max="14598" width="8.6640625" style="80" customWidth="1"/>
    <col min="14599" max="14599" width="15.33203125" style="80" customWidth="1"/>
    <col min="14600" max="14600" width="8.6640625" style="80" customWidth="1"/>
    <col min="14601" max="14601" width="15.33203125" style="80" customWidth="1"/>
    <col min="14602" max="14602" width="8.6640625" style="80" customWidth="1"/>
    <col min="14603" max="14603" width="15.33203125" style="80" customWidth="1"/>
    <col min="14604" max="14604" width="8.6640625" style="80" customWidth="1"/>
    <col min="14605" max="14605" width="15.33203125" style="80" customWidth="1"/>
    <col min="14606" max="14606" width="8.6640625" style="80" customWidth="1"/>
    <col min="14607" max="14607" width="11.44140625" style="80"/>
    <col min="14608" max="14608" width="12" style="80" bestFit="1" customWidth="1"/>
    <col min="14609" max="14609" width="19.88671875" style="80" bestFit="1" customWidth="1"/>
    <col min="14610" max="14618" width="7.33203125" style="80" customWidth="1"/>
    <col min="14619" max="14620" width="7" style="80" customWidth="1"/>
    <col min="14621" max="14848" width="11.44140625" style="80"/>
    <col min="14849" max="14849" width="3.33203125" style="80" customWidth="1"/>
    <col min="14850" max="14850" width="4.5546875" style="80" customWidth="1"/>
    <col min="14851" max="14851" width="3.109375" style="80" customWidth="1"/>
    <col min="14852" max="14852" width="42.6640625" style="80" customWidth="1"/>
    <col min="14853" max="14853" width="15.33203125" style="80" customWidth="1"/>
    <col min="14854" max="14854" width="8.6640625" style="80" customWidth="1"/>
    <col min="14855" max="14855" width="15.33203125" style="80" customWidth="1"/>
    <col min="14856" max="14856" width="8.6640625" style="80" customWidth="1"/>
    <col min="14857" max="14857" width="15.33203125" style="80" customWidth="1"/>
    <col min="14858" max="14858" width="8.6640625" style="80" customWidth="1"/>
    <col min="14859" max="14859" width="15.33203125" style="80" customWidth="1"/>
    <col min="14860" max="14860" width="8.6640625" style="80" customWidth="1"/>
    <col min="14861" max="14861" width="15.33203125" style="80" customWidth="1"/>
    <col min="14862" max="14862" width="8.6640625" style="80" customWidth="1"/>
    <col min="14863" max="14863" width="11.44140625" style="80"/>
    <col min="14864" max="14864" width="12" style="80" bestFit="1" customWidth="1"/>
    <col min="14865" max="14865" width="19.88671875" style="80" bestFit="1" customWidth="1"/>
    <col min="14866" max="14874" width="7.33203125" style="80" customWidth="1"/>
    <col min="14875" max="14876" width="7" style="80" customWidth="1"/>
    <col min="14877" max="15104" width="11.44140625" style="80"/>
    <col min="15105" max="15105" width="3.33203125" style="80" customWidth="1"/>
    <col min="15106" max="15106" width="4.5546875" style="80" customWidth="1"/>
    <col min="15107" max="15107" width="3.109375" style="80" customWidth="1"/>
    <col min="15108" max="15108" width="42.6640625" style="80" customWidth="1"/>
    <col min="15109" max="15109" width="15.33203125" style="80" customWidth="1"/>
    <col min="15110" max="15110" width="8.6640625" style="80" customWidth="1"/>
    <col min="15111" max="15111" width="15.33203125" style="80" customWidth="1"/>
    <col min="15112" max="15112" width="8.6640625" style="80" customWidth="1"/>
    <col min="15113" max="15113" width="15.33203125" style="80" customWidth="1"/>
    <col min="15114" max="15114" width="8.6640625" style="80" customWidth="1"/>
    <col min="15115" max="15115" width="15.33203125" style="80" customWidth="1"/>
    <col min="15116" max="15116" width="8.6640625" style="80" customWidth="1"/>
    <col min="15117" max="15117" width="15.33203125" style="80" customWidth="1"/>
    <col min="15118" max="15118" width="8.6640625" style="80" customWidth="1"/>
    <col min="15119" max="15119" width="11.44140625" style="80"/>
    <col min="15120" max="15120" width="12" style="80" bestFit="1" customWidth="1"/>
    <col min="15121" max="15121" width="19.88671875" style="80" bestFit="1" customWidth="1"/>
    <col min="15122" max="15130" width="7.33203125" style="80" customWidth="1"/>
    <col min="15131" max="15132" width="7" style="80" customWidth="1"/>
    <col min="15133" max="15360" width="11.44140625" style="80"/>
    <col min="15361" max="15361" width="3.33203125" style="80" customWidth="1"/>
    <col min="15362" max="15362" width="4.5546875" style="80" customWidth="1"/>
    <col min="15363" max="15363" width="3.109375" style="80" customWidth="1"/>
    <col min="15364" max="15364" width="42.6640625" style="80" customWidth="1"/>
    <col min="15365" max="15365" width="15.33203125" style="80" customWidth="1"/>
    <col min="15366" max="15366" width="8.6640625" style="80" customWidth="1"/>
    <col min="15367" max="15367" width="15.33203125" style="80" customWidth="1"/>
    <col min="15368" max="15368" width="8.6640625" style="80" customWidth="1"/>
    <col min="15369" max="15369" width="15.33203125" style="80" customWidth="1"/>
    <col min="15370" max="15370" width="8.6640625" style="80" customWidth="1"/>
    <col min="15371" max="15371" width="15.33203125" style="80" customWidth="1"/>
    <col min="15372" max="15372" width="8.6640625" style="80" customWidth="1"/>
    <col min="15373" max="15373" width="15.33203125" style="80" customWidth="1"/>
    <col min="15374" max="15374" width="8.6640625" style="80" customWidth="1"/>
    <col min="15375" max="15375" width="11.44140625" style="80"/>
    <col min="15376" max="15376" width="12" style="80" bestFit="1" customWidth="1"/>
    <col min="15377" max="15377" width="19.88671875" style="80" bestFit="1" customWidth="1"/>
    <col min="15378" max="15386" width="7.33203125" style="80" customWidth="1"/>
    <col min="15387" max="15388" width="7" style="80" customWidth="1"/>
    <col min="15389" max="15616" width="11.44140625" style="80"/>
    <col min="15617" max="15617" width="3.33203125" style="80" customWidth="1"/>
    <col min="15618" max="15618" width="4.5546875" style="80" customWidth="1"/>
    <col min="15619" max="15619" width="3.109375" style="80" customWidth="1"/>
    <col min="15620" max="15620" width="42.6640625" style="80" customWidth="1"/>
    <col min="15621" max="15621" width="15.33203125" style="80" customWidth="1"/>
    <col min="15622" max="15622" width="8.6640625" style="80" customWidth="1"/>
    <col min="15623" max="15623" width="15.33203125" style="80" customWidth="1"/>
    <col min="15624" max="15624" width="8.6640625" style="80" customWidth="1"/>
    <col min="15625" max="15625" width="15.33203125" style="80" customWidth="1"/>
    <col min="15626" max="15626" width="8.6640625" style="80" customWidth="1"/>
    <col min="15627" max="15627" width="15.33203125" style="80" customWidth="1"/>
    <col min="15628" max="15628" width="8.6640625" style="80" customWidth="1"/>
    <col min="15629" max="15629" width="15.33203125" style="80" customWidth="1"/>
    <col min="15630" max="15630" width="8.6640625" style="80" customWidth="1"/>
    <col min="15631" max="15631" width="11.44140625" style="80"/>
    <col min="15632" max="15632" width="12" style="80" bestFit="1" customWidth="1"/>
    <col min="15633" max="15633" width="19.88671875" style="80" bestFit="1" customWidth="1"/>
    <col min="15634" max="15642" width="7.33203125" style="80" customWidth="1"/>
    <col min="15643" max="15644" width="7" style="80" customWidth="1"/>
    <col min="15645" max="15872" width="11.44140625" style="80"/>
    <col min="15873" max="15873" width="3.33203125" style="80" customWidth="1"/>
    <col min="15874" max="15874" width="4.5546875" style="80" customWidth="1"/>
    <col min="15875" max="15875" width="3.109375" style="80" customWidth="1"/>
    <col min="15876" max="15876" width="42.6640625" style="80" customWidth="1"/>
    <col min="15877" max="15877" width="15.33203125" style="80" customWidth="1"/>
    <col min="15878" max="15878" width="8.6640625" style="80" customWidth="1"/>
    <col min="15879" max="15879" width="15.33203125" style="80" customWidth="1"/>
    <col min="15880" max="15880" width="8.6640625" style="80" customWidth="1"/>
    <col min="15881" max="15881" width="15.33203125" style="80" customWidth="1"/>
    <col min="15882" max="15882" width="8.6640625" style="80" customWidth="1"/>
    <col min="15883" max="15883" width="15.33203125" style="80" customWidth="1"/>
    <col min="15884" max="15884" width="8.6640625" style="80" customWidth="1"/>
    <col min="15885" max="15885" width="15.33203125" style="80" customWidth="1"/>
    <col min="15886" max="15886" width="8.6640625" style="80" customWidth="1"/>
    <col min="15887" max="15887" width="11.44140625" style="80"/>
    <col min="15888" max="15888" width="12" style="80" bestFit="1" customWidth="1"/>
    <col min="15889" max="15889" width="19.88671875" style="80" bestFit="1" customWidth="1"/>
    <col min="15890" max="15898" width="7.33203125" style="80" customWidth="1"/>
    <col min="15899" max="15900" width="7" style="80" customWidth="1"/>
    <col min="15901" max="16128" width="11.44140625" style="80"/>
    <col min="16129" max="16129" width="3.33203125" style="80" customWidth="1"/>
    <col min="16130" max="16130" width="4.5546875" style="80" customWidth="1"/>
    <col min="16131" max="16131" width="3.109375" style="80" customWidth="1"/>
    <col min="16132" max="16132" width="42.6640625" style="80" customWidth="1"/>
    <col min="16133" max="16133" width="15.33203125" style="80" customWidth="1"/>
    <col min="16134" max="16134" width="8.6640625" style="80" customWidth="1"/>
    <col min="16135" max="16135" width="15.33203125" style="80" customWidth="1"/>
    <col min="16136" max="16136" width="8.6640625" style="80" customWidth="1"/>
    <col min="16137" max="16137" width="15.33203125" style="80" customWidth="1"/>
    <col min="16138" max="16138" width="8.6640625" style="80" customWidth="1"/>
    <col min="16139" max="16139" width="15.33203125" style="80" customWidth="1"/>
    <col min="16140" max="16140" width="8.6640625" style="80" customWidth="1"/>
    <col min="16141" max="16141" width="15.33203125" style="80" customWidth="1"/>
    <col min="16142" max="16142" width="8.6640625" style="80" customWidth="1"/>
    <col min="16143" max="16143" width="11.44140625" style="80"/>
    <col min="16144" max="16144" width="12" style="80" bestFit="1" customWidth="1"/>
    <col min="16145" max="16145" width="19.88671875" style="80" bestFit="1" customWidth="1"/>
    <col min="16146" max="16154" width="7.33203125" style="80" customWidth="1"/>
    <col min="16155" max="16156" width="7" style="80" customWidth="1"/>
    <col min="16157" max="16384" width="11.44140625" style="80"/>
  </cols>
  <sheetData>
    <row r="2" spans="2:27" ht="27.75" customHeight="1">
      <c r="B2" s="1760" t="s">
        <v>42</v>
      </c>
      <c r="C2" s="1760"/>
      <c r="D2" s="1760"/>
      <c r="E2" s="1760"/>
      <c r="F2" s="1760"/>
      <c r="G2" s="1760"/>
      <c r="H2" s="1760"/>
      <c r="I2" s="1760"/>
      <c r="J2" s="1760"/>
      <c r="K2" s="1760"/>
      <c r="L2" s="1760"/>
      <c r="M2" s="1760"/>
      <c r="N2" s="1760"/>
    </row>
    <row r="3" spans="2:27" ht="16.8">
      <c r="B3" s="25">
        <v>45504</v>
      </c>
      <c r="C3" s="670"/>
      <c r="D3" s="617"/>
      <c r="E3" s="617"/>
      <c r="F3" s="617"/>
      <c r="G3" s="622"/>
      <c r="H3" s="622"/>
      <c r="I3" s="622"/>
      <c r="J3" s="671"/>
      <c r="K3" s="622"/>
      <c r="L3" s="671"/>
      <c r="M3" s="622"/>
      <c r="N3" s="617"/>
      <c r="P3" s="383"/>
    </row>
    <row r="4" spans="2:27" ht="15.6">
      <c r="B4" s="299" t="s">
        <v>228</v>
      </c>
      <c r="C4" s="621"/>
      <c r="D4" s="617"/>
      <c r="E4" s="617"/>
      <c r="F4" s="617"/>
      <c r="G4" s="622"/>
      <c r="H4" s="622"/>
      <c r="I4" s="622"/>
      <c r="J4" s="671"/>
      <c r="K4" s="622"/>
      <c r="L4" s="671"/>
      <c r="M4" s="622"/>
      <c r="N4" s="617"/>
    </row>
    <row r="5" spans="2:27" ht="13.8" thickBot="1">
      <c r="B5" s="623"/>
      <c r="C5" s="252"/>
      <c r="D5" s="252"/>
      <c r="E5" s="509"/>
      <c r="F5" s="509"/>
      <c r="G5" s="509"/>
      <c r="H5" s="509"/>
      <c r="I5" s="509"/>
      <c r="J5" s="509"/>
      <c r="K5" s="509"/>
      <c r="L5" s="509"/>
      <c r="M5" s="509"/>
      <c r="N5" s="672"/>
    </row>
    <row r="6" spans="2:27" ht="13.8">
      <c r="B6" s="624"/>
      <c r="C6" s="624"/>
      <c r="D6" s="625"/>
      <c r="E6" s="1805" t="s">
        <v>112</v>
      </c>
      <c r="F6" s="1805"/>
      <c r="G6" s="673" t="s">
        <v>115</v>
      </c>
      <c r="H6" s="673"/>
      <c r="I6" s="673" t="s">
        <v>116</v>
      </c>
      <c r="J6" s="673"/>
      <c r="K6" s="673" t="s">
        <v>117</v>
      </c>
      <c r="L6" s="673"/>
      <c r="M6" s="673" t="s">
        <v>386</v>
      </c>
      <c r="N6" s="673"/>
    </row>
    <row r="7" spans="2:27">
      <c r="B7" s="626"/>
      <c r="C7" s="626"/>
      <c r="D7" s="627"/>
      <c r="E7" s="674" t="s">
        <v>445</v>
      </c>
      <c r="F7" s="674" t="s">
        <v>126</v>
      </c>
      <c r="G7" s="674" t="s">
        <v>445</v>
      </c>
      <c r="H7" s="674" t="s">
        <v>126</v>
      </c>
      <c r="I7" s="674" t="s">
        <v>445</v>
      </c>
      <c r="J7" s="674" t="s">
        <v>126</v>
      </c>
      <c r="K7" s="674" t="s">
        <v>445</v>
      </c>
      <c r="L7" s="674" t="s">
        <v>126</v>
      </c>
      <c r="M7" s="674" t="s">
        <v>445</v>
      </c>
      <c r="N7" s="674" t="s">
        <v>126</v>
      </c>
    </row>
    <row r="8" spans="2:27" ht="6" customHeight="1">
      <c r="B8" s="624"/>
      <c r="C8" s="624"/>
      <c r="D8" s="625"/>
      <c r="E8" s="625"/>
      <c r="F8" s="625"/>
      <c r="G8" s="271"/>
      <c r="H8" s="271"/>
      <c r="I8" s="271"/>
      <c r="J8" s="271"/>
      <c r="K8" s="271"/>
      <c r="L8" s="271"/>
      <c r="M8" s="271"/>
      <c r="N8" s="271"/>
    </row>
    <row r="9" spans="2:27">
      <c r="B9" s="633" t="s">
        <v>446</v>
      </c>
      <c r="C9" s="633"/>
      <c r="D9" s="633"/>
      <c r="E9" s="271">
        <v>199296.26981600001</v>
      </c>
      <c r="F9" s="634">
        <v>100.48344993559056</v>
      </c>
      <c r="G9" s="271">
        <v>2481643.9543030001</v>
      </c>
      <c r="H9" s="634">
        <v>100.62593563133061</v>
      </c>
      <c r="I9" s="271">
        <v>1687844.9595339999</v>
      </c>
      <c r="J9" s="634">
        <v>100.57228797376095</v>
      </c>
      <c r="K9" s="271">
        <v>1625684.4306960001</v>
      </c>
      <c r="L9" s="634">
        <v>100.70284098578372</v>
      </c>
      <c r="M9" s="271">
        <v>5994469.6143490002</v>
      </c>
      <c r="N9" s="634">
        <v>100.62691887964728</v>
      </c>
      <c r="O9" s="675"/>
      <c r="P9" s="119"/>
      <c r="Q9" s="122"/>
      <c r="R9" s="635"/>
      <c r="S9" s="635"/>
      <c r="T9" s="635"/>
      <c r="U9" s="635"/>
      <c r="V9" s="635"/>
      <c r="W9" s="635"/>
      <c r="X9" s="635"/>
      <c r="Y9" s="635"/>
      <c r="Z9" s="635"/>
      <c r="AA9" s="635"/>
    </row>
    <row r="10" spans="2:27">
      <c r="B10" s="70"/>
      <c r="C10" s="636" t="s">
        <v>447</v>
      </c>
      <c r="D10" s="636"/>
      <c r="E10" s="271">
        <v>0</v>
      </c>
      <c r="F10" s="634">
        <v>0</v>
      </c>
      <c r="G10" s="271">
        <v>0</v>
      </c>
      <c r="H10" s="634">
        <v>0</v>
      </c>
      <c r="I10" s="271">
        <v>0</v>
      </c>
      <c r="J10" s="634">
        <v>0</v>
      </c>
      <c r="K10" s="271">
        <v>0</v>
      </c>
      <c r="L10" s="634">
        <v>0</v>
      </c>
      <c r="M10" s="271">
        <v>0</v>
      </c>
      <c r="N10" s="634">
        <v>0</v>
      </c>
      <c r="P10" s="119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</row>
    <row r="11" spans="2:27">
      <c r="B11" s="70"/>
      <c r="C11" s="630"/>
      <c r="D11" s="630" t="s">
        <v>448</v>
      </c>
      <c r="E11" s="272">
        <v>0</v>
      </c>
      <c r="F11" s="637">
        <v>0</v>
      </c>
      <c r="G11" s="272">
        <v>0</v>
      </c>
      <c r="H11" s="637">
        <v>0</v>
      </c>
      <c r="I11" s="272">
        <v>0</v>
      </c>
      <c r="J11" s="637">
        <v>0</v>
      </c>
      <c r="K11" s="272">
        <v>0</v>
      </c>
      <c r="L11" s="637">
        <v>0</v>
      </c>
      <c r="M11" s="272">
        <v>0</v>
      </c>
      <c r="N11" s="637">
        <v>0</v>
      </c>
      <c r="O11" s="676"/>
      <c r="P11" s="119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</row>
    <row r="12" spans="2:27">
      <c r="B12" s="70"/>
      <c r="C12" s="630"/>
      <c r="D12" s="630" t="s">
        <v>449</v>
      </c>
      <c r="E12" s="272">
        <v>0</v>
      </c>
      <c r="F12" s="637">
        <v>0</v>
      </c>
      <c r="G12" s="272">
        <v>0</v>
      </c>
      <c r="H12" s="637">
        <v>0</v>
      </c>
      <c r="I12" s="272">
        <v>0</v>
      </c>
      <c r="J12" s="637">
        <v>0</v>
      </c>
      <c r="K12" s="272">
        <v>0</v>
      </c>
      <c r="L12" s="637">
        <v>0</v>
      </c>
      <c r="M12" s="272">
        <v>0</v>
      </c>
      <c r="N12" s="637">
        <v>0</v>
      </c>
      <c r="P12" s="119"/>
      <c r="Q12" s="122"/>
      <c r="R12" s="216"/>
      <c r="S12" s="216"/>
      <c r="T12" s="216"/>
      <c r="U12" s="216"/>
      <c r="V12" s="216"/>
      <c r="W12" s="216"/>
      <c r="X12" s="216"/>
      <c r="Y12" s="216"/>
      <c r="Z12" s="216"/>
      <c r="AA12" s="216"/>
    </row>
    <row r="13" spans="2:27">
      <c r="B13" s="70"/>
      <c r="C13" s="630"/>
      <c r="D13" s="630" t="s">
        <v>450</v>
      </c>
      <c r="E13" s="272">
        <v>0</v>
      </c>
      <c r="F13" s="638">
        <v>0</v>
      </c>
      <c r="G13" s="272">
        <v>0</v>
      </c>
      <c r="H13" s="638">
        <v>0</v>
      </c>
      <c r="I13" s="272">
        <v>0</v>
      </c>
      <c r="J13" s="638">
        <v>0</v>
      </c>
      <c r="K13" s="272">
        <v>0</v>
      </c>
      <c r="L13" s="638">
        <v>0</v>
      </c>
      <c r="M13" s="272">
        <v>0</v>
      </c>
      <c r="N13" s="638">
        <v>0</v>
      </c>
      <c r="P13" s="119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</row>
    <row r="14" spans="2:27">
      <c r="B14" s="70"/>
      <c r="C14" s="630"/>
      <c r="D14" s="630" t="s">
        <v>451</v>
      </c>
      <c r="E14" s="272">
        <v>0</v>
      </c>
      <c r="F14" s="638">
        <v>0</v>
      </c>
      <c r="G14" s="272">
        <v>0</v>
      </c>
      <c r="H14" s="638">
        <v>0</v>
      </c>
      <c r="I14" s="272">
        <v>0</v>
      </c>
      <c r="J14" s="638">
        <v>0</v>
      </c>
      <c r="K14" s="272">
        <v>0</v>
      </c>
      <c r="L14" s="638">
        <v>0</v>
      </c>
      <c r="M14" s="272">
        <v>0</v>
      </c>
      <c r="N14" s="638">
        <v>0</v>
      </c>
      <c r="P14" s="119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</row>
    <row r="15" spans="2:27">
      <c r="B15" s="70"/>
      <c r="C15" s="636" t="s">
        <v>452</v>
      </c>
      <c r="D15" s="636"/>
      <c r="E15" s="271">
        <v>158726.278188</v>
      </c>
      <c r="F15" s="634">
        <v>80.028412184993442</v>
      </c>
      <c r="G15" s="271">
        <v>2320389.3120309999</v>
      </c>
      <c r="H15" s="634">
        <v>94.087367024266698</v>
      </c>
      <c r="I15" s="271">
        <v>1594782.338977</v>
      </c>
      <c r="J15" s="634">
        <v>95.027038914371303</v>
      </c>
      <c r="K15" s="271">
        <v>1586373.066714</v>
      </c>
      <c r="L15" s="634">
        <v>98.267702922538092</v>
      </c>
      <c r="M15" s="271">
        <v>5660270.9959100001</v>
      </c>
      <c r="N15" s="634">
        <v>95.016851695913033</v>
      </c>
      <c r="P15" s="119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</row>
    <row r="16" spans="2:27">
      <c r="B16" s="70"/>
      <c r="C16" s="636"/>
      <c r="D16" s="630" t="s">
        <v>453</v>
      </c>
      <c r="E16" s="272">
        <v>148953.71370299999</v>
      </c>
      <c r="F16" s="637">
        <v>75.101169968782173</v>
      </c>
      <c r="G16" s="272">
        <v>2097830.1303229998</v>
      </c>
      <c r="H16" s="637">
        <v>85.063016108060907</v>
      </c>
      <c r="I16" s="272">
        <v>1537778.1242249999</v>
      </c>
      <c r="J16" s="637">
        <v>91.630373676031468</v>
      </c>
      <c r="K16" s="272">
        <v>1495215.1764219999</v>
      </c>
      <c r="L16" s="637">
        <v>92.620937561843434</v>
      </c>
      <c r="M16" s="272">
        <v>5279777.1446740003</v>
      </c>
      <c r="N16" s="637">
        <v>88.629643758303416</v>
      </c>
      <c r="P16" s="119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</row>
    <row r="17" spans="2:27">
      <c r="B17" s="70"/>
      <c r="C17" s="636"/>
      <c r="D17" s="630" t="s">
        <v>454</v>
      </c>
      <c r="E17" s="272">
        <v>9772.5644840000004</v>
      </c>
      <c r="F17" s="637">
        <v>4.9272422157070821</v>
      </c>
      <c r="G17" s="272">
        <v>222559.18170799999</v>
      </c>
      <c r="H17" s="637">
        <v>9.0243509162057833</v>
      </c>
      <c r="I17" s="272">
        <v>57004.214751</v>
      </c>
      <c r="J17" s="638">
        <v>3.396665238280256</v>
      </c>
      <c r="K17" s="272">
        <v>83644.315608999997</v>
      </c>
      <c r="L17" s="637">
        <v>5.1813378138410426</v>
      </c>
      <c r="M17" s="272">
        <v>372980.27655200002</v>
      </c>
      <c r="N17" s="637">
        <v>6.2610803702242936</v>
      </c>
      <c r="P17" s="119"/>
      <c r="Q17" s="122"/>
      <c r="R17" s="122"/>
      <c r="S17" s="122"/>
      <c r="T17" s="122"/>
      <c r="U17" s="122"/>
      <c r="V17" s="122"/>
      <c r="W17" s="122"/>
      <c r="X17" s="122"/>
      <c r="Y17" s="122"/>
      <c r="Z17" s="122"/>
      <c r="AA17" s="122"/>
    </row>
    <row r="18" spans="2:27">
      <c r="B18" s="70"/>
      <c r="C18" s="636"/>
      <c r="D18" s="630" t="s">
        <v>455</v>
      </c>
      <c r="E18" s="272">
        <v>0</v>
      </c>
      <c r="F18" s="637">
        <v>0</v>
      </c>
      <c r="G18" s="272">
        <v>0</v>
      </c>
      <c r="H18" s="637">
        <v>0</v>
      </c>
      <c r="I18" s="272">
        <v>0</v>
      </c>
      <c r="J18" s="638">
        <v>0</v>
      </c>
      <c r="K18" s="272">
        <v>0</v>
      </c>
      <c r="L18" s="637">
        <v>0</v>
      </c>
      <c r="M18" s="272">
        <v>0</v>
      </c>
      <c r="N18" s="637">
        <v>0</v>
      </c>
      <c r="P18" s="119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</row>
    <row r="19" spans="2:27">
      <c r="B19" s="70"/>
      <c r="C19" s="636"/>
      <c r="D19" s="630" t="s">
        <v>456</v>
      </c>
      <c r="E19" s="272">
        <v>0</v>
      </c>
      <c r="F19" s="637">
        <v>0</v>
      </c>
      <c r="G19" s="272">
        <v>0</v>
      </c>
      <c r="H19" s="637">
        <v>0</v>
      </c>
      <c r="I19" s="272">
        <v>0</v>
      </c>
      <c r="J19" s="638">
        <v>0</v>
      </c>
      <c r="K19" s="272">
        <v>0</v>
      </c>
      <c r="L19" s="637">
        <v>0</v>
      </c>
      <c r="M19" s="272">
        <v>0</v>
      </c>
      <c r="N19" s="637">
        <v>0</v>
      </c>
      <c r="P19" s="119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</row>
    <row r="20" spans="2:27">
      <c r="B20" s="70"/>
      <c r="C20" s="630"/>
      <c r="D20" s="630" t="s">
        <v>457</v>
      </c>
      <c r="E20" s="272">
        <v>0</v>
      </c>
      <c r="F20" s="637">
        <v>0</v>
      </c>
      <c r="G20" s="272">
        <v>0</v>
      </c>
      <c r="H20" s="637">
        <v>0</v>
      </c>
      <c r="I20" s="272">
        <v>0</v>
      </c>
      <c r="J20" s="637">
        <v>0</v>
      </c>
      <c r="K20" s="272">
        <v>0</v>
      </c>
      <c r="L20" s="637">
        <v>0</v>
      </c>
      <c r="M20" s="272">
        <v>0</v>
      </c>
      <c r="N20" s="637">
        <v>0</v>
      </c>
      <c r="P20" s="119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</row>
    <row r="21" spans="2:27">
      <c r="B21" s="70"/>
      <c r="C21" s="630"/>
      <c r="D21" s="630" t="s">
        <v>458</v>
      </c>
      <c r="E21" s="272">
        <v>0</v>
      </c>
      <c r="F21" s="637">
        <v>0</v>
      </c>
      <c r="G21" s="272">
        <v>0</v>
      </c>
      <c r="H21" s="637">
        <v>0</v>
      </c>
      <c r="I21" s="272">
        <v>0</v>
      </c>
      <c r="J21" s="637">
        <v>0</v>
      </c>
      <c r="K21" s="272">
        <v>0</v>
      </c>
      <c r="L21" s="637">
        <v>0</v>
      </c>
      <c r="M21" s="272">
        <v>0</v>
      </c>
      <c r="N21" s="637">
        <v>0</v>
      </c>
      <c r="P21" s="119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</row>
    <row r="22" spans="2:27">
      <c r="B22" s="70"/>
      <c r="C22" s="630"/>
      <c r="D22" s="630" t="s">
        <v>459</v>
      </c>
      <c r="E22" s="272">
        <v>0</v>
      </c>
      <c r="F22" s="637">
        <v>0</v>
      </c>
      <c r="G22" s="272">
        <v>0</v>
      </c>
      <c r="H22" s="637">
        <v>0</v>
      </c>
      <c r="I22" s="272">
        <v>0</v>
      </c>
      <c r="J22" s="637">
        <v>0</v>
      </c>
      <c r="K22" s="272">
        <v>7513.5746840000002</v>
      </c>
      <c r="L22" s="637">
        <v>0.46542754691556254</v>
      </c>
      <c r="M22" s="272">
        <v>7513.5746840000002</v>
      </c>
      <c r="N22" s="637">
        <v>0.12612756738531714</v>
      </c>
      <c r="P22" s="119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</row>
    <row r="23" spans="2:27">
      <c r="B23" s="70"/>
      <c r="C23" s="630"/>
      <c r="D23" s="630" t="s">
        <v>460</v>
      </c>
      <c r="E23" s="272">
        <v>0</v>
      </c>
      <c r="F23" s="638">
        <v>0</v>
      </c>
      <c r="G23" s="272">
        <v>0</v>
      </c>
      <c r="H23" s="638">
        <v>0</v>
      </c>
      <c r="I23" s="272">
        <v>0</v>
      </c>
      <c r="J23" s="637">
        <v>0</v>
      </c>
      <c r="K23" s="272">
        <v>0</v>
      </c>
      <c r="L23" s="638">
        <v>0</v>
      </c>
      <c r="M23" s="272">
        <v>0</v>
      </c>
      <c r="N23" s="637">
        <v>0</v>
      </c>
      <c r="P23" s="119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</row>
    <row r="24" spans="2:27">
      <c r="B24" s="70"/>
      <c r="C24" s="630"/>
      <c r="D24" s="630" t="s">
        <v>461</v>
      </c>
      <c r="E24" s="272">
        <v>0</v>
      </c>
      <c r="F24" s="637">
        <v>0</v>
      </c>
      <c r="G24" s="272">
        <v>0</v>
      </c>
      <c r="H24" s="637">
        <v>0</v>
      </c>
      <c r="I24" s="272">
        <v>0</v>
      </c>
      <c r="J24" s="637">
        <v>0</v>
      </c>
      <c r="K24" s="272">
        <v>0</v>
      </c>
      <c r="L24" s="638">
        <v>0</v>
      </c>
      <c r="M24" s="272">
        <v>0</v>
      </c>
      <c r="N24" s="637">
        <v>0</v>
      </c>
      <c r="P24" s="119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</row>
    <row r="25" spans="2:27">
      <c r="B25" s="70"/>
      <c r="C25" s="630"/>
      <c r="D25" s="640" t="s">
        <v>462</v>
      </c>
      <c r="E25" s="272">
        <v>0</v>
      </c>
      <c r="F25" s="637">
        <v>0</v>
      </c>
      <c r="G25" s="272">
        <v>0</v>
      </c>
      <c r="H25" s="637">
        <v>0</v>
      </c>
      <c r="I25" s="272">
        <v>0</v>
      </c>
      <c r="J25" s="637">
        <v>0</v>
      </c>
      <c r="K25" s="272">
        <v>0</v>
      </c>
      <c r="L25" s="637">
        <v>0</v>
      </c>
      <c r="M25" s="272">
        <v>0</v>
      </c>
      <c r="N25" s="637">
        <v>0</v>
      </c>
      <c r="P25" s="119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</row>
    <row r="26" spans="2:27">
      <c r="B26" s="70"/>
      <c r="C26" s="630"/>
      <c r="D26" s="640" t="s">
        <v>363</v>
      </c>
      <c r="E26" s="271">
        <v>0</v>
      </c>
      <c r="F26" s="637">
        <v>0</v>
      </c>
      <c r="G26" s="271">
        <v>0</v>
      </c>
      <c r="H26" s="637">
        <v>0</v>
      </c>
      <c r="I26" s="271">
        <v>0</v>
      </c>
      <c r="J26" s="637">
        <v>0</v>
      </c>
      <c r="K26" s="271">
        <v>0</v>
      </c>
      <c r="L26" s="637">
        <v>0</v>
      </c>
      <c r="M26" s="271">
        <v>0</v>
      </c>
      <c r="N26" s="637">
        <v>0</v>
      </c>
      <c r="P26" s="119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</row>
    <row r="27" spans="2:27">
      <c r="B27" s="70"/>
      <c r="C27" s="636" t="s">
        <v>463</v>
      </c>
      <c r="D27" s="636"/>
      <c r="E27" s="271">
        <v>15382.764810999999</v>
      </c>
      <c r="F27" s="634">
        <v>7.7558565405371604</v>
      </c>
      <c r="G27" s="271">
        <v>146265.02616400001</v>
      </c>
      <c r="H27" s="634">
        <v>5.9307682241739208</v>
      </c>
      <c r="I27" s="271">
        <v>93062.620557999995</v>
      </c>
      <c r="J27" s="634">
        <v>5.5452490594492208</v>
      </c>
      <c r="K27" s="271">
        <v>19325.209171999999</v>
      </c>
      <c r="L27" s="634">
        <v>1.1970979296589219</v>
      </c>
      <c r="M27" s="271">
        <v>274035.62070500001</v>
      </c>
      <c r="N27" s="634">
        <v>4.6001334478047085</v>
      </c>
      <c r="O27" s="385"/>
      <c r="P27" s="119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</row>
    <row r="28" spans="2:27">
      <c r="B28" s="70"/>
      <c r="C28" s="630"/>
      <c r="D28" s="630" t="s">
        <v>454</v>
      </c>
      <c r="E28" s="272">
        <v>9610.4314080000004</v>
      </c>
      <c r="F28" s="637">
        <v>4.8454961256262665</v>
      </c>
      <c r="G28" s="272">
        <v>144735.681725</v>
      </c>
      <c r="H28" s="637">
        <v>5.8687562200707095</v>
      </c>
      <c r="I28" s="272">
        <v>88986.532456999994</v>
      </c>
      <c r="J28" s="637">
        <v>5.3023704087860848</v>
      </c>
      <c r="K28" s="272">
        <v>13281.93338</v>
      </c>
      <c r="L28" s="637">
        <v>0.82274788384193376</v>
      </c>
      <c r="M28" s="272">
        <v>256614.57897</v>
      </c>
      <c r="N28" s="637">
        <v>4.3076929374265145</v>
      </c>
      <c r="P28" s="119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</row>
    <row r="29" spans="2:27">
      <c r="B29" s="70"/>
      <c r="C29" s="630"/>
      <c r="D29" s="630" t="s">
        <v>464</v>
      </c>
      <c r="E29" s="272">
        <v>0</v>
      </c>
      <c r="F29" s="637">
        <v>0</v>
      </c>
      <c r="G29" s="272">
        <v>0</v>
      </c>
      <c r="H29" s="637">
        <v>0</v>
      </c>
      <c r="I29" s="272">
        <v>0</v>
      </c>
      <c r="J29" s="637">
        <v>0</v>
      </c>
      <c r="K29" s="272">
        <v>0</v>
      </c>
      <c r="L29" s="637">
        <v>0</v>
      </c>
      <c r="M29" s="272">
        <v>0</v>
      </c>
      <c r="N29" s="637">
        <v>0</v>
      </c>
      <c r="P29" s="119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</row>
    <row r="30" spans="2:27">
      <c r="B30" s="70"/>
      <c r="C30" s="630"/>
      <c r="D30" s="630" t="s">
        <v>465</v>
      </c>
      <c r="E30" s="272">
        <v>0</v>
      </c>
      <c r="F30" s="637">
        <v>0</v>
      </c>
      <c r="G30" s="272">
        <v>0</v>
      </c>
      <c r="H30" s="637">
        <v>0</v>
      </c>
      <c r="I30" s="272">
        <v>0</v>
      </c>
      <c r="J30" s="637">
        <v>0</v>
      </c>
      <c r="K30" s="272">
        <v>0</v>
      </c>
      <c r="L30" s="637">
        <v>0</v>
      </c>
      <c r="M30" s="272">
        <v>0</v>
      </c>
      <c r="N30" s="637">
        <v>0</v>
      </c>
      <c r="P30" s="119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</row>
    <row r="31" spans="2:27">
      <c r="B31" s="70"/>
      <c r="C31" s="630"/>
      <c r="D31" s="630" t="s">
        <v>466</v>
      </c>
      <c r="E31" s="272">
        <v>0</v>
      </c>
      <c r="F31" s="637">
        <v>0</v>
      </c>
      <c r="G31" s="272">
        <v>0</v>
      </c>
      <c r="H31" s="637">
        <v>0</v>
      </c>
      <c r="I31" s="272">
        <v>0</v>
      </c>
      <c r="J31" s="637">
        <v>0</v>
      </c>
      <c r="K31" s="272">
        <v>0</v>
      </c>
      <c r="L31" s="637">
        <v>0</v>
      </c>
      <c r="M31" s="272">
        <v>0</v>
      </c>
      <c r="N31" s="637">
        <v>0</v>
      </c>
      <c r="P31" s="119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</row>
    <row r="32" spans="2:27">
      <c r="B32" s="70"/>
      <c r="C32" s="630"/>
      <c r="D32" s="630" t="s">
        <v>467</v>
      </c>
      <c r="E32" s="272">
        <v>5772.3334029999996</v>
      </c>
      <c r="F32" s="637">
        <v>2.9103604149108948</v>
      </c>
      <c r="G32" s="272">
        <v>1529.344439</v>
      </c>
      <c r="H32" s="637">
        <v>6.2012004103211407E-2</v>
      </c>
      <c r="I32" s="272">
        <v>4076.0881000000004</v>
      </c>
      <c r="J32" s="637">
        <v>0.24287865060354927</v>
      </c>
      <c r="K32" s="272">
        <v>6043.2757920000004</v>
      </c>
      <c r="L32" s="637">
        <v>0.37435004581698833</v>
      </c>
      <c r="M32" s="272">
        <v>17421.041733999999</v>
      </c>
      <c r="N32" s="637">
        <v>0.29244051036140695</v>
      </c>
      <c r="P32" s="119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</row>
    <row r="33" spans="2:27">
      <c r="B33" s="70"/>
      <c r="C33" s="630"/>
      <c r="D33" s="630" t="s">
        <v>468</v>
      </c>
      <c r="E33" s="272">
        <v>0</v>
      </c>
      <c r="F33" s="637">
        <v>0</v>
      </c>
      <c r="G33" s="272">
        <v>0</v>
      </c>
      <c r="H33" s="637">
        <v>0</v>
      </c>
      <c r="I33" s="272">
        <v>0</v>
      </c>
      <c r="J33" s="637">
        <v>0</v>
      </c>
      <c r="K33" s="272">
        <v>0</v>
      </c>
      <c r="L33" s="637">
        <v>0</v>
      </c>
      <c r="M33" s="272">
        <v>0</v>
      </c>
      <c r="N33" s="637">
        <v>0</v>
      </c>
      <c r="P33" s="119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</row>
    <row r="34" spans="2:27">
      <c r="B34" s="70"/>
      <c r="C34" s="630"/>
      <c r="D34" s="630" t="s">
        <v>469</v>
      </c>
      <c r="E34" s="272">
        <v>0</v>
      </c>
      <c r="F34" s="637">
        <v>0</v>
      </c>
      <c r="G34" s="272">
        <v>0</v>
      </c>
      <c r="H34" s="637">
        <v>0</v>
      </c>
      <c r="I34" s="272">
        <v>0</v>
      </c>
      <c r="J34" s="637">
        <v>0</v>
      </c>
      <c r="K34" s="272">
        <v>0</v>
      </c>
      <c r="L34" s="637">
        <v>0</v>
      </c>
      <c r="M34" s="272">
        <v>0</v>
      </c>
      <c r="N34" s="637">
        <v>0</v>
      </c>
      <c r="P34" s="119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</row>
    <row r="35" spans="2:27">
      <c r="B35" s="70"/>
      <c r="C35" s="630"/>
      <c r="D35" s="630" t="s">
        <v>470</v>
      </c>
      <c r="E35" s="272">
        <v>0</v>
      </c>
      <c r="F35" s="637">
        <v>0</v>
      </c>
      <c r="G35" s="272">
        <v>0</v>
      </c>
      <c r="H35" s="637">
        <v>0</v>
      </c>
      <c r="I35" s="272">
        <v>0</v>
      </c>
      <c r="J35" s="637">
        <v>0</v>
      </c>
      <c r="K35" s="272">
        <v>0</v>
      </c>
      <c r="L35" s="637">
        <v>0</v>
      </c>
      <c r="M35" s="272">
        <v>0</v>
      </c>
      <c r="N35" s="637">
        <v>0</v>
      </c>
      <c r="P35" s="119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</row>
    <row r="36" spans="2:27">
      <c r="B36" s="70"/>
      <c r="C36" s="630"/>
      <c r="D36" s="640" t="s">
        <v>462</v>
      </c>
      <c r="E36" s="272">
        <v>0</v>
      </c>
      <c r="F36" s="637">
        <v>0</v>
      </c>
      <c r="G36" s="272">
        <v>0</v>
      </c>
      <c r="H36" s="637">
        <v>0</v>
      </c>
      <c r="I36" s="272">
        <v>0</v>
      </c>
      <c r="J36" s="637">
        <v>0</v>
      </c>
      <c r="K36" s="272">
        <v>0</v>
      </c>
      <c r="L36" s="637">
        <v>0</v>
      </c>
      <c r="M36" s="272">
        <v>0</v>
      </c>
      <c r="N36" s="637">
        <v>0</v>
      </c>
      <c r="P36" s="119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</row>
    <row r="37" spans="2:27">
      <c r="B37" s="70"/>
      <c r="C37" s="630"/>
      <c r="D37" s="640" t="s">
        <v>471</v>
      </c>
      <c r="E37" s="271">
        <v>0</v>
      </c>
      <c r="F37" s="637">
        <v>0</v>
      </c>
      <c r="G37" s="271">
        <v>0</v>
      </c>
      <c r="H37" s="637">
        <v>0</v>
      </c>
      <c r="I37" s="271">
        <v>0</v>
      </c>
      <c r="J37" s="637">
        <v>0</v>
      </c>
      <c r="K37" s="271">
        <v>0</v>
      </c>
      <c r="L37" s="637">
        <v>0</v>
      </c>
      <c r="M37" s="271">
        <v>0</v>
      </c>
      <c r="N37" s="637">
        <v>0</v>
      </c>
      <c r="P37" s="119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</row>
    <row r="38" spans="2:27">
      <c r="B38" s="70"/>
      <c r="C38" s="630"/>
      <c r="D38" s="640" t="s">
        <v>472</v>
      </c>
      <c r="E38" s="271">
        <v>0</v>
      </c>
      <c r="F38" s="637">
        <v>0</v>
      </c>
      <c r="G38" s="271">
        <v>0</v>
      </c>
      <c r="H38" s="637">
        <v>0</v>
      </c>
      <c r="I38" s="271">
        <v>0</v>
      </c>
      <c r="J38" s="637">
        <v>0</v>
      </c>
      <c r="K38" s="271">
        <v>0</v>
      </c>
      <c r="L38" s="637">
        <v>0</v>
      </c>
      <c r="M38" s="271">
        <v>0</v>
      </c>
      <c r="N38" s="637">
        <v>0</v>
      </c>
      <c r="P38" s="119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</row>
    <row r="39" spans="2:27">
      <c r="B39" s="70"/>
      <c r="C39" s="630"/>
      <c r="D39" s="640" t="s">
        <v>473</v>
      </c>
      <c r="E39" s="272">
        <v>0</v>
      </c>
      <c r="F39" s="637">
        <v>0</v>
      </c>
      <c r="G39" s="272">
        <v>0</v>
      </c>
      <c r="H39" s="637">
        <v>0</v>
      </c>
      <c r="I39" s="272">
        <v>0</v>
      </c>
      <c r="J39" s="637">
        <v>0</v>
      </c>
      <c r="K39" s="272">
        <v>0</v>
      </c>
      <c r="L39" s="637">
        <v>0</v>
      </c>
      <c r="M39" s="272">
        <v>0</v>
      </c>
      <c r="N39" s="637">
        <v>0</v>
      </c>
      <c r="P39" s="119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</row>
    <row r="40" spans="2:27">
      <c r="B40" s="70"/>
      <c r="C40" s="636" t="s">
        <v>474</v>
      </c>
      <c r="D40" s="636"/>
      <c r="E40" s="271">
        <v>9198.3029700000006</v>
      </c>
      <c r="F40" s="637">
        <v>4.6377045432497388</v>
      </c>
      <c r="G40" s="271">
        <v>0</v>
      </c>
      <c r="H40" s="634">
        <v>0</v>
      </c>
      <c r="I40" s="271">
        <v>0</v>
      </c>
      <c r="J40" s="634">
        <v>0</v>
      </c>
      <c r="K40" s="271">
        <v>0</v>
      </c>
      <c r="L40" s="634">
        <v>0</v>
      </c>
      <c r="M40" s="271">
        <v>9198.3029700000006</v>
      </c>
      <c r="N40" s="634">
        <v>0.15440847086404466</v>
      </c>
      <c r="P40" s="119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</row>
    <row r="41" spans="2:27">
      <c r="B41" s="70"/>
      <c r="C41" s="630"/>
      <c r="D41" s="640" t="s">
        <v>475</v>
      </c>
      <c r="E41" s="272">
        <v>0</v>
      </c>
      <c r="F41" s="637">
        <v>0</v>
      </c>
      <c r="G41" s="272">
        <v>0</v>
      </c>
      <c r="H41" s="637">
        <v>0</v>
      </c>
      <c r="I41" s="272">
        <v>0</v>
      </c>
      <c r="J41" s="637">
        <v>0</v>
      </c>
      <c r="K41" s="272">
        <v>0</v>
      </c>
      <c r="L41" s="637">
        <v>0</v>
      </c>
      <c r="M41" s="272">
        <v>0</v>
      </c>
      <c r="N41" s="637">
        <v>0</v>
      </c>
      <c r="P41" s="119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</row>
    <row r="42" spans="2:27">
      <c r="B42" s="208"/>
      <c r="C42" s="630"/>
      <c r="D42" s="640" t="s">
        <v>476</v>
      </c>
      <c r="E42" s="272">
        <v>0</v>
      </c>
      <c r="F42" s="637">
        <v>0</v>
      </c>
      <c r="G42" s="272">
        <v>0</v>
      </c>
      <c r="H42" s="638">
        <v>0</v>
      </c>
      <c r="I42" s="272">
        <v>0</v>
      </c>
      <c r="J42" s="638">
        <v>0</v>
      </c>
      <c r="K42" s="272">
        <v>0</v>
      </c>
      <c r="L42" s="638">
        <v>0</v>
      </c>
      <c r="M42" s="272">
        <v>0</v>
      </c>
      <c r="N42" s="638">
        <v>0</v>
      </c>
      <c r="P42" s="119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</row>
    <row r="43" spans="2:27">
      <c r="B43" s="208"/>
      <c r="C43" s="630"/>
      <c r="D43" s="640" t="s">
        <v>477</v>
      </c>
      <c r="E43" s="272">
        <v>0</v>
      </c>
      <c r="F43" s="637">
        <v>0</v>
      </c>
      <c r="G43" s="272">
        <v>0</v>
      </c>
      <c r="H43" s="638">
        <v>0</v>
      </c>
      <c r="I43" s="272">
        <v>0</v>
      </c>
      <c r="J43" s="638">
        <v>0</v>
      </c>
      <c r="K43" s="272">
        <v>0</v>
      </c>
      <c r="L43" s="638">
        <v>0</v>
      </c>
      <c r="M43" s="272">
        <v>0</v>
      </c>
      <c r="N43" s="638">
        <v>0</v>
      </c>
      <c r="P43" s="119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</row>
    <row r="44" spans="2:27">
      <c r="B44" s="208"/>
      <c r="C44" s="630"/>
      <c r="D44" s="640" t="s">
        <v>478</v>
      </c>
      <c r="E44" s="272">
        <v>9198.3029700000006</v>
      </c>
      <c r="F44" s="637">
        <v>4.6377045432497388</v>
      </c>
      <c r="G44" s="272">
        <v>0</v>
      </c>
      <c r="H44" s="638">
        <v>0</v>
      </c>
      <c r="I44" s="272">
        <v>0</v>
      </c>
      <c r="J44" s="638">
        <v>0</v>
      </c>
      <c r="K44" s="272">
        <v>0</v>
      </c>
      <c r="L44" s="638">
        <v>0</v>
      </c>
      <c r="M44" s="272">
        <v>9198.3029700000006</v>
      </c>
      <c r="N44" s="638">
        <v>0.15440847086404466</v>
      </c>
      <c r="P44" s="119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</row>
    <row r="45" spans="2:27">
      <c r="B45" s="208"/>
      <c r="C45" s="630"/>
      <c r="D45" s="640" t="s">
        <v>479</v>
      </c>
      <c r="E45" s="272">
        <v>0</v>
      </c>
      <c r="F45" s="637">
        <v>0</v>
      </c>
      <c r="G45" s="272">
        <v>0</v>
      </c>
      <c r="H45" s="638">
        <v>0</v>
      </c>
      <c r="I45" s="272">
        <v>0</v>
      </c>
      <c r="J45" s="638">
        <v>0</v>
      </c>
      <c r="K45" s="272">
        <v>0</v>
      </c>
      <c r="L45" s="638">
        <v>0</v>
      </c>
      <c r="M45" s="272">
        <v>0</v>
      </c>
      <c r="N45" s="638">
        <v>0</v>
      </c>
      <c r="P45" s="119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</row>
    <row r="46" spans="2:27">
      <c r="B46" s="70"/>
      <c r="C46" s="636" t="s">
        <v>480</v>
      </c>
      <c r="D46" s="636"/>
      <c r="E46" s="271">
        <v>15988.923848</v>
      </c>
      <c r="F46" s="637">
        <v>8.0614766673143929</v>
      </c>
      <c r="G46" s="271">
        <v>14989.616108</v>
      </c>
      <c r="H46" s="634">
        <v>0.60780038288997873</v>
      </c>
      <c r="I46" s="271">
        <v>0</v>
      </c>
      <c r="J46" s="634">
        <v>0</v>
      </c>
      <c r="K46" s="271">
        <v>19986.15481</v>
      </c>
      <c r="L46" s="634">
        <v>1.2380401335866951</v>
      </c>
      <c r="M46" s="271">
        <v>50964.694766000001</v>
      </c>
      <c r="N46" s="634">
        <v>0.85552526509907312</v>
      </c>
      <c r="P46" s="119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</row>
    <row r="47" spans="2:27">
      <c r="B47" s="70"/>
      <c r="C47" s="630"/>
      <c r="D47" s="630" t="s">
        <v>481</v>
      </c>
      <c r="E47" s="272">
        <v>0</v>
      </c>
      <c r="F47" s="637">
        <v>0</v>
      </c>
      <c r="G47" s="272">
        <v>0</v>
      </c>
      <c r="H47" s="637">
        <v>0</v>
      </c>
      <c r="I47" s="272">
        <v>0</v>
      </c>
      <c r="J47" s="637">
        <v>0</v>
      </c>
      <c r="K47" s="272">
        <v>0</v>
      </c>
      <c r="L47" s="637">
        <v>0</v>
      </c>
      <c r="M47" s="272">
        <v>0</v>
      </c>
      <c r="N47" s="637">
        <v>0</v>
      </c>
      <c r="P47" s="119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</row>
    <row r="48" spans="2:27">
      <c r="B48" s="70"/>
      <c r="C48" s="630"/>
      <c r="D48" s="630" t="s">
        <v>482</v>
      </c>
      <c r="E48" s="272">
        <v>0</v>
      </c>
      <c r="F48" s="637">
        <v>0</v>
      </c>
      <c r="G48" s="272">
        <v>0</v>
      </c>
      <c r="H48" s="637">
        <v>0</v>
      </c>
      <c r="I48" s="272">
        <v>0</v>
      </c>
      <c r="J48" s="637">
        <v>0</v>
      </c>
      <c r="K48" s="272">
        <v>0</v>
      </c>
      <c r="L48" s="637">
        <v>0</v>
      </c>
      <c r="M48" s="272">
        <v>0</v>
      </c>
      <c r="N48" s="637">
        <v>0</v>
      </c>
      <c r="P48" s="119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</row>
    <row r="49" spans="2:27" ht="13.5" customHeight="1">
      <c r="B49" s="70"/>
      <c r="C49" s="70"/>
      <c r="D49" s="630" t="s">
        <v>483</v>
      </c>
      <c r="E49" s="272">
        <v>0</v>
      </c>
      <c r="F49" s="637">
        <v>0</v>
      </c>
      <c r="G49" s="272">
        <v>0</v>
      </c>
      <c r="H49" s="637">
        <v>0</v>
      </c>
      <c r="I49" s="272">
        <v>0</v>
      </c>
      <c r="J49" s="637">
        <v>0</v>
      </c>
      <c r="K49" s="272">
        <v>0</v>
      </c>
      <c r="L49" s="637">
        <v>0</v>
      </c>
      <c r="M49" s="272">
        <v>0</v>
      </c>
      <c r="N49" s="637">
        <v>0</v>
      </c>
      <c r="P49" s="119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</row>
    <row r="50" spans="2:27" ht="13.5" customHeight="1">
      <c r="B50" s="70"/>
      <c r="C50" s="70"/>
      <c r="D50" s="630" t="s">
        <v>484</v>
      </c>
      <c r="E50" s="272">
        <v>15988.923848</v>
      </c>
      <c r="F50" s="637">
        <v>8.0614766673143929</v>
      </c>
      <c r="G50" s="272">
        <v>14989.616108</v>
      </c>
      <c r="H50" s="637">
        <v>0.60780038288997873</v>
      </c>
      <c r="I50" s="272">
        <v>0</v>
      </c>
      <c r="J50" s="637">
        <v>0</v>
      </c>
      <c r="K50" s="272">
        <v>19986.15481</v>
      </c>
      <c r="L50" s="637">
        <v>1.2380401335866951</v>
      </c>
      <c r="M50" s="272">
        <v>50964.694766000001</v>
      </c>
      <c r="N50" s="637">
        <v>0.85552526509907312</v>
      </c>
      <c r="P50" s="119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</row>
    <row r="51" spans="2:27">
      <c r="B51" s="633" t="s">
        <v>485</v>
      </c>
      <c r="C51" s="633"/>
      <c r="D51" s="636"/>
      <c r="E51" s="271">
        <v>0</v>
      </c>
      <c r="F51" s="634">
        <v>0</v>
      </c>
      <c r="G51" s="271">
        <v>0</v>
      </c>
      <c r="H51" s="634">
        <v>0</v>
      </c>
      <c r="I51" s="271">
        <v>0</v>
      </c>
      <c r="J51" s="634">
        <v>0</v>
      </c>
      <c r="K51" s="271">
        <v>0</v>
      </c>
      <c r="L51" s="634">
        <v>0</v>
      </c>
      <c r="M51" s="271">
        <v>0</v>
      </c>
      <c r="N51" s="634">
        <v>0</v>
      </c>
      <c r="P51" s="119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</row>
    <row r="52" spans="2:27">
      <c r="B52" s="633"/>
      <c r="C52" s="633" t="s">
        <v>447</v>
      </c>
      <c r="D52" s="636"/>
      <c r="E52" s="271">
        <v>0</v>
      </c>
      <c r="F52" s="634">
        <v>0</v>
      </c>
      <c r="G52" s="271">
        <v>0</v>
      </c>
      <c r="H52" s="634">
        <v>0</v>
      </c>
      <c r="I52" s="271">
        <v>0</v>
      </c>
      <c r="J52" s="634">
        <v>0</v>
      </c>
      <c r="K52" s="271">
        <v>0</v>
      </c>
      <c r="L52" s="634">
        <v>0</v>
      </c>
      <c r="M52" s="271">
        <v>0</v>
      </c>
      <c r="N52" s="634">
        <v>0</v>
      </c>
      <c r="P52" s="119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</row>
    <row r="53" spans="2:27">
      <c r="B53" s="633"/>
      <c r="C53" s="633"/>
      <c r="D53" s="630" t="s">
        <v>486</v>
      </c>
      <c r="E53" s="272">
        <v>0</v>
      </c>
      <c r="F53" s="637">
        <v>0</v>
      </c>
      <c r="G53" s="272">
        <v>0</v>
      </c>
      <c r="H53" s="637">
        <v>0</v>
      </c>
      <c r="I53" s="272">
        <v>0</v>
      </c>
      <c r="J53" s="637">
        <v>0</v>
      </c>
      <c r="K53" s="272">
        <v>0</v>
      </c>
      <c r="L53" s="637">
        <v>0</v>
      </c>
      <c r="M53" s="272">
        <v>0</v>
      </c>
      <c r="N53" s="637">
        <v>0</v>
      </c>
      <c r="P53" s="119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</row>
    <row r="54" spans="2:27">
      <c r="B54" s="633"/>
      <c r="C54" s="633" t="s">
        <v>452</v>
      </c>
      <c r="D54" s="636"/>
      <c r="E54" s="271">
        <v>0</v>
      </c>
      <c r="F54" s="634">
        <v>0</v>
      </c>
      <c r="G54" s="271">
        <v>0</v>
      </c>
      <c r="H54" s="634">
        <v>0</v>
      </c>
      <c r="I54" s="271">
        <v>0</v>
      </c>
      <c r="J54" s="634">
        <v>0</v>
      </c>
      <c r="K54" s="271">
        <v>0</v>
      </c>
      <c r="L54" s="634">
        <v>0</v>
      </c>
      <c r="M54" s="271">
        <v>0</v>
      </c>
      <c r="N54" s="634">
        <v>0</v>
      </c>
      <c r="P54" s="119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</row>
    <row r="55" spans="2:27">
      <c r="B55" s="633"/>
      <c r="C55" s="633"/>
      <c r="D55" s="630" t="s">
        <v>487</v>
      </c>
      <c r="E55" s="272">
        <v>0</v>
      </c>
      <c r="F55" s="638">
        <v>0</v>
      </c>
      <c r="G55" s="272">
        <v>0</v>
      </c>
      <c r="H55" s="638">
        <v>0</v>
      </c>
      <c r="I55" s="272">
        <v>0</v>
      </c>
      <c r="J55" s="637">
        <v>0</v>
      </c>
      <c r="K55" s="272">
        <v>0</v>
      </c>
      <c r="L55" s="638">
        <v>0</v>
      </c>
      <c r="M55" s="272">
        <v>0</v>
      </c>
      <c r="N55" s="637">
        <v>0</v>
      </c>
      <c r="P55" s="119"/>
      <c r="Q55" s="122"/>
      <c r="R55" s="216"/>
      <c r="S55" s="216"/>
      <c r="T55" s="216"/>
      <c r="U55" s="216"/>
      <c r="V55" s="216"/>
      <c r="W55" s="216"/>
      <c r="X55" s="216"/>
      <c r="Y55" s="216"/>
      <c r="Z55" s="216"/>
      <c r="AA55" s="216"/>
    </row>
    <row r="56" spans="2:27">
      <c r="B56" s="633"/>
      <c r="C56" s="633"/>
      <c r="D56" s="630" t="s">
        <v>488</v>
      </c>
      <c r="E56" s="272">
        <v>0</v>
      </c>
      <c r="F56" s="638">
        <v>0</v>
      </c>
      <c r="G56" s="272">
        <v>0</v>
      </c>
      <c r="H56" s="638">
        <v>0</v>
      </c>
      <c r="I56" s="272">
        <v>0</v>
      </c>
      <c r="J56" s="638">
        <v>0</v>
      </c>
      <c r="K56" s="272">
        <v>0</v>
      </c>
      <c r="L56" s="638">
        <v>0</v>
      </c>
      <c r="M56" s="272">
        <v>0</v>
      </c>
      <c r="N56" s="638">
        <v>0</v>
      </c>
      <c r="P56" s="119"/>
      <c r="Q56" s="122"/>
      <c r="R56" s="216"/>
      <c r="S56" s="216"/>
      <c r="T56" s="216"/>
      <c r="U56" s="216"/>
      <c r="V56" s="216"/>
      <c r="W56" s="216"/>
      <c r="X56" s="216"/>
      <c r="Y56" s="216"/>
      <c r="Z56" s="216"/>
      <c r="AA56" s="216"/>
    </row>
    <row r="57" spans="2:27">
      <c r="B57" s="633"/>
      <c r="C57" s="633"/>
      <c r="D57" s="630" t="s">
        <v>489</v>
      </c>
      <c r="E57" s="272">
        <v>0</v>
      </c>
      <c r="F57" s="638">
        <v>0</v>
      </c>
      <c r="G57" s="272">
        <v>0</v>
      </c>
      <c r="H57" s="638">
        <v>0</v>
      </c>
      <c r="I57" s="272">
        <v>0</v>
      </c>
      <c r="J57" s="638">
        <v>0</v>
      </c>
      <c r="K57" s="272">
        <v>0</v>
      </c>
      <c r="L57" s="638">
        <v>0</v>
      </c>
      <c r="M57" s="272">
        <v>0</v>
      </c>
      <c r="N57" s="638">
        <v>0</v>
      </c>
      <c r="P57" s="119"/>
      <c r="Q57" s="122"/>
      <c r="R57" s="216"/>
      <c r="S57" s="216"/>
      <c r="T57" s="216"/>
      <c r="U57" s="216"/>
      <c r="V57" s="216"/>
      <c r="W57" s="216"/>
      <c r="X57" s="216"/>
      <c r="Y57" s="216"/>
      <c r="Z57" s="216"/>
      <c r="AA57" s="216"/>
    </row>
    <row r="58" spans="2:27">
      <c r="B58" s="633"/>
      <c r="C58" s="633"/>
      <c r="D58" s="630" t="s">
        <v>490</v>
      </c>
      <c r="E58" s="272">
        <v>0</v>
      </c>
      <c r="F58" s="638">
        <v>0</v>
      </c>
      <c r="G58" s="272">
        <v>0</v>
      </c>
      <c r="H58" s="638">
        <v>0</v>
      </c>
      <c r="I58" s="272">
        <v>0</v>
      </c>
      <c r="J58" s="638">
        <v>0</v>
      </c>
      <c r="K58" s="272">
        <v>0</v>
      </c>
      <c r="L58" s="638">
        <v>0</v>
      </c>
      <c r="M58" s="272">
        <v>0</v>
      </c>
      <c r="N58" s="638">
        <v>0</v>
      </c>
      <c r="P58" s="119"/>
      <c r="Q58" s="122"/>
      <c r="R58" s="216"/>
      <c r="S58" s="216"/>
      <c r="T58" s="216"/>
      <c r="U58" s="216"/>
      <c r="V58" s="216"/>
      <c r="W58" s="216"/>
      <c r="X58" s="216"/>
      <c r="Y58" s="216"/>
      <c r="Z58" s="216"/>
      <c r="AA58" s="216"/>
    </row>
    <row r="59" spans="2:27">
      <c r="B59" s="633"/>
      <c r="C59" s="633"/>
      <c r="D59" s="640" t="s">
        <v>462</v>
      </c>
      <c r="E59" s="272">
        <v>0</v>
      </c>
      <c r="F59" s="638">
        <v>0</v>
      </c>
      <c r="G59" s="272">
        <v>0</v>
      </c>
      <c r="H59" s="638">
        <v>0</v>
      </c>
      <c r="I59" s="272">
        <v>0</v>
      </c>
      <c r="J59" s="638">
        <v>0</v>
      </c>
      <c r="K59" s="272">
        <v>0</v>
      </c>
      <c r="L59" s="638">
        <v>0</v>
      </c>
      <c r="M59" s="272">
        <v>0</v>
      </c>
      <c r="N59" s="638">
        <v>0</v>
      </c>
      <c r="P59" s="119"/>
      <c r="Q59" s="122"/>
      <c r="R59" s="216"/>
      <c r="S59" s="216"/>
      <c r="T59" s="216"/>
      <c r="U59" s="216"/>
      <c r="V59" s="216"/>
      <c r="W59" s="216"/>
      <c r="X59" s="216"/>
      <c r="Y59" s="216"/>
      <c r="Z59" s="216"/>
      <c r="AA59" s="216"/>
    </row>
    <row r="60" spans="2:27">
      <c r="B60" s="633"/>
      <c r="C60" s="633" t="s">
        <v>491</v>
      </c>
      <c r="D60" s="636"/>
      <c r="E60" s="272">
        <v>0</v>
      </c>
      <c r="F60" s="638">
        <v>0</v>
      </c>
      <c r="G60" s="272">
        <v>0</v>
      </c>
      <c r="H60" s="638">
        <v>0</v>
      </c>
      <c r="I60" s="272">
        <v>0</v>
      </c>
      <c r="J60" s="638">
        <v>0</v>
      </c>
      <c r="K60" s="272">
        <v>0</v>
      </c>
      <c r="L60" s="638">
        <v>0</v>
      </c>
      <c r="M60" s="272">
        <v>0</v>
      </c>
      <c r="N60" s="638">
        <v>0</v>
      </c>
      <c r="P60" s="119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</row>
    <row r="61" spans="2:27">
      <c r="B61" s="633"/>
      <c r="C61" s="633"/>
      <c r="D61" s="640" t="s">
        <v>492</v>
      </c>
      <c r="E61" s="271">
        <v>0</v>
      </c>
      <c r="F61" s="634">
        <v>0</v>
      </c>
      <c r="G61" s="271">
        <v>0</v>
      </c>
      <c r="H61" s="634">
        <v>0</v>
      </c>
      <c r="I61" s="271">
        <v>0</v>
      </c>
      <c r="J61" s="634">
        <v>0</v>
      </c>
      <c r="K61" s="271">
        <v>0</v>
      </c>
      <c r="L61" s="631">
        <v>0</v>
      </c>
      <c r="M61" s="271">
        <v>0</v>
      </c>
      <c r="N61" s="634">
        <v>0</v>
      </c>
      <c r="P61" s="119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</row>
    <row r="62" spans="2:27">
      <c r="B62" s="633"/>
      <c r="C62" s="642"/>
      <c r="D62" s="640" t="s">
        <v>493</v>
      </c>
      <c r="E62" s="272">
        <v>0</v>
      </c>
      <c r="F62" s="637">
        <v>0</v>
      </c>
      <c r="G62" s="272">
        <v>0</v>
      </c>
      <c r="H62" s="637">
        <v>0</v>
      </c>
      <c r="I62" s="272">
        <v>0</v>
      </c>
      <c r="J62" s="637">
        <v>0</v>
      </c>
      <c r="K62" s="272">
        <v>0</v>
      </c>
      <c r="L62" s="638">
        <v>0</v>
      </c>
      <c r="M62" s="272">
        <v>0</v>
      </c>
      <c r="N62" s="637">
        <v>0</v>
      </c>
      <c r="P62" s="119"/>
      <c r="Q62" s="122"/>
      <c r="R62" s="216"/>
      <c r="S62" s="216"/>
      <c r="T62" s="216"/>
      <c r="U62" s="216"/>
      <c r="V62" s="216"/>
      <c r="W62" s="216"/>
      <c r="X62" s="216"/>
      <c r="Y62" s="216"/>
      <c r="Z62" s="216"/>
      <c r="AA62" s="216"/>
    </row>
    <row r="63" spans="2:27">
      <c r="B63" s="633"/>
      <c r="C63" s="642"/>
      <c r="D63" s="640" t="s">
        <v>462</v>
      </c>
      <c r="E63" s="272">
        <v>0</v>
      </c>
      <c r="F63" s="637">
        <v>0</v>
      </c>
      <c r="G63" s="272">
        <v>0</v>
      </c>
      <c r="H63" s="637">
        <v>0</v>
      </c>
      <c r="I63" s="272">
        <v>0</v>
      </c>
      <c r="J63" s="637">
        <v>0</v>
      </c>
      <c r="K63" s="272">
        <v>0</v>
      </c>
      <c r="L63" s="638">
        <v>0</v>
      </c>
      <c r="M63" s="272">
        <v>0</v>
      </c>
      <c r="N63" s="637">
        <v>0</v>
      </c>
      <c r="P63" s="119"/>
      <c r="Q63" s="122"/>
      <c r="R63" s="216"/>
      <c r="S63" s="216"/>
      <c r="T63" s="216"/>
      <c r="U63" s="216"/>
      <c r="V63" s="216"/>
      <c r="W63" s="216"/>
      <c r="X63" s="216"/>
      <c r="Y63" s="216"/>
      <c r="Z63" s="216"/>
      <c r="AA63" s="216"/>
    </row>
    <row r="64" spans="2:27">
      <c r="B64" s="633"/>
      <c r="C64" s="633" t="s">
        <v>474</v>
      </c>
      <c r="D64" s="636"/>
      <c r="E64" s="271">
        <v>0</v>
      </c>
      <c r="F64" s="634">
        <v>0</v>
      </c>
      <c r="G64" s="271">
        <v>0</v>
      </c>
      <c r="H64" s="634">
        <v>0</v>
      </c>
      <c r="I64" s="271">
        <v>0</v>
      </c>
      <c r="J64" s="634">
        <v>0</v>
      </c>
      <c r="K64" s="271">
        <v>0</v>
      </c>
      <c r="L64" s="634">
        <v>0</v>
      </c>
      <c r="M64" s="271">
        <v>0</v>
      </c>
      <c r="N64" s="634">
        <v>0</v>
      </c>
      <c r="O64" s="385"/>
      <c r="P64" s="119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</row>
    <row r="65" spans="2:27">
      <c r="B65" s="633"/>
      <c r="C65" s="642"/>
      <c r="D65" s="640" t="s">
        <v>494</v>
      </c>
      <c r="E65" s="272">
        <v>0</v>
      </c>
      <c r="F65" s="637">
        <v>0</v>
      </c>
      <c r="G65" s="272">
        <v>0</v>
      </c>
      <c r="H65" s="637">
        <v>0</v>
      </c>
      <c r="I65" s="272">
        <v>0</v>
      </c>
      <c r="J65" s="637">
        <v>0</v>
      </c>
      <c r="K65" s="272">
        <v>0</v>
      </c>
      <c r="L65" s="637">
        <v>0</v>
      </c>
      <c r="M65" s="272">
        <v>0</v>
      </c>
      <c r="N65" s="637">
        <v>0</v>
      </c>
      <c r="P65" s="119"/>
      <c r="Q65" s="122"/>
      <c r="R65" s="216"/>
      <c r="S65" s="216"/>
      <c r="T65" s="216"/>
      <c r="U65" s="216"/>
      <c r="V65" s="216"/>
      <c r="W65" s="216"/>
      <c r="X65" s="216"/>
      <c r="Y65" s="216"/>
      <c r="Z65" s="216"/>
      <c r="AA65" s="216"/>
    </row>
    <row r="66" spans="2:27">
      <c r="B66" s="633"/>
      <c r="C66" s="642"/>
      <c r="D66" s="640" t="s">
        <v>495</v>
      </c>
      <c r="E66" s="271">
        <v>0</v>
      </c>
      <c r="F66" s="637">
        <v>0</v>
      </c>
      <c r="G66" s="271">
        <v>0</v>
      </c>
      <c r="H66" s="637">
        <v>0</v>
      </c>
      <c r="I66" s="271">
        <v>0</v>
      </c>
      <c r="J66" s="637">
        <v>0</v>
      </c>
      <c r="K66" s="271">
        <v>0</v>
      </c>
      <c r="L66" s="637">
        <v>0</v>
      </c>
      <c r="M66" s="271">
        <v>0</v>
      </c>
      <c r="N66" s="637">
        <v>0</v>
      </c>
      <c r="P66" s="119"/>
      <c r="Q66" s="122"/>
      <c r="R66" s="216"/>
      <c r="S66" s="216"/>
      <c r="T66" s="216"/>
      <c r="U66" s="216"/>
      <c r="V66" s="216"/>
      <c r="W66" s="216"/>
      <c r="X66" s="216"/>
      <c r="Y66" s="216"/>
      <c r="Z66" s="216"/>
      <c r="AA66" s="216"/>
    </row>
    <row r="67" spans="2:27">
      <c r="B67" s="633"/>
      <c r="C67" s="642"/>
      <c r="D67" s="640" t="s">
        <v>496</v>
      </c>
      <c r="E67" s="272">
        <v>0</v>
      </c>
      <c r="F67" s="637">
        <v>0</v>
      </c>
      <c r="G67" s="272">
        <v>0</v>
      </c>
      <c r="H67" s="637">
        <v>0</v>
      </c>
      <c r="I67" s="272">
        <v>0</v>
      </c>
      <c r="J67" s="637">
        <v>0</v>
      </c>
      <c r="K67" s="272">
        <v>0</v>
      </c>
      <c r="L67" s="637">
        <v>0</v>
      </c>
      <c r="M67" s="272">
        <v>0</v>
      </c>
      <c r="N67" s="637">
        <v>0</v>
      </c>
      <c r="P67" s="119"/>
      <c r="Q67" s="122"/>
      <c r="R67" s="216"/>
      <c r="S67" s="216"/>
      <c r="T67" s="216"/>
      <c r="U67" s="216"/>
      <c r="V67" s="216"/>
      <c r="W67" s="216"/>
      <c r="X67" s="216"/>
      <c r="Y67" s="216"/>
      <c r="Z67" s="216"/>
      <c r="AA67" s="216"/>
    </row>
    <row r="68" spans="2:27">
      <c r="B68" s="633"/>
      <c r="C68" s="633" t="s">
        <v>480</v>
      </c>
      <c r="D68" s="636"/>
      <c r="E68" s="271">
        <v>0</v>
      </c>
      <c r="F68" s="634">
        <v>0</v>
      </c>
      <c r="G68" s="271">
        <v>0</v>
      </c>
      <c r="H68" s="634">
        <v>0</v>
      </c>
      <c r="I68" s="271">
        <v>0</v>
      </c>
      <c r="J68" s="634">
        <v>0</v>
      </c>
      <c r="K68" s="271">
        <v>0</v>
      </c>
      <c r="L68" s="634">
        <v>0</v>
      </c>
      <c r="M68" s="271">
        <v>0</v>
      </c>
      <c r="N68" s="634">
        <v>0</v>
      </c>
      <c r="P68" s="119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</row>
    <row r="69" spans="2:27">
      <c r="B69" s="633"/>
      <c r="C69" s="642"/>
      <c r="D69" s="630" t="s">
        <v>497</v>
      </c>
      <c r="E69" s="271">
        <v>0</v>
      </c>
      <c r="F69" s="637">
        <v>0</v>
      </c>
      <c r="G69" s="271">
        <v>0</v>
      </c>
      <c r="H69" s="637">
        <v>0</v>
      </c>
      <c r="I69" s="271">
        <v>0</v>
      </c>
      <c r="J69" s="637">
        <v>0</v>
      </c>
      <c r="K69" s="271">
        <v>0</v>
      </c>
      <c r="L69" s="637">
        <v>0</v>
      </c>
      <c r="M69" s="271">
        <v>0</v>
      </c>
      <c r="N69" s="637">
        <v>0</v>
      </c>
      <c r="P69" s="119"/>
      <c r="Q69" s="122"/>
      <c r="R69" s="216"/>
      <c r="S69" s="216"/>
      <c r="T69" s="216"/>
      <c r="U69" s="216"/>
      <c r="V69" s="216"/>
      <c r="W69" s="216"/>
      <c r="X69" s="216"/>
      <c r="Y69" s="216"/>
      <c r="Z69" s="216"/>
      <c r="AA69" s="216"/>
    </row>
    <row r="70" spans="2:27" ht="11.25" customHeight="1">
      <c r="B70" s="70"/>
      <c r="C70" s="70"/>
      <c r="D70" s="630"/>
      <c r="E70" s="271"/>
      <c r="F70" s="631"/>
      <c r="G70" s="271"/>
      <c r="H70" s="631"/>
      <c r="I70" s="271"/>
      <c r="J70" s="631"/>
      <c r="K70" s="271"/>
      <c r="L70" s="631"/>
      <c r="M70" s="271"/>
      <c r="N70" s="632"/>
      <c r="Q70" s="122"/>
      <c r="R70" s="216"/>
      <c r="S70" s="216"/>
      <c r="T70" s="216"/>
      <c r="U70" s="216"/>
      <c r="V70" s="216"/>
      <c r="W70" s="216"/>
      <c r="X70" s="216"/>
      <c r="Y70" s="216"/>
      <c r="Z70" s="216"/>
      <c r="AA70" s="216"/>
    </row>
    <row r="71" spans="2:27">
      <c r="B71" s="643" t="s">
        <v>385</v>
      </c>
      <c r="C71" s="643"/>
      <c r="D71" s="644"/>
      <c r="E71" s="271">
        <v>-958.86207000000002</v>
      </c>
      <c r="F71" s="240">
        <v>-0.48344993559054822</v>
      </c>
      <c r="G71" s="271">
        <v>-15436.86889</v>
      </c>
      <c r="H71" s="240">
        <v>-0.62593563133060592</v>
      </c>
      <c r="I71" s="271">
        <v>-9604.3690700000006</v>
      </c>
      <c r="J71" s="240">
        <v>-0.57228797376093643</v>
      </c>
      <c r="K71" s="271">
        <v>-11346.230519999999</v>
      </c>
      <c r="L71" s="240">
        <v>-0.70284098578371001</v>
      </c>
      <c r="M71" s="645">
        <v>-37346.330549999999</v>
      </c>
      <c r="N71" s="240">
        <v>-0.62691887964728088</v>
      </c>
      <c r="P71" s="119"/>
      <c r="Q71" s="122"/>
      <c r="R71" s="216"/>
      <c r="S71" s="216"/>
      <c r="T71" s="216"/>
      <c r="U71" s="216"/>
      <c r="V71" s="216"/>
      <c r="W71" s="216"/>
      <c r="X71" s="216"/>
      <c r="Y71" s="216"/>
      <c r="Z71" s="216"/>
      <c r="AA71" s="216"/>
    </row>
    <row r="72" spans="2:27">
      <c r="B72" s="633" t="s">
        <v>386</v>
      </c>
      <c r="C72" s="633"/>
      <c r="D72" s="633"/>
      <c r="E72" s="646">
        <v>198337.40774600001</v>
      </c>
      <c r="F72" s="647">
        <v>100</v>
      </c>
      <c r="G72" s="646">
        <v>2466207.0854130001</v>
      </c>
      <c r="H72" s="647">
        <v>100</v>
      </c>
      <c r="I72" s="646">
        <v>1678240.5904639999</v>
      </c>
      <c r="J72" s="647">
        <v>100</v>
      </c>
      <c r="K72" s="646">
        <v>1614338.2001759999</v>
      </c>
      <c r="L72" s="647">
        <v>100</v>
      </c>
      <c r="M72" s="646">
        <v>5957123.2837990001</v>
      </c>
      <c r="N72" s="647">
        <v>100</v>
      </c>
      <c r="P72" s="119"/>
      <c r="Q72" s="122"/>
      <c r="R72" s="122"/>
      <c r="S72" s="122"/>
      <c r="T72" s="122"/>
      <c r="U72" s="122"/>
      <c r="V72" s="122"/>
      <c r="W72" s="122"/>
      <c r="X72" s="122"/>
      <c r="Y72" s="122"/>
      <c r="Z72" s="122"/>
      <c r="AA72" s="122"/>
    </row>
    <row r="73" spans="2:27">
      <c r="B73" s="648"/>
      <c r="C73" s="648"/>
      <c r="D73" s="642" t="s">
        <v>498</v>
      </c>
      <c r="E73" s="272">
        <v>196955.273609</v>
      </c>
      <c r="F73" s="637">
        <v>99.30313996098505</v>
      </c>
      <c r="G73" s="272">
        <v>2448570.8022719999</v>
      </c>
      <c r="H73" s="637">
        <v>99.284882309952209</v>
      </c>
      <c r="I73" s="272">
        <v>1666333.0219010001</v>
      </c>
      <c r="J73" s="637">
        <v>99.290473092436187</v>
      </c>
      <c r="K73" s="272">
        <v>1602354.786017</v>
      </c>
      <c r="L73" s="637">
        <v>99.257688744669892</v>
      </c>
      <c r="M73" s="272">
        <v>5914213.8837989997</v>
      </c>
      <c r="N73" s="637">
        <v>99.279695954644808</v>
      </c>
      <c r="P73" s="119"/>
      <c r="Q73" s="122"/>
      <c r="R73" s="122"/>
      <c r="S73" s="122"/>
      <c r="T73" s="122"/>
      <c r="U73" s="122"/>
      <c r="V73" s="122"/>
      <c r="W73" s="122"/>
      <c r="X73" s="122"/>
      <c r="Y73" s="122"/>
      <c r="Z73" s="122"/>
      <c r="AA73" s="122"/>
    </row>
    <row r="74" spans="2:27">
      <c r="B74" s="648"/>
      <c r="C74" s="648"/>
      <c r="D74" s="642" t="s">
        <v>499</v>
      </c>
      <c r="E74" s="272">
        <v>1382.134137</v>
      </c>
      <c r="F74" s="637">
        <v>0.69686003901494187</v>
      </c>
      <c r="G74" s="272">
        <v>17636.283141</v>
      </c>
      <c r="H74" s="637">
        <v>0.71511769004777481</v>
      </c>
      <c r="I74" s="272">
        <v>11907.568563000001</v>
      </c>
      <c r="J74" s="637">
        <v>0.70952690756381931</v>
      </c>
      <c r="K74" s="272">
        <v>11983.414159</v>
      </c>
      <c r="L74" s="637">
        <v>0.74231125533011189</v>
      </c>
      <c r="M74" s="272">
        <v>42909.400001000002</v>
      </c>
      <c r="N74" s="637">
        <v>0.72030404537197446</v>
      </c>
      <c r="P74" s="119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</row>
    <row r="75" spans="2:27" ht="6" customHeight="1" thickBot="1">
      <c r="B75" s="649"/>
      <c r="C75" s="649"/>
      <c r="D75" s="650"/>
      <c r="E75" s="650"/>
      <c r="F75" s="650"/>
      <c r="G75" s="652"/>
      <c r="H75" s="238"/>
      <c r="I75" s="652"/>
      <c r="J75" s="238"/>
      <c r="K75" s="652"/>
      <c r="L75" s="238"/>
      <c r="M75" s="652"/>
      <c r="N75" s="652"/>
      <c r="Q75" s="677"/>
    </row>
    <row r="76" spans="2:27">
      <c r="B76" s="653" t="s">
        <v>505</v>
      </c>
      <c r="C76" s="678"/>
      <c r="D76" s="654"/>
      <c r="E76" s="654"/>
      <c r="F76" s="654"/>
      <c r="G76" s="659"/>
      <c r="H76" s="655"/>
      <c r="I76" s="659"/>
      <c r="J76" s="655"/>
      <c r="K76" s="655"/>
      <c r="L76" s="655"/>
      <c r="M76" s="657"/>
      <c r="N76" s="679"/>
      <c r="Q76" s="677"/>
    </row>
    <row r="77" spans="2:27">
      <c r="B77" s="653" t="s">
        <v>501</v>
      </c>
      <c r="C77" s="678"/>
      <c r="D77" s="654"/>
      <c r="E77" s="654"/>
      <c r="F77" s="654"/>
      <c r="G77" s="659"/>
      <c r="H77" s="655"/>
      <c r="I77" s="659"/>
      <c r="J77" s="655"/>
      <c r="K77" s="655"/>
      <c r="L77" s="655"/>
      <c r="N77" s="657"/>
    </row>
    <row r="78" spans="2:27">
      <c r="B78" s="653" t="s">
        <v>506</v>
      </c>
      <c r="C78" s="678"/>
      <c r="D78" s="654"/>
      <c r="E78" s="654"/>
      <c r="F78" s="654"/>
      <c r="G78" s="659"/>
      <c r="H78" s="655"/>
      <c r="I78" s="659"/>
      <c r="J78" s="655"/>
      <c r="K78" s="655"/>
      <c r="L78" s="655"/>
      <c r="M78" s="657"/>
      <c r="N78" s="657"/>
    </row>
    <row r="79" spans="2:27">
      <c r="B79" s="653" t="s">
        <v>507</v>
      </c>
      <c r="C79" s="653"/>
      <c r="D79" s="653"/>
      <c r="E79" s="653"/>
      <c r="F79" s="653"/>
      <c r="G79" s="122"/>
      <c r="H79" s="122"/>
      <c r="I79" s="122"/>
      <c r="J79" s="658"/>
      <c r="K79" s="122"/>
      <c r="L79" s="122"/>
      <c r="M79" s="680"/>
      <c r="N79" s="653"/>
    </row>
    <row r="80" spans="2:27" ht="13.8">
      <c r="B80" s="653" t="s">
        <v>504</v>
      </c>
      <c r="C80" s="662"/>
      <c r="D80" s="662"/>
      <c r="E80" s="662"/>
      <c r="F80" s="662"/>
      <c r="G80" s="665"/>
      <c r="H80" s="665"/>
      <c r="I80" s="665"/>
      <c r="J80" s="665"/>
      <c r="K80" s="665"/>
      <c r="L80" s="665"/>
      <c r="M80" s="665"/>
      <c r="N80" s="669"/>
    </row>
    <row r="203" spans="3:3">
      <c r="C203" s="80" t="s">
        <v>190</v>
      </c>
    </row>
    <row r="205" spans="3:3">
      <c r="C205" s="80" t="s">
        <v>190</v>
      </c>
    </row>
  </sheetData>
  <mergeCells count="2">
    <mergeCell ref="B2:N2"/>
    <mergeCell ref="E6:F6"/>
  </mergeCells>
  <pageMargins left="0.7" right="0.7" top="0.75" bottom="0.75" header="0.3" footer="0.3"/>
  <pageSetup paperSize="9" scale="51" orientation="portrait" r:id="rId1"/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05266-BC2E-4EE8-90FD-CAB8D0736A24}">
  <dimension ref="B2:N80"/>
  <sheetViews>
    <sheetView zoomScale="70" zoomScaleNormal="70" workbookViewId="0"/>
  </sheetViews>
  <sheetFormatPr baseColWidth="10" defaultColWidth="11.44140625" defaultRowHeight="13.2"/>
  <cols>
    <col min="1" max="1" width="5.44140625" style="80" customWidth="1"/>
    <col min="2" max="3" width="5.109375" style="80" customWidth="1"/>
    <col min="4" max="4" width="45.44140625" style="80" customWidth="1"/>
    <col min="5" max="5" width="13.33203125" style="80" customWidth="1"/>
    <col min="6" max="6" width="8.6640625" style="80" customWidth="1"/>
    <col min="7" max="7" width="12.44140625" style="80" customWidth="1"/>
    <col min="8" max="8" width="8.6640625" style="80" customWidth="1"/>
    <col min="9" max="9" width="13.44140625" style="80" customWidth="1"/>
    <col min="10" max="10" width="8.6640625" style="80" customWidth="1"/>
    <col min="11" max="11" width="14.109375" style="80" customWidth="1"/>
    <col min="12" max="12" width="8.6640625" style="80" customWidth="1"/>
    <col min="13" max="13" width="12.109375" style="80" customWidth="1"/>
    <col min="14" max="14" width="8.6640625" style="80" customWidth="1"/>
    <col min="15" max="15" width="6.44140625" style="80" customWidth="1"/>
    <col min="16" max="256" width="11.44140625" style="80"/>
    <col min="257" max="257" width="5.44140625" style="80" customWidth="1"/>
    <col min="258" max="259" width="5.109375" style="80" customWidth="1"/>
    <col min="260" max="260" width="45.44140625" style="80" customWidth="1"/>
    <col min="261" max="261" width="13.33203125" style="80" customWidth="1"/>
    <col min="262" max="262" width="8.6640625" style="80" customWidth="1"/>
    <col min="263" max="263" width="12.44140625" style="80" customWidth="1"/>
    <col min="264" max="264" width="8.6640625" style="80" customWidth="1"/>
    <col min="265" max="265" width="13.44140625" style="80" customWidth="1"/>
    <col min="266" max="266" width="8.6640625" style="80" customWidth="1"/>
    <col min="267" max="267" width="14.109375" style="80" customWidth="1"/>
    <col min="268" max="268" width="8.6640625" style="80" customWidth="1"/>
    <col min="269" max="269" width="12.109375" style="80" customWidth="1"/>
    <col min="270" max="270" width="8.6640625" style="80" customWidth="1"/>
    <col min="271" max="271" width="6.44140625" style="80" customWidth="1"/>
    <col min="272" max="512" width="11.44140625" style="80"/>
    <col min="513" max="513" width="5.44140625" style="80" customWidth="1"/>
    <col min="514" max="515" width="5.109375" style="80" customWidth="1"/>
    <col min="516" max="516" width="45.44140625" style="80" customWidth="1"/>
    <col min="517" max="517" width="13.33203125" style="80" customWidth="1"/>
    <col min="518" max="518" width="8.6640625" style="80" customWidth="1"/>
    <col min="519" max="519" width="12.44140625" style="80" customWidth="1"/>
    <col min="520" max="520" width="8.6640625" style="80" customWidth="1"/>
    <col min="521" max="521" width="13.44140625" style="80" customWidth="1"/>
    <col min="522" max="522" width="8.6640625" style="80" customWidth="1"/>
    <col min="523" max="523" width="14.109375" style="80" customWidth="1"/>
    <col min="524" max="524" width="8.6640625" style="80" customWidth="1"/>
    <col min="525" max="525" width="12.109375" style="80" customWidth="1"/>
    <col min="526" max="526" width="8.6640625" style="80" customWidth="1"/>
    <col min="527" max="527" width="6.44140625" style="80" customWidth="1"/>
    <col min="528" max="768" width="11.44140625" style="80"/>
    <col min="769" max="769" width="5.44140625" style="80" customWidth="1"/>
    <col min="770" max="771" width="5.109375" style="80" customWidth="1"/>
    <col min="772" max="772" width="45.44140625" style="80" customWidth="1"/>
    <col min="773" max="773" width="13.33203125" style="80" customWidth="1"/>
    <col min="774" max="774" width="8.6640625" style="80" customWidth="1"/>
    <col min="775" max="775" width="12.44140625" style="80" customWidth="1"/>
    <col min="776" max="776" width="8.6640625" style="80" customWidth="1"/>
    <col min="777" max="777" width="13.44140625" style="80" customWidth="1"/>
    <col min="778" max="778" width="8.6640625" style="80" customWidth="1"/>
    <col min="779" max="779" width="14.109375" style="80" customWidth="1"/>
    <col min="780" max="780" width="8.6640625" style="80" customWidth="1"/>
    <col min="781" max="781" width="12.109375" style="80" customWidth="1"/>
    <col min="782" max="782" width="8.6640625" style="80" customWidth="1"/>
    <col min="783" max="783" width="6.44140625" style="80" customWidth="1"/>
    <col min="784" max="1024" width="11.44140625" style="80"/>
    <col min="1025" max="1025" width="5.44140625" style="80" customWidth="1"/>
    <col min="1026" max="1027" width="5.109375" style="80" customWidth="1"/>
    <col min="1028" max="1028" width="45.44140625" style="80" customWidth="1"/>
    <col min="1029" max="1029" width="13.33203125" style="80" customWidth="1"/>
    <col min="1030" max="1030" width="8.6640625" style="80" customWidth="1"/>
    <col min="1031" max="1031" width="12.44140625" style="80" customWidth="1"/>
    <col min="1032" max="1032" width="8.6640625" style="80" customWidth="1"/>
    <col min="1033" max="1033" width="13.44140625" style="80" customWidth="1"/>
    <col min="1034" max="1034" width="8.6640625" style="80" customWidth="1"/>
    <col min="1035" max="1035" width="14.109375" style="80" customWidth="1"/>
    <col min="1036" max="1036" width="8.6640625" style="80" customWidth="1"/>
    <col min="1037" max="1037" width="12.109375" style="80" customWidth="1"/>
    <col min="1038" max="1038" width="8.6640625" style="80" customWidth="1"/>
    <col min="1039" max="1039" width="6.44140625" style="80" customWidth="1"/>
    <col min="1040" max="1280" width="11.44140625" style="80"/>
    <col min="1281" max="1281" width="5.44140625" style="80" customWidth="1"/>
    <col min="1282" max="1283" width="5.109375" style="80" customWidth="1"/>
    <col min="1284" max="1284" width="45.44140625" style="80" customWidth="1"/>
    <col min="1285" max="1285" width="13.33203125" style="80" customWidth="1"/>
    <col min="1286" max="1286" width="8.6640625" style="80" customWidth="1"/>
    <col min="1287" max="1287" width="12.44140625" style="80" customWidth="1"/>
    <col min="1288" max="1288" width="8.6640625" style="80" customWidth="1"/>
    <col min="1289" max="1289" width="13.44140625" style="80" customWidth="1"/>
    <col min="1290" max="1290" width="8.6640625" style="80" customWidth="1"/>
    <col min="1291" max="1291" width="14.109375" style="80" customWidth="1"/>
    <col min="1292" max="1292" width="8.6640625" style="80" customWidth="1"/>
    <col min="1293" max="1293" width="12.109375" style="80" customWidth="1"/>
    <col min="1294" max="1294" width="8.6640625" style="80" customWidth="1"/>
    <col min="1295" max="1295" width="6.44140625" style="80" customWidth="1"/>
    <col min="1296" max="1536" width="11.44140625" style="80"/>
    <col min="1537" max="1537" width="5.44140625" style="80" customWidth="1"/>
    <col min="1538" max="1539" width="5.109375" style="80" customWidth="1"/>
    <col min="1540" max="1540" width="45.44140625" style="80" customWidth="1"/>
    <col min="1541" max="1541" width="13.33203125" style="80" customWidth="1"/>
    <col min="1542" max="1542" width="8.6640625" style="80" customWidth="1"/>
    <col min="1543" max="1543" width="12.44140625" style="80" customWidth="1"/>
    <col min="1544" max="1544" width="8.6640625" style="80" customWidth="1"/>
    <col min="1545" max="1545" width="13.44140625" style="80" customWidth="1"/>
    <col min="1546" max="1546" width="8.6640625" style="80" customWidth="1"/>
    <col min="1547" max="1547" width="14.109375" style="80" customWidth="1"/>
    <col min="1548" max="1548" width="8.6640625" style="80" customWidth="1"/>
    <col min="1549" max="1549" width="12.109375" style="80" customWidth="1"/>
    <col min="1550" max="1550" width="8.6640625" style="80" customWidth="1"/>
    <col min="1551" max="1551" width="6.44140625" style="80" customWidth="1"/>
    <col min="1552" max="1792" width="11.44140625" style="80"/>
    <col min="1793" max="1793" width="5.44140625" style="80" customWidth="1"/>
    <col min="1794" max="1795" width="5.109375" style="80" customWidth="1"/>
    <col min="1796" max="1796" width="45.44140625" style="80" customWidth="1"/>
    <col min="1797" max="1797" width="13.33203125" style="80" customWidth="1"/>
    <col min="1798" max="1798" width="8.6640625" style="80" customWidth="1"/>
    <col min="1799" max="1799" width="12.44140625" style="80" customWidth="1"/>
    <col min="1800" max="1800" width="8.6640625" style="80" customWidth="1"/>
    <col min="1801" max="1801" width="13.44140625" style="80" customWidth="1"/>
    <col min="1802" max="1802" width="8.6640625" style="80" customWidth="1"/>
    <col min="1803" max="1803" width="14.109375" style="80" customWidth="1"/>
    <col min="1804" max="1804" width="8.6640625" style="80" customWidth="1"/>
    <col min="1805" max="1805" width="12.109375" style="80" customWidth="1"/>
    <col min="1806" max="1806" width="8.6640625" style="80" customWidth="1"/>
    <col min="1807" max="1807" width="6.44140625" style="80" customWidth="1"/>
    <col min="1808" max="2048" width="11.44140625" style="80"/>
    <col min="2049" max="2049" width="5.44140625" style="80" customWidth="1"/>
    <col min="2050" max="2051" width="5.109375" style="80" customWidth="1"/>
    <col min="2052" max="2052" width="45.44140625" style="80" customWidth="1"/>
    <col min="2053" max="2053" width="13.33203125" style="80" customWidth="1"/>
    <col min="2054" max="2054" width="8.6640625" style="80" customWidth="1"/>
    <col min="2055" max="2055" width="12.44140625" style="80" customWidth="1"/>
    <col min="2056" max="2056" width="8.6640625" style="80" customWidth="1"/>
    <col min="2057" max="2057" width="13.44140625" style="80" customWidth="1"/>
    <col min="2058" max="2058" width="8.6640625" style="80" customWidth="1"/>
    <col min="2059" max="2059" width="14.109375" style="80" customWidth="1"/>
    <col min="2060" max="2060" width="8.6640625" style="80" customWidth="1"/>
    <col min="2061" max="2061" width="12.109375" style="80" customWidth="1"/>
    <col min="2062" max="2062" width="8.6640625" style="80" customWidth="1"/>
    <col min="2063" max="2063" width="6.44140625" style="80" customWidth="1"/>
    <col min="2064" max="2304" width="11.44140625" style="80"/>
    <col min="2305" max="2305" width="5.44140625" style="80" customWidth="1"/>
    <col min="2306" max="2307" width="5.109375" style="80" customWidth="1"/>
    <col min="2308" max="2308" width="45.44140625" style="80" customWidth="1"/>
    <col min="2309" max="2309" width="13.33203125" style="80" customWidth="1"/>
    <col min="2310" max="2310" width="8.6640625" style="80" customWidth="1"/>
    <col min="2311" max="2311" width="12.44140625" style="80" customWidth="1"/>
    <col min="2312" max="2312" width="8.6640625" style="80" customWidth="1"/>
    <col min="2313" max="2313" width="13.44140625" style="80" customWidth="1"/>
    <col min="2314" max="2314" width="8.6640625" style="80" customWidth="1"/>
    <col min="2315" max="2315" width="14.109375" style="80" customWidth="1"/>
    <col min="2316" max="2316" width="8.6640625" style="80" customWidth="1"/>
    <col min="2317" max="2317" width="12.109375" style="80" customWidth="1"/>
    <col min="2318" max="2318" width="8.6640625" style="80" customWidth="1"/>
    <col min="2319" max="2319" width="6.44140625" style="80" customWidth="1"/>
    <col min="2320" max="2560" width="11.44140625" style="80"/>
    <col min="2561" max="2561" width="5.44140625" style="80" customWidth="1"/>
    <col min="2562" max="2563" width="5.109375" style="80" customWidth="1"/>
    <col min="2564" max="2564" width="45.44140625" style="80" customWidth="1"/>
    <col min="2565" max="2565" width="13.33203125" style="80" customWidth="1"/>
    <col min="2566" max="2566" width="8.6640625" style="80" customWidth="1"/>
    <col min="2567" max="2567" width="12.44140625" style="80" customWidth="1"/>
    <col min="2568" max="2568" width="8.6640625" style="80" customWidth="1"/>
    <col min="2569" max="2569" width="13.44140625" style="80" customWidth="1"/>
    <col min="2570" max="2570" width="8.6640625" style="80" customWidth="1"/>
    <col min="2571" max="2571" width="14.109375" style="80" customWidth="1"/>
    <col min="2572" max="2572" width="8.6640625" style="80" customWidth="1"/>
    <col min="2573" max="2573" width="12.109375" style="80" customWidth="1"/>
    <col min="2574" max="2574" width="8.6640625" style="80" customWidth="1"/>
    <col min="2575" max="2575" width="6.44140625" style="80" customWidth="1"/>
    <col min="2576" max="2816" width="11.44140625" style="80"/>
    <col min="2817" max="2817" width="5.44140625" style="80" customWidth="1"/>
    <col min="2818" max="2819" width="5.109375" style="80" customWidth="1"/>
    <col min="2820" max="2820" width="45.44140625" style="80" customWidth="1"/>
    <col min="2821" max="2821" width="13.33203125" style="80" customWidth="1"/>
    <col min="2822" max="2822" width="8.6640625" style="80" customWidth="1"/>
    <col min="2823" max="2823" width="12.44140625" style="80" customWidth="1"/>
    <col min="2824" max="2824" width="8.6640625" style="80" customWidth="1"/>
    <col min="2825" max="2825" width="13.44140625" style="80" customWidth="1"/>
    <col min="2826" max="2826" width="8.6640625" style="80" customWidth="1"/>
    <col min="2827" max="2827" width="14.109375" style="80" customWidth="1"/>
    <col min="2828" max="2828" width="8.6640625" style="80" customWidth="1"/>
    <col min="2829" max="2829" width="12.109375" style="80" customWidth="1"/>
    <col min="2830" max="2830" width="8.6640625" style="80" customWidth="1"/>
    <col min="2831" max="2831" width="6.44140625" style="80" customWidth="1"/>
    <col min="2832" max="3072" width="11.44140625" style="80"/>
    <col min="3073" max="3073" width="5.44140625" style="80" customWidth="1"/>
    <col min="3074" max="3075" width="5.109375" style="80" customWidth="1"/>
    <col min="3076" max="3076" width="45.44140625" style="80" customWidth="1"/>
    <col min="3077" max="3077" width="13.33203125" style="80" customWidth="1"/>
    <col min="3078" max="3078" width="8.6640625" style="80" customWidth="1"/>
    <col min="3079" max="3079" width="12.44140625" style="80" customWidth="1"/>
    <col min="3080" max="3080" width="8.6640625" style="80" customWidth="1"/>
    <col min="3081" max="3081" width="13.44140625" style="80" customWidth="1"/>
    <col min="3082" max="3082" width="8.6640625" style="80" customWidth="1"/>
    <col min="3083" max="3083" width="14.109375" style="80" customWidth="1"/>
    <col min="3084" max="3084" width="8.6640625" style="80" customWidth="1"/>
    <col min="3085" max="3085" width="12.109375" style="80" customWidth="1"/>
    <col min="3086" max="3086" width="8.6640625" style="80" customWidth="1"/>
    <col min="3087" max="3087" width="6.44140625" style="80" customWidth="1"/>
    <col min="3088" max="3328" width="11.44140625" style="80"/>
    <col min="3329" max="3329" width="5.44140625" style="80" customWidth="1"/>
    <col min="3330" max="3331" width="5.109375" style="80" customWidth="1"/>
    <col min="3332" max="3332" width="45.44140625" style="80" customWidth="1"/>
    <col min="3333" max="3333" width="13.33203125" style="80" customWidth="1"/>
    <col min="3334" max="3334" width="8.6640625" style="80" customWidth="1"/>
    <col min="3335" max="3335" width="12.44140625" style="80" customWidth="1"/>
    <col min="3336" max="3336" width="8.6640625" style="80" customWidth="1"/>
    <col min="3337" max="3337" width="13.44140625" style="80" customWidth="1"/>
    <col min="3338" max="3338" width="8.6640625" style="80" customWidth="1"/>
    <col min="3339" max="3339" width="14.109375" style="80" customWidth="1"/>
    <col min="3340" max="3340" width="8.6640625" style="80" customWidth="1"/>
    <col min="3341" max="3341" width="12.109375" style="80" customWidth="1"/>
    <col min="3342" max="3342" width="8.6640625" style="80" customWidth="1"/>
    <col min="3343" max="3343" width="6.44140625" style="80" customWidth="1"/>
    <col min="3344" max="3584" width="11.44140625" style="80"/>
    <col min="3585" max="3585" width="5.44140625" style="80" customWidth="1"/>
    <col min="3586" max="3587" width="5.109375" style="80" customWidth="1"/>
    <col min="3588" max="3588" width="45.44140625" style="80" customWidth="1"/>
    <col min="3589" max="3589" width="13.33203125" style="80" customWidth="1"/>
    <col min="3590" max="3590" width="8.6640625" style="80" customWidth="1"/>
    <col min="3591" max="3591" width="12.44140625" style="80" customWidth="1"/>
    <col min="3592" max="3592" width="8.6640625" style="80" customWidth="1"/>
    <col min="3593" max="3593" width="13.44140625" style="80" customWidth="1"/>
    <col min="3594" max="3594" width="8.6640625" style="80" customWidth="1"/>
    <col min="3595" max="3595" width="14.109375" style="80" customWidth="1"/>
    <col min="3596" max="3596" width="8.6640625" style="80" customWidth="1"/>
    <col min="3597" max="3597" width="12.109375" style="80" customWidth="1"/>
    <col min="3598" max="3598" width="8.6640625" style="80" customWidth="1"/>
    <col min="3599" max="3599" width="6.44140625" style="80" customWidth="1"/>
    <col min="3600" max="3840" width="11.44140625" style="80"/>
    <col min="3841" max="3841" width="5.44140625" style="80" customWidth="1"/>
    <col min="3842" max="3843" width="5.109375" style="80" customWidth="1"/>
    <col min="3844" max="3844" width="45.44140625" style="80" customWidth="1"/>
    <col min="3845" max="3845" width="13.33203125" style="80" customWidth="1"/>
    <col min="3846" max="3846" width="8.6640625" style="80" customWidth="1"/>
    <col min="3847" max="3847" width="12.44140625" style="80" customWidth="1"/>
    <col min="3848" max="3848" width="8.6640625" style="80" customWidth="1"/>
    <col min="3849" max="3849" width="13.44140625" style="80" customWidth="1"/>
    <col min="3850" max="3850" width="8.6640625" style="80" customWidth="1"/>
    <col min="3851" max="3851" width="14.109375" style="80" customWidth="1"/>
    <col min="3852" max="3852" width="8.6640625" style="80" customWidth="1"/>
    <col min="3853" max="3853" width="12.109375" style="80" customWidth="1"/>
    <col min="3854" max="3854" width="8.6640625" style="80" customWidth="1"/>
    <col min="3855" max="3855" width="6.44140625" style="80" customWidth="1"/>
    <col min="3856" max="4096" width="11.44140625" style="80"/>
    <col min="4097" max="4097" width="5.44140625" style="80" customWidth="1"/>
    <col min="4098" max="4099" width="5.109375" style="80" customWidth="1"/>
    <col min="4100" max="4100" width="45.44140625" style="80" customWidth="1"/>
    <col min="4101" max="4101" width="13.33203125" style="80" customWidth="1"/>
    <col min="4102" max="4102" width="8.6640625" style="80" customWidth="1"/>
    <col min="4103" max="4103" width="12.44140625" style="80" customWidth="1"/>
    <col min="4104" max="4104" width="8.6640625" style="80" customWidth="1"/>
    <col min="4105" max="4105" width="13.44140625" style="80" customWidth="1"/>
    <col min="4106" max="4106" width="8.6640625" style="80" customWidth="1"/>
    <col min="4107" max="4107" width="14.109375" style="80" customWidth="1"/>
    <col min="4108" max="4108" width="8.6640625" style="80" customWidth="1"/>
    <col min="4109" max="4109" width="12.109375" style="80" customWidth="1"/>
    <col min="4110" max="4110" width="8.6640625" style="80" customWidth="1"/>
    <col min="4111" max="4111" width="6.44140625" style="80" customWidth="1"/>
    <col min="4112" max="4352" width="11.44140625" style="80"/>
    <col min="4353" max="4353" width="5.44140625" style="80" customWidth="1"/>
    <col min="4354" max="4355" width="5.109375" style="80" customWidth="1"/>
    <col min="4356" max="4356" width="45.44140625" style="80" customWidth="1"/>
    <col min="4357" max="4357" width="13.33203125" style="80" customWidth="1"/>
    <col min="4358" max="4358" width="8.6640625" style="80" customWidth="1"/>
    <col min="4359" max="4359" width="12.44140625" style="80" customWidth="1"/>
    <col min="4360" max="4360" width="8.6640625" style="80" customWidth="1"/>
    <col min="4361" max="4361" width="13.44140625" style="80" customWidth="1"/>
    <col min="4362" max="4362" width="8.6640625" style="80" customWidth="1"/>
    <col min="4363" max="4363" width="14.109375" style="80" customWidth="1"/>
    <col min="4364" max="4364" width="8.6640625" style="80" customWidth="1"/>
    <col min="4365" max="4365" width="12.109375" style="80" customWidth="1"/>
    <col min="4366" max="4366" width="8.6640625" style="80" customWidth="1"/>
    <col min="4367" max="4367" width="6.44140625" style="80" customWidth="1"/>
    <col min="4368" max="4608" width="11.44140625" style="80"/>
    <col min="4609" max="4609" width="5.44140625" style="80" customWidth="1"/>
    <col min="4610" max="4611" width="5.109375" style="80" customWidth="1"/>
    <col min="4612" max="4612" width="45.44140625" style="80" customWidth="1"/>
    <col min="4613" max="4613" width="13.33203125" style="80" customWidth="1"/>
    <col min="4614" max="4614" width="8.6640625" style="80" customWidth="1"/>
    <col min="4615" max="4615" width="12.44140625" style="80" customWidth="1"/>
    <col min="4616" max="4616" width="8.6640625" style="80" customWidth="1"/>
    <col min="4617" max="4617" width="13.44140625" style="80" customWidth="1"/>
    <col min="4618" max="4618" width="8.6640625" style="80" customWidth="1"/>
    <col min="4619" max="4619" width="14.109375" style="80" customWidth="1"/>
    <col min="4620" max="4620" width="8.6640625" style="80" customWidth="1"/>
    <col min="4621" max="4621" width="12.109375" style="80" customWidth="1"/>
    <col min="4622" max="4622" width="8.6640625" style="80" customWidth="1"/>
    <col min="4623" max="4623" width="6.44140625" style="80" customWidth="1"/>
    <col min="4624" max="4864" width="11.44140625" style="80"/>
    <col min="4865" max="4865" width="5.44140625" style="80" customWidth="1"/>
    <col min="4866" max="4867" width="5.109375" style="80" customWidth="1"/>
    <col min="4868" max="4868" width="45.44140625" style="80" customWidth="1"/>
    <col min="4869" max="4869" width="13.33203125" style="80" customWidth="1"/>
    <col min="4870" max="4870" width="8.6640625" style="80" customWidth="1"/>
    <col min="4871" max="4871" width="12.44140625" style="80" customWidth="1"/>
    <col min="4872" max="4872" width="8.6640625" style="80" customWidth="1"/>
    <col min="4873" max="4873" width="13.44140625" style="80" customWidth="1"/>
    <col min="4874" max="4874" width="8.6640625" style="80" customWidth="1"/>
    <col min="4875" max="4875" width="14.109375" style="80" customWidth="1"/>
    <col min="4876" max="4876" width="8.6640625" style="80" customWidth="1"/>
    <col min="4877" max="4877" width="12.109375" style="80" customWidth="1"/>
    <col min="4878" max="4878" width="8.6640625" style="80" customWidth="1"/>
    <col min="4879" max="4879" width="6.44140625" style="80" customWidth="1"/>
    <col min="4880" max="5120" width="11.44140625" style="80"/>
    <col min="5121" max="5121" width="5.44140625" style="80" customWidth="1"/>
    <col min="5122" max="5123" width="5.109375" style="80" customWidth="1"/>
    <col min="5124" max="5124" width="45.44140625" style="80" customWidth="1"/>
    <col min="5125" max="5125" width="13.33203125" style="80" customWidth="1"/>
    <col min="5126" max="5126" width="8.6640625" style="80" customWidth="1"/>
    <col min="5127" max="5127" width="12.44140625" style="80" customWidth="1"/>
    <col min="5128" max="5128" width="8.6640625" style="80" customWidth="1"/>
    <col min="5129" max="5129" width="13.44140625" style="80" customWidth="1"/>
    <col min="5130" max="5130" width="8.6640625" style="80" customWidth="1"/>
    <col min="5131" max="5131" width="14.109375" style="80" customWidth="1"/>
    <col min="5132" max="5132" width="8.6640625" style="80" customWidth="1"/>
    <col min="5133" max="5133" width="12.109375" style="80" customWidth="1"/>
    <col min="5134" max="5134" width="8.6640625" style="80" customWidth="1"/>
    <col min="5135" max="5135" width="6.44140625" style="80" customWidth="1"/>
    <col min="5136" max="5376" width="11.44140625" style="80"/>
    <col min="5377" max="5377" width="5.44140625" style="80" customWidth="1"/>
    <col min="5378" max="5379" width="5.109375" style="80" customWidth="1"/>
    <col min="5380" max="5380" width="45.44140625" style="80" customWidth="1"/>
    <col min="5381" max="5381" width="13.33203125" style="80" customWidth="1"/>
    <col min="5382" max="5382" width="8.6640625" style="80" customWidth="1"/>
    <col min="5383" max="5383" width="12.44140625" style="80" customWidth="1"/>
    <col min="5384" max="5384" width="8.6640625" style="80" customWidth="1"/>
    <col min="5385" max="5385" width="13.44140625" style="80" customWidth="1"/>
    <col min="5386" max="5386" width="8.6640625" style="80" customWidth="1"/>
    <col min="5387" max="5387" width="14.109375" style="80" customWidth="1"/>
    <col min="5388" max="5388" width="8.6640625" style="80" customWidth="1"/>
    <col min="5389" max="5389" width="12.109375" style="80" customWidth="1"/>
    <col min="5390" max="5390" width="8.6640625" style="80" customWidth="1"/>
    <col min="5391" max="5391" width="6.44140625" style="80" customWidth="1"/>
    <col min="5392" max="5632" width="11.44140625" style="80"/>
    <col min="5633" max="5633" width="5.44140625" style="80" customWidth="1"/>
    <col min="5634" max="5635" width="5.109375" style="80" customWidth="1"/>
    <col min="5636" max="5636" width="45.44140625" style="80" customWidth="1"/>
    <col min="5637" max="5637" width="13.33203125" style="80" customWidth="1"/>
    <col min="5638" max="5638" width="8.6640625" style="80" customWidth="1"/>
    <col min="5639" max="5639" width="12.44140625" style="80" customWidth="1"/>
    <col min="5640" max="5640" width="8.6640625" style="80" customWidth="1"/>
    <col min="5641" max="5641" width="13.44140625" style="80" customWidth="1"/>
    <col min="5642" max="5642" width="8.6640625" style="80" customWidth="1"/>
    <col min="5643" max="5643" width="14.109375" style="80" customWidth="1"/>
    <col min="5644" max="5644" width="8.6640625" style="80" customWidth="1"/>
    <col min="5645" max="5645" width="12.109375" style="80" customWidth="1"/>
    <col min="5646" max="5646" width="8.6640625" style="80" customWidth="1"/>
    <col min="5647" max="5647" width="6.44140625" style="80" customWidth="1"/>
    <col min="5648" max="5888" width="11.44140625" style="80"/>
    <col min="5889" max="5889" width="5.44140625" style="80" customWidth="1"/>
    <col min="5890" max="5891" width="5.109375" style="80" customWidth="1"/>
    <col min="5892" max="5892" width="45.44140625" style="80" customWidth="1"/>
    <col min="5893" max="5893" width="13.33203125" style="80" customWidth="1"/>
    <col min="5894" max="5894" width="8.6640625" style="80" customWidth="1"/>
    <col min="5895" max="5895" width="12.44140625" style="80" customWidth="1"/>
    <col min="5896" max="5896" width="8.6640625" style="80" customWidth="1"/>
    <col min="5897" max="5897" width="13.44140625" style="80" customWidth="1"/>
    <col min="5898" max="5898" width="8.6640625" style="80" customWidth="1"/>
    <col min="5899" max="5899" width="14.109375" style="80" customWidth="1"/>
    <col min="5900" max="5900" width="8.6640625" style="80" customWidth="1"/>
    <col min="5901" max="5901" width="12.109375" style="80" customWidth="1"/>
    <col min="5902" max="5902" width="8.6640625" style="80" customWidth="1"/>
    <col min="5903" max="5903" width="6.44140625" style="80" customWidth="1"/>
    <col min="5904" max="6144" width="11.44140625" style="80"/>
    <col min="6145" max="6145" width="5.44140625" style="80" customWidth="1"/>
    <col min="6146" max="6147" width="5.109375" style="80" customWidth="1"/>
    <col min="6148" max="6148" width="45.44140625" style="80" customWidth="1"/>
    <col min="6149" max="6149" width="13.33203125" style="80" customWidth="1"/>
    <col min="6150" max="6150" width="8.6640625" style="80" customWidth="1"/>
    <col min="6151" max="6151" width="12.44140625" style="80" customWidth="1"/>
    <col min="6152" max="6152" width="8.6640625" style="80" customWidth="1"/>
    <col min="6153" max="6153" width="13.44140625" style="80" customWidth="1"/>
    <col min="6154" max="6154" width="8.6640625" style="80" customWidth="1"/>
    <col min="6155" max="6155" width="14.109375" style="80" customWidth="1"/>
    <col min="6156" max="6156" width="8.6640625" style="80" customWidth="1"/>
    <col min="6157" max="6157" width="12.109375" style="80" customWidth="1"/>
    <col min="6158" max="6158" width="8.6640625" style="80" customWidth="1"/>
    <col min="6159" max="6159" width="6.44140625" style="80" customWidth="1"/>
    <col min="6160" max="6400" width="11.44140625" style="80"/>
    <col min="6401" max="6401" width="5.44140625" style="80" customWidth="1"/>
    <col min="6402" max="6403" width="5.109375" style="80" customWidth="1"/>
    <col min="6404" max="6404" width="45.44140625" style="80" customWidth="1"/>
    <col min="6405" max="6405" width="13.33203125" style="80" customWidth="1"/>
    <col min="6406" max="6406" width="8.6640625" style="80" customWidth="1"/>
    <col min="6407" max="6407" width="12.44140625" style="80" customWidth="1"/>
    <col min="6408" max="6408" width="8.6640625" style="80" customWidth="1"/>
    <col min="6409" max="6409" width="13.44140625" style="80" customWidth="1"/>
    <col min="6410" max="6410" width="8.6640625" style="80" customWidth="1"/>
    <col min="6411" max="6411" width="14.109375" style="80" customWidth="1"/>
    <col min="6412" max="6412" width="8.6640625" style="80" customWidth="1"/>
    <col min="6413" max="6413" width="12.109375" style="80" customWidth="1"/>
    <col min="6414" max="6414" width="8.6640625" style="80" customWidth="1"/>
    <col min="6415" max="6415" width="6.44140625" style="80" customWidth="1"/>
    <col min="6416" max="6656" width="11.44140625" style="80"/>
    <col min="6657" max="6657" width="5.44140625" style="80" customWidth="1"/>
    <col min="6658" max="6659" width="5.109375" style="80" customWidth="1"/>
    <col min="6660" max="6660" width="45.44140625" style="80" customWidth="1"/>
    <col min="6661" max="6661" width="13.33203125" style="80" customWidth="1"/>
    <col min="6662" max="6662" width="8.6640625" style="80" customWidth="1"/>
    <col min="6663" max="6663" width="12.44140625" style="80" customWidth="1"/>
    <col min="6664" max="6664" width="8.6640625" style="80" customWidth="1"/>
    <col min="6665" max="6665" width="13.44140625" style="80" customWidth="1"/>
    <col min="6666" max="6666" width="8.6640625" style="80" customWidth="1"/>
    <col min="6667" max="6667" width="14.109375" style="80" customWidth="1"/>
    <col min="6668" max="6668" width="8.6640625" style="80" customWidth="1"/>
    <col min="6669" max="6669" width="12.109375" style="80" customWidth="1"/>
    <col min="6670" max="6670" width="8.6640625" style="80" customWidth="1"/>
    <col min="6671" max="6671" width="6.44140625" style="80" customWidth="1"/>
    <col min="6672" max="6912" width="11.44140625" style="80"/>
    <col min="6913" max="6913" width="5.44140625" style="80" customWidth="1"/>
    <col min="6914" max="6915" width="5.109375" style="80" customWidth="1"/>
    <col min="6916" max="6916" width="45.44140625" style="80" customWidth="1"/>
    <col min="6917" max="6917" width="13.33203125" style="80" customWidth="1"/>
    <col min="6918" max="6918" width="8.6640625" style="80" customWidth="1"/>
    <col min="6919" max="6919" width="12.44140625" style="80" customWidth="1"/>
    <col min="6920" max="6920" width="8.6640625" style="80" customWidth="1"/>
    <col min="6921" max="6921" width="13.44140625" style="80" customWidth="1"/>
    <col min="6922" max="6922" width="8.6640625" style="80" customWidth="1"/>
    <col min="6923" max="6923" width="14.109375" style="80" customWidth="1"/>
    <col min="6924" max="6924" width="8.6640625" style="80" customWidth="1"/>
    <col min="6925" max="6925" width="12.109375" style="80" customWidth="1"/>
    <col min="6926" max="6926" width="8.6640625" style="80" customWidth="1"/>
    <col min="6927" max="6927" width="6.44140625" style="80" customWidth="1"/>
    <col min="6928" max="7168" width="11.44140625" style="80"/>
    <col min="7169" max="7169" width="5.44140625" style="80" customWidth="1"/>
    <col min="7170" max="7171" width="5.109375" style="80" customWidth="1"/>
    <col min="7172" max="7172" width="45.44140625" style="80" customWidth="1"/>
    <col min="7173" max="7173" width="13.33203125" style="80" customWidth="1"/>
    <col min="7174" max="7174" width="8.6640625" style="80" customWidth="1"/>
    <col min="7175" max="7175" width="12.44140625" style="80" customWidth="1"/>
    <col min="7176" max="7176" width="8.6640625" style="80" customWidth="1"/>
    <col min="7177" max="7177" width="13.44140625" style="80" customWidth="1"/>
    <col min="7178" max="7178" width="8.6640625" style="80" customWidth="1"/>
    <col min="7179" max="7179" width="14.109375" style="80" customWidth="1"/>
    <col min="7180" max="7180" width="8.6640625" style="80" customWidth="1"/>
    <col min="7181" max="7181" width="12.109375" style="80" customWidth="1"/>
    <col min="7182" max="7182" width="8.6640625" style="80" customWidth="1"/>
    <col min="7183" max="7183" width="6.44140625" style="80" customWidth="1"/>
    <col min="7184" max="7424" width="11.44140625" style="80"/>
    <col min="7425" max="7425" width="5.44140625" style="80" customWidth="1"/>
    <col min="7426" max="7427" width="5.109375" style="80" customWidth="1"/>
    <col min="7428" max="7428" width="45.44140625" style="80" customWidth="1"/>
    <col min="7429" max="7429" width="13.33203125" style="80" customWidth="1"/>
    <col min="7430" max="7430" width="8.6640625" style="80" customWidth="1"/>
    <col min="7431" max="7431" width="12.44140625" style="80" customWidth="1"/>
    <col min="7432" max="7432" width="8.6640625" style="80" customWidth="1"/>
    <col min="7433" max="7433" width="13.44140625" style="80" customWidth="1"/>
    <col min="7434" max="7434" width="8.6640625" style="80" customWidth="1"/>
    <col min="7435" max="7435" width="14.109375" style="80" customWidth="1"/>
    <col min="7436" max="7436" width="8.6640625" style="80" customWidth="1"/>
    <col min="7437" max="7437" width="12.109375" style="80" customWidth="1"/>
    <col min="7438" max="7438" width="8.6640625" style="80" customWidth="1"/>
    <col min="7439" max="7439" width="6.44140625" style="80" customWidth="1"/>
    <col min="7440" max="7680" width="11.44140625" style="80"/>
    <col min="7681" max="7681" width="5.44140625" style="80" customWidth="1"/>
    <col min="7682" max="7683" width="5.109375" style="80" customWidth="1"/>
    <col min="7684" max="7684" width="45.44140625" style="80" customWidth="1"/>
    <col min="7685" max="7685" width="13.33203125" style="80" customWidth="1"/>
    <col min="7686" max="7686" width="8.6640625" style="80" customWidth="1"/>
    <col min="7687" max="7687" width="12.44140625" style="80" customWidth="1"/>
    <col min="7688" max="7688" width="8.6640625" style="80" customWidth="1"/>
    <col min="7689" max="7689" width="13.44140625" style="80" customWidth="1"/>
    <col min="7690" max="7690" width="8.6640625" style="80" customWidth="1"/>
    <col min="7691" max="7691" width="14.109375" style="80" customWidth="1"/>
    <col min="7692" max="7692" width="8.6640625" style="80" customWidth="1"/>
    <col min="7693" max="7693" width="12.109375" style="80" customWidth="1"/>
    <col min="7694" max="7694" width="8.6640625" style="80" customWidth="1"/>
    <col min="7695" max="7695" width="6.44140625" style="80" customWidth="1"/>
    <col min="7696" max="7936" width="11.44140625" style="80"/>
    <col min="7937" max="7937" width="5.44140625" style="80" customWidth="1"/>
    <col min="7938" max="7939" width="5.109375" style="80" customWidth="1"/>
    <col min="7940" max="7940" width="45.44140625" style="80" customWidth="1"/>
    <col min="7941" max="7941" width="13.33203125" style="80" customWidth="1"/>
    <col min="7942" max="7942" width="8.6640625" style="80" customWidth="1"/>
    <col min="7943" max="7943" width="12.44140625" style="80" customWidth="1"/>
    <col min="7944" max="7944" width="8.6640625" style="80" customWidth="1"/>
    <col min="7945" max="7945" width="13.44140625" style="80" customWidth="1"/>
    <col min="7946" max="7946" width="8.6640625" style="80" customWidth="1"/>
    <col min="7947" max="7947" width="14.109375" style="80" customWidth="1"/>
    <col min="7948" max="7948" width="8.6640625" style="80" customWidth="1"/>
    <col min="7949" max="7949" width="12.109375" style="80" customWidth="1"/>
    <col min="7950" max="7950" width="8.6640625" style="80" customWidth="1"/>
    <col min="7951" max="7951" width="6.44140625" style="80" customWidth="1"/>
    <col min="7952" max="8192" width="11.44140625" style="80"/>
    <col min="8193" max="8193" width="5.44140625" style="80" customWidth="1"/>
    <col min="8194" max="8195" width="5.109375" style="80" customWidth="1"/>
    <col min="8196" max="8196" width="45.44140625" style="80" customWidth="1"/>
    <col min="8197" max="8197" width="13.33203125" style="80" customWidth="1"/>
    <col min="8198" max="8198" width="8.6640625" style="80" customWidth="1"/>
    <col min="8199" max="8199" width="12.44140625" style="80" customWidth="1"/>
    <col min="8200" max="8200" width="8.6640625" style="80" customWidth="1"/>
    <col min="8201" max="8201" width="13.44140625" style="80" customWidth="1"/>
    <col min="8202" max="8202" width="8.6640625" style="80" customWidth="1"/>
    <col min="8203" max="8203" width="14.109375" style="80" customWidth="1"/>
    <col min="8204" max="8204" width="8.6640625" style="80" customWidth="1"/>
    <col min="8205" max="8205" width="12.109375" style="80" customWidth="1"/>
    <col min="8206" max="8206" width="8.6640625" style="80" customWidth="1"/>
    <col min="8207" max="8207" width="6.44140625" style="80" customWidth="1"/>
    <col min="8208" max="8448" width="11.44140625" style="80"/>
    <col min="8449" max="8449" width="5.44140625" style="80" customWidth="1"/>
    <col min="8450" max="8451" width="5.109375" style="80" customWidth="1"/>
    <col min="8452" max="8452" width="45.44140625" style="80" customWidth="1"/>
    <col min="8453" max="8453" width="13.33203125" style="80" customWidth="1"/>
    <col min="8454" max="8454" width="8.6640625" style="80" customWidth="1"/>
    <col min="8455" max="8455" width="12.44140625" style="80" customWidth="1"/>
    <col min="8456" max="8456" width="8.6640625" style="80" customWidth="1"/>
    <col min="8457" max="8457" width="13.44140625" style="80" customWidth="1"/>
    <col min="8458" max="8458" width="8.6640625" style="80" customWidth="1"/>
    <col min="8459" max="8459" width="14.109375" style="80" customWidth="1"/>
    <col min="8460" max="8460" width="8.6640625" style="80" customWidth="1"/>
    <col min="8461" max="8461" width="12.109375" style="80" customWidth="1"/>
    <col min="8462" max="8462" width="8.6640625" style="80" customWidth="1"/>
    <col min="8463" max="8463" width="6.44140625" style="80" customWidth="1"/>
    <col min="8464" max="8704" width="11.44140625" style="80"/>
    <col min="8705" max="8705" width="5.44140625" style="80" customWidth="1"/>
    <col min="8706" max="8707" width="5.109375" style="80" customWidth="1"/>
    <col min="8708" max="8708" width="45.44140625" style="80" customWidth="1"/>
    <col min="8709" max="8709" width="13.33203125" style="80" customWidth="1"/>
    <col min="8710" max="8710" width="8.6640625" style="80" customWidth="1"/>
    <col min="8711" max="8711" width="12.44140625" style="80" customWidth="1"/>
    <col min="8712" max="8712" width="8.6640625" style="80" customWidth="1"/>
    <col min="8713" max="8713" width="13.44140625" style="80" customWidth="1"/>
    <col min="8714" max="8714" width="8.6640625" style="80" customWidth="1"/>
    <col min="8715" max="8715" width="14.109375" style="80" customWidth="1"/>
    <col min="8716" max="8716" width="8.6640625" style="80" customWidth="1"/>
    <col min="8717" max="8717" width="12.109375" style="80" customWidth="1"/>
    <col min="8718" max="8718" width="8.6640625" style="80" customWidth="1"/>
    <col min="8719" max="8719" width="6.44140625" style="80" customWidth="1"/>
    <col min="8720" max="8960" width="11.44140625" style="80"/>
    <col min="8961" max="8961" width="5.44140625" style="80" customWidth="1"/>
    <col min="8962" max="8963" width="5.109375" style="80" customWidth="1"/>
    <col min="8964" max="8964" width="45.44140625" style="80" customWidth="1"/>
    <col min="8965" max="8965" width="13.33203125" style="80" customWidth="1"/>
    <col min="8966" max="8966" width="8.6640625" style="80" customWidth="1"/>
    <col min="8967" max="8967" width="12.44140625" style="80" customWidth="1"/>
    <col min="8968" max="8968" width="8.6640625" style="80" customWidth="1"/>
    <col min="8969" max="8969" width="13.44140625" style="80" customWidth="1"/>
    <col min="8970" max="8970" width="8.6640625" style="80" customWidth="1"/>
    <col min="8971" max="8971" width="14.109375" style="80" customWidth="1"/>
    <col min="8972" max="8972" width="8.6640625" style="80" customWidth="1"/>
    <col min="8973" max="8973" width="12.109375" style="80" customWidth="1"/>
    <col min="8974" max="8974" width="8.6640625" style="80" customWidth="1"/>
    <col min="8975" max="8975" width="6.44140625" style="80" customWidth="1"/>
    <col min="8976" max="9216" width="11.44140625" style="80"/>
    <col min="9217" max="9217" width="5.44140625" style="80" customWidth="1"/>
    <col min="9218" max="9219" width="5.109375" style="80" customWidth="1"/>
    <col min="9220" max="9220" width="45.44140625" style="80" customWidth="1"/>
    <col min="9221" max="9221" width="13.33203125" style="80" customWidth="1"/>
    <col min="9222" max="9222" width="8.6640625" style="80" customWidth="1"/>
    <col min="9223" max="9223" width="12.44140625" style="80" customWidth="1"/>
    <col min="9224" max="9224" width="8.6640625" style="80" customWidth="1"/>
    <col min="9225" max="9225" width="13.44140625" style="80" customWidth="1"/>
    <col min="9226" max="9226" width="8.6640625" style="80" customWidth="1"/>
    <col min="9227" max="9227" width="14.109375" style="80" customWidth="1"/>
    <col min="9228" max="9228" width="8.6640625" style="80" customWidth="1"/>
    <col min="9229" max="9229" width="12.109375" style="80" customWidth="1"/>
    <col min="9230" max="9230" width="8.6640625" style="80" customWidth="1"/>
    <col min="9231" max="9231" width="6.44140625" style="80" customWidth="1"/>
    <col min="9232" max="9472" width="11.44140625" style="80"/>
    <col min="9473" max="9473" width="5.44140625" style="80" customWidth="1"/>
    <col min="9474" max="9475" width="5.109375" style="80" customWidth="1"/>
    <col min="9476" max="9476" width="45.44140625" style="80" customWidth="1"/>
    <col min="9477" max="9477" width="13.33203125" style="80" customWidth="1"/>
    <col min="9478" max="9478" width="8.6640625" style="80" customWidth="1"/>
    <col min="9479" max="9479" width="12.44140625" style="80" customWidth="1"/>
    <col min="9480" max="9480" width="8.6640625" style="80" customWidth="1"/>
    <col min="9481" max="9481" width="13.44140625" style="80" customWidth="1"/>
    <col min="9482" max="9482" width="8.6640625" style="80" customWidth="1"/>
    <col min="9483" max="9483" width="14.109375" style="80" customWidth="1"/>
    <col min="9484" max="9484" width="8.6640625" style="80" customWidth="1"/>
    <col min="9485" max="9485" width="12.109375" style="80" customWidth="1"/>
    <col min="9486" max="9486" width="8.6640625" style="80" customWidth="1"/>
    <col min="9487" max="9487" width="6.44140625" style="80" customWidth="1"/>
    <col min="9488" max="9728" width="11.44140625" style="80"/>
    <col min="9729" max="9729" width="5.44140625" style="80" customWidth="1"/>
    <col min="9730" max="9731" width="5.109375" style="80" customWidth="1"/>
    <col min="9732" max="9732" width="45.44140625" style="80" customWidth="1"/>
    <col min="9733" max="9733" width="13.33203125" style="80" customWidth="1"/>
    <col min="9734" max="9734" width="8.6640625" style="80" customWidth="1"/>
    <col min="9735" max="9735" width="12.44140625" style="80" customWidth="1"/>
    <col min="9736" max="9736" width="8.6640625" style="80" customWidth="1"/>
    <col min="9737" max="9737" width="13.44140625" style="80" customWidth="1"/>
    <col min="9738" max="9738" width="8.6640625" style="80" customWidth="1"/>
    <col min="9739" max="9739" width="14.109375" style="80" customWidth="1"/>
    <col min="9740" max="9740" width="8.6640625" style="80" customWidth="1"/>
    <col min="9741" max="9741" width="12.109375" style="80" customWidth="1"/>
    <col min="9742" max="9742" width="8.6640625" style="80" customWidth="1"/>
    <col min="9743" max="9743" width="6.44140625" style="80" customWidth="1"/>
    <col min="9744" max="9984" width="11.44140625" style="80"/>
    <col min="9985" max="9985" width="5.44140625" style="80" customWidth="1"/>
    <col min="9986" max="9987" width="5.109375" style="80" customWidth="1"/>
    <col min="9988" max="9988" width="45.44140625" style="80" customWidth="1"/>
    <col min="9989" max="9989" width="13.33203125" style="80" customWidth="1"/>
    <col min="9990" max="9990" width="8.6640625" style="80" customWidth="1"/>
    <col min="9991" max="9991" width="12.44140625" style="80" customWidth="1"/>
    <col min="9992" max="9992" width="8.6640625" style="80" customWidth="1"/>
    <col min="9993" max="9993" width="13.44140625" style="80" customWidth="1"/>
    <col min="9994" max="9994" width="8.6640625" style="80" customWidth="1"/>
    <col min="9995" max="9995" width="14.109375" style="80" customWidth="1"/>
    <col min="9996" max="9996" width="8.6640625" style="80" customWidth="1"/>
    <col min="9997" max="9997" width="12.109375" style="80" customWidth="1"/>
    <col min="9998" max="9998" width="8.6640625" style="80" customWidth="1"/>
    <col min="9999" max="9999" width="6.44140625" style="80" customWidth="1"/>
    <col min="10000" max="10240" width="11.44140625" style="80"/>
    <col min="10241" max="10241" width="5.44140625" style="80" customWidth="1"/>
    <col min="10242" max="10243" width="5.109375" style="80" customWidth="1"/>
    <col min="10244" max="10244" width="45.44140625" style="80" customWidth="1"/>
    <col min="10245" max="10245" width="13.33203125" style="80" customWidth="1"/>
    <col min="10246" max="10246" width="8.6640625" style="80" customWidth="1"/>
    <col min="10247" max="10247" width="12.44140625" style="80" customWidth="1"/>
    <col min="10248" max="10248" width="8.6640625" style="80" customWidth="1"/>
    <col min="10249" max="10249" width="13.44140625" style="80" customWidth="1"/>
    <col min="10250" max="10250" width="8.6640625" style="80" customWidth="1"/>
    <col min="10251" max="10251" width="14.109375" style="80" customWidth="1"/>
    <col min="10252" max="10252" width="8.6640625" style="80" customWidth="1"/>
    <col min="10253" max="10253" width="12.109375" style="80" customWidth="1"/>
    <col min="10254" max="10254" width="8.6640625" style="80" customWidth="1"/>
    <col min="10255" max="10255" width="6.44140625" style="80" customWidth="1"/>
    <col min="10256" max="10496" width="11.44140625" style="80"/>
    <col min="10497" max="10497" width="5.44140625" style="80" customWidth="1"/>
    <col min="10498" max="10499" width="5.109375" style="80" customWidth="1"/>
    <col min="10500" max="10500" width="45.44140625" style="80" customWidth="1"/>
    <col min="10501" max="10501" width="13.33203125" style="80" customWidth="1"/>
    <col min="10502" max="10502" width="8.6640625" style="80" customWidth="1"/>
    <col min="10503" max="10503" width="12.44140625" style="80" customWidth="1"/>
    <col min="10504" max="10504" width="8.6640625" style="80" customWidth="1"/>
    <col min="10505" max="10505" width="13.44140625" style="80" customWidth="1"/>
    <col min="10506" max="10506" width="8.6640625" style="80" customWidth="1"/>
    <col min="10507" max="10507" width="14.109375" style="80" customWidth="1"/>
    <col min="10508" max="10508" width="8.6640625" style="80" customWidth="1"/>
    <col min="10509" max="10509" width="12.109375" style="80" customWidth="1"/>
    <col min="10510" max="10510" width="8.6640625" style="80" customWidth="1"/>
    <col min="10511" max="10511" width="6.44140625" style="80" customWidth="1"/>
    <col min="10512" max="10752" width="11.44140625" style="80"/>
    <col min="10753" max="10753" width="5.44140625" style="80" customWidth="1"/>
    <col min="10754" max="10755" width="5.109375" style="80" customWidth="1"/>
    <col min="10756" max="10756" width="45.44140625" style="80" customWidth="1"/>
    <col min="10757" max="10757" width="13.33203125" style="80" customWidth="1"/>
    <col min="10758" max="10758" width="8.6640625" style="80" customWidth="1"/>
    <col min="10759" max="10759" width="12.44140625" style="80" customWidth="1"/>
    <col min="10760" max="10760" width="8.6640625" style="80" customWidth="1"/>
    <col min="10761" max="10761" width="13.44140625" style="80" customWidth="1"/>
    <col min="10762" max="10762" width="8.6640625" style="80" customWidth="1"/>
    <col min="10763" max="10763" width="14.109375" style="80" customWidth="1"/>
    <col min="10764" max="10764" width="8.6640625" style="80" customWidth="1"/>
    <col min="10765" max="10765" width="12.109375" style="80" customWidth="1"/>
    <col min="10766" max="10766" width="8.6640625" style="80" customWidth="1"/>
    <col min="10767" max="10767" width="6.44140625" style="80" customWidth="1"/>
    <col min="10768" max="11008" width="11.44140625" style="80"/>
    <col min="11009" max="11009" width="5.44140625" style="80" customWidth="1"/>
    <col min="11010" max="11011" width="5.109375" style="80" customWidth="1"/>
    <col min="11012" max="11012" width="45.44140625" style="80" customWidth="1"/>
    <col min="11013" max="11013" width="13.33203125" style="80" customWidth="1"/>
    <col min="11014" max="11014" width="8.6640625" style="80" customWidth="1"/>
    <col min="11015" max="11015" width="12.44140625" style="80" customWidth="1"/>
    <col min="11016" max="11016" width="8.6640625" style="80" customWidth="1"/>
    <col min="11017" max="11017" width="13.44140625" style="80" customWidth="1"/>
    <col min="11018" max="11018" width="8.6640625" style="80" customWidth="1"/>
    <col min="11019" max="11019" width="14.109375" style="80" customWidth="1"/>
    <col min="11020" max="11020" width="8.6640625" style="80" customWidth="1"/>
    <col min="11021" max="11021" width="12.109375" style="80" customWidth="1"/>
    <col min="11022" max="11022" width="8.6640625" style="80" customWidth="1"/>
    <col min="11023" max="11023" width="6.44140625" style="80" customWidth="1"/>
    <col min="11024" max="11264" width="11.44140625" style="80"/>
    <col min="11265" max="11265" width="5.44140625" style="80" customWidth="1"/>
    <col min="11266" max="11267" width="5.109375" style="80" customWidth="1"/>
    <col min="11268" max="11268" width="45.44140625" style="80" customWidth="1"/>
    <col min="11269" max="11269" width="13.33203125" style="80" customWidth="1"/>
    <col min="11270" max="11270" width="8.6640625" style="80" customWidth="1"/>
    <col min="11271" max="11271" width="12.44140625" style="80" customWidth="1"/>
    <col min="11272" max="11272" width="8.6640625" style="80" customWidth="1"/>
    <col min="11273" max="11273" width="13.44140625" style="80" customWidth="1"/>
    <col min="11274" max="11274" width="8.6640625" style="80" customWidth="1"/>
    <col min="11275" max="11275" width="14.109375" style="80" customWidth="1"/>
    <col min="11276" max="11276" width="8.6640625" style="80" customWidth="1"/>
    <col min="11277" max="11277" width="12.109375" style="80" customWidth="1"/>
    <col min="11278" max="11278" width="8.6640625" style="80" customWidth="1"/>
    <col min="11279" max="11279" width="6.44140625" style="80" customWidth="1"/>
    <col min="11280" max="11520" width="11.44140625" style="80"/>
    <col min="11521" max="11521" width="5.44140625" style="80" customWidth="1"/>
    <col min="11522" max="11523" width="5.109375" style="80" customWidth="1"/>
    <col min="11524" max="11524" width="45.44140625" style="80" customWidth="1"/>
    <col min="11525" max="11525" width="13.33203125" style="80" customWidth="1"/>
    <col min="11526" max="11526" width="8.6640625" style="80" customWidth="1"/>
    <col min="11527" max="11527" width="12.44140625" style="80" customWidth="1"/>
    <col min="11528" max="11528" width="8.6640625" style="80" customWidth="1"/>
    <col min="11529" max="11529" width="13.44140625" style="80" customWidth="1"/>
    <col min="11530" max="11530" width="8.6640625" style="80" customWidth="1"/>
    <col min="11531" max="11531" width="14.109375" style="80" customWidth="1"/>
    <col min="11532" max="11532" width="8.6640625" style="80" customWidth="1"/>
    <col min="11533" max="11533" width="12.109375" style="80" customWidth="1"/>
    <col min="11534" max="11534" width="8.6640625" style="80" customWidth="1"/>
    <col min="11535" max="11535" width="6.44140625" style="80" customWidth="1"/>
    <col min="11536" max="11776" width="11.44140625" style="80"/>
    <col min="11777" max="11777" width="5.44140625" style="80" customWidth="1"/>
    <col min="11778" max="11779" width="5.109375" style="80" customWidth="1"/>
    <col min="11780" max="11780" width="45.44140625" style="80" customWidth="1"/>
    <col min="11781" max="11781" width="13.33203125" style="80" customWidth="1"/>
    <col min="11782" max="11782" width="8.6640625" style="80" customWidth="1"/>
    <col min="11783" max="11783" width="12.44140625" style="80" customWidth="1"/>
    <col min="11784" max="11784" width="8.6640625" style="80" customWidth="1"/>
    <col min="11785" max="11785" width="13.44140625" style="80" customWidth="1"/>
    <col min="11786" max="11786" width="8.6640625" style="80" customWidth="1"/>
    <col min="11787" max="11787" width="14.109375" style="80" customWidth="1"/>
    <col min="11788" max="11788" width="8.6640625" style="80" customWidth="1"/>
    <col min="11789" max="11789" width="12.109375" style="80" customWidth="1"/>
    <col min="11790" max="11790" width="8.6640625" style="80" customWidth="1"/>
    <col min="11791" max="11791" width="6.44140625" style="80" customWidth="1"/>
    <col min="11792" max="12032" width="11.44140625" style="80"/>
    <col min="12033" max="12033" width="5.44140625" style="80" customWidth="1"/>
    <col min="12034" max="12035" width="5.109375" style="80" customWidth="1"/>
    <col min="12036" max="12036" width="45.44140625" style="80" customWidth="1"/>
    <col min="12037" max="12037" width="13.33203125" style="80" customWidth="1"/>
    <col min="12038" max="12038" width="8.6640625" style="80" customWidth="1"/>
    <col min="12039" max="12039" width="12.44140625" style="80" customWidth="1"/>
    <col min="12040" max="12040" width="8.6640625" style="80" customWidth="1"/>
    <col min="12041" max="12041" width="13.44140625" style="80" customWidth="1"/>
    <col min="12042" max="12042" width="8.6640625" style="80" customWidth="1"/>
    <col min="12043" max="12043" width="14.109375" style="80" customWidth="1"/>
    <col min="12044" max="12044" width="8.6640625" style="80" customWidth="1"/>
    <col min="12045" max="12045" width="12.109375" style="80" customWidth="1"/>
    <col min="12046" max="12046" width="8.6640625" style="80" customWidth="1"/>
    <col min="12047" max="12047" width="6.44140625" style="80" customWidth="1"/>
    <col min="12048" max="12288" width="11.44140625" style="80"/>
    <col min="12289" max="12289" width="5.44140625" style="80" customWidth="1"/>
    <col min="12290" max="12291" width="5.109375" style="80" customWidth="1"/>
    <col min="12292" max="12292" width="45.44140625" style="80" customWidth="1"/>
    <col min="12293" max="12293" width="13.33203125" style="80" customWidth="1"/>
    <col min="12294" max="12294" width="8.6640625" style="80" customWidth="1"/>
    <col min="12295" max="12295" width="12.44140625" style="80" customWidth="1"/>
    <col min="12296" max="12296" width="8.6640625" style="80" customWidth="1"/>
    <col min="12297" max="12297" width="13.44140625" style="80" customWidth="1"/>
    <col min="12298" max="12298" width="8.6640625" style="80" customWidth="1"/>
    <col min="12299" max="12299" width="14.109375" style="80" customWidth="1"/>
    <col min="12300" max="12300" width="8.6640625" style="80" customWidth="1"/>
    <col min="12301" max="12301" width="12.109375" style="80" customWidth="1"/>
    <col min="12302" max="12302" width="8.6640625" style="80" customWidth="1"/>
    <col min="12303" max="12303" width="6.44140625" style="80" customWidth="1"/>
    <col min="12304" max="12544" width="11.44140625" style="80"/>
    <col min="12545" max="12545" width="5.44140625" style="80" customWidth="1"/>
    <col min="12546" max="12547" width="5.109375" style="80" customWidth="1"/>
    <col min="12548" max="12548" width="45.44140625" style="80" customWidth="1"/>
    <col min="12549" max="12549" width="13.33203125" style="80" customWidth="1"/>
    <col min="12550" max="12550" width="8.6640625" style="80" customWidth="1"/>
    <col min="12551" max="12551" width="12.44140625" style="80" customWidth="1"/>
    <col min="12552" max="12552" width="8.6640625" style="80" customWidth="1"/>
    <col min="12553" max="12553" width="13.44140625" style="80" customWidth="1"/>
    <col min="12554" max="12554" width="8.6640625" style="80" customWidth="1"/>
    <col min="12555" max="12555" width="14.109375" style="80" customWidth="1"/>
    <col min="12556" max="12556" width="8.6640625" style="80" customWidth="1"/>
    <col min="12557" max="12557" width="12.109375" style="80" customWidth="1"/>
    <col min="12558" max="12558" width="8.6640625" style="80" customWidth="1"/>
    <col min="12559" max="12559" width="6.44140625" style="80" customWidth="1"/>
    <col min="12560" max="12800" width="11.44140625" style="80"/>
    <col min="12801" max="12801" width="5.44140625" style="80" customWidth="1"/>
    <col min="12802" max="12803" width="5.109375" style="80" customWidth="1"/>
    <col min="12804" max="12804" width="45.44140625" style="80" customWidth="1"/>
    <col min="12805" max="12805" width="13.33203125" style="80" customWidth="1"/>
    <col min="12806" max="12806" width="8.6640625" style="80" customWidth="1"/>
    <col min="12807" max="12807" width="12.44140625" style="80" customWidth="1"/>
    <col min="12808" max="12808" width="8.6640625" style="80" customWidth="1"/>
    <col min="12809" max="12809" width="13.44140625" style="80" customWidth="1"/>
    <col min="12810" max="12810" width="8.6640625" style="80" customWidth="1"/>
    <col min="12811" max="12811" width="14.109375" style="80" customWidth="1"/>
    <col min="12812" max="12812" width="8.6640625" style="80" customWidth="1"/>
    <col min="12813" max="12813" width="12.109375" style="80" customWidth="1"/>
    <col min="12814" max="12814" width="8.6640625" style="80" customWidth="1"/>
    <col min="12815" max="12815" width="6.44140625" style="80" customWidth="1"/>
    <col min="12816" max="13056" width="11.44140625" style="80"/>
    <col min="13057" max="13057" width="5.44140625" style="80" customWidth="1"/>
    <col min="13058" max="13059" width="5.109375" style="80" customWidth="1"/>
    <col min="13060" max="13060" width="45.44140625" style="80" customWidth="1"/>
    <col min="13061" max="13061" width="13.33203125" style="80" customWidth="1"/>
    <col min="13062" max="13062" width="8.6640625" style="80" customWidth="1"/>
    <col min="13063" max="13063" width="12.44140625" style="80" customWidth="1"/>
    <col min="13064" max="13064" width="8.6640625" style="80" customWidth="1"/>
    <col min="13065" max="13065" width="13.44140625" style="80" customWidth="1"/>
    <col min="13066" max="13066" width="8.6640625" style="80" customWidth="1"/>
    <col min="13067" max="13067" width="14.109375" style="80" customWidth="1"/>
    <col min="13068" max="13068" width="8.6640625" style="80" customWidth="1"/>
    <col min="13069" max="13069" width="12.109375" style="80" customWidth="1"/>
    <col min="13070" max="13070" width="8.6640625" style="80" customWidth="1"/>
    <col min="13071" max="13071" width="6.44140625" style="80" customWidth="1"/>
    <col min="13072" max="13312" width="11.44140625" style="80"/>
    <col min="13313" max="13313" width="5.44140625" style="80" customWidth="1"/>
    <col min="13314" max="13315" width="5.109375" style="80" customWidth="1"/>
    <col min="13316" max="13316" width="45.44140625" style="80" customWidth="1"/>
    <col min="13317" max="13317" width="13.33203125" style="80" customWidth="1"/>
    <col min="13318" max="13318" width="8.6640625" style="80" customWidth="1"/>
    <col min="13319" max="13319" width="12.44140625" style="80" customWidth="1"/>
    <col min="13320" max="13320" width="8.6640625" style="80" customWidth="1"/>
    <col min="13321" max="13321" width="13.44140625" style="80" customWidth="1"/>
    <col min="13322" max="13322" width="8.6640625" style="80" customWidth="1"/>
    <col min="13323" max="13323" width="14.109375" style="80" customWidth="1"/>
    <col min="13324" max="13324" width="8.6640625" style="80" customWidth="1"/>
    <col min="13325" max="13325" width="12.109375" style="80" customWidth="1"/>
    <col min="13326" max="13326" width="8.6640625" style="80" customWidth="1"/>
    <col min="13327" max="13327" width="6.44140625" style="80" customWidth="1"/>
    <col min="13328" max="13568" width="11.44140625" style="80"/>
    <col min="13569" max="13569" width="5.44140625" style="80" customWidth="1"/>
    <col min="13570" max="13571" width="5.109375" style="80" customWidth="1"/>
    <col min="13572" max="13572" width="45.44140625" style="80" customWidth="1"/>
    <col min="13573" max="13573" width="13.33203125" style="80" customWidth="1"/>
    <col min="13574" max="13574" width="8.6640625" style="80" customWidth="1"/>
    <col min="13575" max="13575" width="12.44140625" style="80" customWidth="1"/>
    <col min="13576" max="13576" width="8.6640625" style="80" customWidth="1"/>
    <col min="13577" max="13577" width="13.44140625" style="80" customWidth="1"/>
    <col min="13578" max="13578" width="8.6640625" style="80" customWidth="1"/>
    <col min="13579" max="13579" width="14.109375" style="80" customWidth="1"/>
    <col min="13580" max="13580" width="8.6640625" style="80" customWidth="1"/>
    <col min="13581" max="13581" width="12.109375" style="80" customWidth="1"/>
    <col min="13582" max="13582" width="8.6640625" style="80" customWidth="1"/>
    <col min="13583" max="13583" width="6.44140625" style="80" customWidth="1"/>
    <col min="13584" max="13824" width="11.44140625" style="80"/>
    <col min="13825" max="13825" width="5.44140625" style="80" customWidth="1"/>
    <col min="13826" max="13827" width="5.109375" style="80" customWidth="1"/>
    <col min="13828" max="13828" width="45.44140625" style="80" customWidth="1"/>
    <col min="13829" max="13829" width="13.33203125" style="80" customWidth="1"/>
    <col min="13830" max="13830" width="8.6640625" style="80" customWidth="1"/>
    <col min="13831" max="13831" width="12.44140625" style="80" customWidth="1"/>
    <col min="13832" max="13832" width="8.6640625" style="80" customWidth="1"/>
    <col min="13833" max="13833" width="13.44140625" style="80" customWidth="1"/>
    <col min="13834" max="13834" width="8.6640625" style="80" customWidth="1"/>
    <col min="13835" max="13835" width="14.109375" style="80" customWidth="1"/>
    <col min="13836" max="13836" width="8.6640625" style="80" customWidth="1"/>
    <col min="13837" max="13837" width="12.109375" style="80" customWidth="1"/>
    <col min="13838" max="13838" width="8.6640625" style="80" customWidth="1"/>
    <col min="13839" max="13839" width="6.44140625" style="80" customWidth="1"/>
    <col min="13840" max="14080" width="11.44140625" style="80"/>
    <col min="14081" max="14081" width="5.44140625" style="80" customWidth="1"/>
    <col min="14082" max="14083" width="5.109375" style="80" customWidth="1"/>
    <col min="14084" max="14084" width="45.44140625" style="80" customWidth="1"/>
    <col min="14085" max="14085" width="13.33203125" style="80" customWidth="1"/>
    <col min="14086" max="14086" width="8.6640625" style="80" customWidth="1"/>
    <col min="14087" max="14087" width="12.44140625" style="80" customWidth="1"/>
    <col min="14088" max="14088" width="8.6640625" style="80" customWidth="1"/>
    <col min="14089" max="14089" width="13.44140625" style="80" customWidth="1"/>
    <col min="14090" max="14090" width="8.6640625" style="80" customWidth="1"/>
    <col min="14091" max="14091" width="14.109375" style="80" customWidth="1"/>
    <col min="14092" max="14092" width="8.6640625" style="80" customWidth="1"/>
    <col min="14093" max="14093" width="12.109375" style="80" customWidth="1"/>
    <col min="14094" max="14094" width="8.6640625" style="80" customWidth="1"/>
    <col min="14095" max="14095" width="6.44140625" style="80" customWidth="1"/>
    <col min="14096" max="14336" width="11.44140625" style="80"/>
    <col min="14337" max="14337" width="5.44140625" style="80" customWidth="1"/>
    <col min="14338" max="14339" width="5.109375" style="80" customWidth="1"/>
    <col min="14340" max="14340" width="45.44140625" style="80" customWidth="1"/>
    <col min="14341" max="14341" width="13.33203125" style="80" customWidth="1"/>
    <col min="14342" max="14342" width="8.6640625" style="80" customWidth="1"/>
    <col min="14343" max="14343" width="12.44140625" style="80" customWidth="1"/>
    <col min="14344" max="14344" width="8.6640625" style="80" customWidth="1"/>
    <col min="14345" max="14345" width="13.44140625" style="80" customWidth="1"/>
    <col min="14346" max="14346" width="8.6640625" style="80" customWidth="1"/>
    <col min="14347" max="14347" width="14.109375" style="80" customWidth="1"/>
    <col min="14348" max="14348" width="8.6640625" style="80" customWidth="1"/>
    <col min="14349" max="14349" width="12.109375" style="80" customWidth="1"/>
    <col min="14350" max="14350" width="8.6640625" style="80" customWidth="1"/>
    <col min="14351" max="14351" width="6.44140625" style="80" customWidth="1"/>
    <col min="14352" max="14592" width="11.44140625" style="80"/>
    <col min="14593" max="14593" width="5.44140625" style="80" customWidth="1"/>
    <col min="14594" max="14595" width="5.109375" style="80" customWidth="1"/>
    <col min="14596" max="14596" width="45.44140625" style="80" customWidth="1"/>
    <col min="14597" max="14597" width="13.33203125" style="80" customWidth="1"/>
    <col min="14598" max="14598" width="8.6640625" style="80" customWidth="1"/>
    <col min="14599" max="14599" width="12.44140625" style="80" customWidth="1"/>
    <col min="14600" max="14600" width="8.6640625" style="80" customWidth="1"/>
    <col min="14601" max="14601" width="13.44140625" style="80" customWidth="1"/>
    <col min="14602" max="14602" width="8.6640625" style="80" customWidth="1"/>
    <col min="14603" max="14603" width="14.109375" style="80" customWidth="1"/>
    <col min="14604" max="14604" width="8.6640625" style="80" customWidth="1"/>
    <col min="14605" max="14605" width="12.109375" style="80" customWidth="1"/>
    <col min="14606" max="14606" width="8.6640625" style="80" customWidth="1"/>
    <col min="14607" max="14607" width="6.44140625" style="80" customWidth="1"/>
    <col min="14608" max="14848" width="11.44140625" style="80"/>
    <col min="14849" max="14849" width="5.44140625" style="80" customWidth="1"/>
    <col min="14850" max="14851" width="5.109375" style="80" customWidth="1"/>
    <col min="14852" max="14852" width="45.44140625" style="80" customWidth="1"/>
    <col min="14853" max="14853" width="13.33203125" style="80" customWidth="1"/>
    <col min="14854" max="14854" width="8.6640625" style="80" customWidth="1"/>
    <col min="14855" max="14855" width="12.44140625" style="80" customWidth="1"/>
    <col min="14856" max="14856" width="8.6640625" style="80" customWidth="1"/>
    <col min="14857" max="14857" width="13.44140625" style="80" customWidth="1"/>
    <col min="14858" max="14858" width="8.6640625" style="80" customWidth="1"/>
    <col min="14859" max="14859" width="14.109375" style="80" customWidth="1"/>
    <col min="14860" max="14860" width="8.6640625" style="80" customWidth="1"/>
    <col min="14861" max="14861" width="12.109375" style="80" customWidth="1"/>
    <col min="14862" max="14862" width="8.6640625" style="80" customWidth="1"/>
    <col min="14863" max="14863" width="6.44140625" style="80" customWidth="1"/>
    <col min="14864" max="15104" width="11.44140625" style="80"/>
    <col min="15105" max="15105" width="5.44140625" style="80" customWidth="1"/>
    <col min="15106" max="15107" width="5.109375" style="80" customWidth="1"/>
    <col min="15108" max="15108" width="45.44140625" style="80" customWidth="1"/>
    <col min="15109" max="15109" width="13.33203125" style="80" customWidth="1"/>
    <col min="15110" max="15110" width="8.6640625" style="80" customWidth="1"/>
    <col min="15111" max="15111" width="12.44140625" style="80" customWidth="1"/>
    <col min="15112" max="15112" width="8.6640625" style="80" customWidth="1"/>
    <col min="15113" max="15113" width="13.44140625" style="80" customWidth="1"/>
    <col min="15114" max="15114" width="8.6640625" style="80" customWidth="1"/>
    <col min="15115" max="15115" width="14.109375" style="80" customWidth="1"/>
    <col min="15116" max="15116" width="8.6640625" style="80" customWidth="1"/>
    <col min="15117" max="15117" width="12.109375" style="80" customWidth="1"/>
    <col min="15118" max="15118" width="8.6640625" style="80" customWidth="1"/>
    <col min="15119" max="15119" width="6.44140625" style="80" customWidth="1"/>
    <col min="15120" max="15360" width="11.44140625" style="80"/>
    <col min="15361" max="15361" width="5.44140625" style="80" customWidth="1"/>
    <col min="15362" max="15363" width="5.109375" style="80" customWidth="1"/>
    <col min="15364" max="15364" width="45.44140625" style="80" customWidth="1"/>
    <col min="15365" max="15365" width="13.33203125" style="80" customWidth="1"/>
    <col min="15366" max="15366" width="8.6640625" style="80" customWidth="1"/>
    <col min="15367" max="15367" width="12.44140625" style="80" customWidth="1"/>
    <col min="15368" max="15368" width="8.6640625" style="80" customWidth="1"/>
    <col min="15369" max="15369" width="13.44140625" style="80" customWidth="1"/>
    <col min="15370" max="15370" width="8.6640625" style="80" customWidth="1"/>
    <col min="15371" max="15371" width="14.109375" style="80" customWidth="1"/>
    <col min="15372" max="15372" width="8.6640625" style="80" customWidth="1"/>
    <col min="15373" max="15373" width="12.109375" style="80" customWidth="1"/>
    <col min="15374" max="15374" width="8.6640625" style="80" customWidth="1"/>
    <col min="15375" max="15375" width="6.44140625" style="80" customWidth="1"/>
    <col min="15376" max="15616" width="11.44140625" style="80"/>
    <col min="15617" max="15617" width="5.44140625" style="80" customWidth="1"/>
    <col min="15618" max="15619" width="5.109375" style="80" customWidth="1"/>
    <col min="15620" max="15620" width="45.44140625" style="80" customWidth="1"/>
    <col min="15621" max="15621" width="13.33203125" style="80" customWidth="1"/>
    <col min="15622" max="15622" width="8.6640625" style="80" customWidth="1"/>
    <col min="15623" max="15623" width="12.44140625" style="80" customWidth="1"/>
    <col min="15624" max="15624" width="8.6640625" style="80" customWidth="1"/>
    <col min="15625" max="15625" width="13.44140625" style="80" customWidth="1"/>
    <col min="15626" max="15626" width="8.6640625" style="80" customWidth="1"/>
    <col min="15627" max="15627" width="14.109375" style="80" customWidth="1"/>
    <col min="15628" max="15628" width="8.6640625" style="80" customWidth="1"/>
    <col min="15629" max="15629" width="12.109375" style="80" customWidth="1"/>
    <col min="15630" max="15630" width="8.6640625" style="80" customWidth="1"/>
    <col min="15631" max="15631" width="6.44140625" style="80" customWidth="1"/>
    <col min="15632" max="15872" width="11.44140625" style="80"/>
    <col min="15873" max="15873" width="5.44140625" style="80" customWidth="1"/>
    <col min="15874" max="15875" width="5.109375" style="80" customWidth="1"/>
    <col min="15876" max="15876" width="45.44140625" style="80" customWidth="1"/>
    <col min="15877" max="15877" width="13.33203125" style="80" customWidth="1"/>
    <col min="15878" max="15878" width="8.6640625" style="80" customWidth="1"/>
    <col min="15879" max="15879" width="12.44140625" style="80" customWidth="1"/>
    <col min="15880" max="15880" width="8.6640625" style="80" customWidth="1"/>
    <col min="15881" max="15881" width="13.44140625" style="80" customWidth="1"/>
    <col min="15882" max="15882" width="8.6640625" style="80" customWidth="1"/>
    <col min="15883" max="15883" width="14.109375" style="80" customWidth="1"/>
    <col min="15884" max="15884" width="8.6640625" style="80" customWidth="1"/>
    <col min="15885" max="15885" width="12.109375" style="80" customWidth="1"/>
    <col min="15886" max="15886" width="8.6640625" style="80" customWidth="1"/>
    <col min="15887" max="15887" width="6.44140625" style="80" customWidth="1"/>
    <col min="15888" max="16128" width="11.44140625" style="80"/>
    <col min="16129" max="16129" width="5.44140625" style="80" customWidth="1"/>
    <col min="16130" max="16131" width="5.109375" style="80" customWidth="1"/>
    <col min="16132" max="16132" width="45.44140625" style="80" customWidth="1"/>
    <col min="16133" max="16133" width="13.33203125" style="80" customWidth="1"/>
    <col min="16134" max="16134" width="8.6640625" style="80" customWidth="1"/>
    <col min="16135" max="16135" width="12.44140625" style="80" customWidth="1"/>
    <col min="16136" max="16136" width="8.6640625" style="80" customWidth="1"/>
    <col min="16137" max="16137" width="13.44140625" style="80" customWidth="1"/>
    <col min="16138" max="16138" width="8.6640625" style="80" customWidth="1"/>
    <col min="16139" max="16139" width="14.109375" style="80" customWidth="1"/>
    <col min="16140" max="16140" width="8.6640625" style="80" customWidth="1"/>
    <col min="16141" max="16141" width="12.109375" style="80" customWidth="1"/>
    <col min="16142" max="16142" width="8.6640625" style="80" customWidth="1"/>
    <col min="16143" max="16143" width="6.44140625" style="80" customWidth="1"/>
    <col min="16144" max="16384" width="11.44140625" style="80"/>
  </cols>
  <sheetData>
    <row r="2" spans="2:14" ht="28.2">
      <c r="B2" s="1760" t="s">
        <v>43</v>
      </c>
      <c r="C2" s="1760"/>
      <c r="D2" s="1760"/>
      <c r="E2" s="1760"/>
      <c r="F2" s="1760"/>
      <c r="G2" s="1760"/>
      <c r="H2" s="1760"/>
      <c r="I2" s="1760"/>
      <c r="J2" s="1760"/>
      <c r="K2" s="1760"/>
      <c r="L2" s="1760"/>
      <c r="M2" s="1760"/>
      <c r="N2" s="1760"/>
    </row>
    <row r="3" spans="2:14" ht="16.8">
      <c r="B3" s="25">
        <v>45504</v>
      </c>
      <c r="C3" s="670"/>
      <c r="D3" s="617"/>
      <c r="E3" s="617"/>
      <c r="F3" s="617"/>
      <c r="G3" s="622"/>
      <c r="H3" s="622"/>
      <c r="I3" s="622"/>
      <c r="J3" s="671"/>
      <c r="K3" s="622"/>
      <c r="L3" s="671"/>
      <c r="M3" s="622"/>
      <c r="N3" s="617"/>
    </row>
    <row r="4" spans="2:14" ht="15.6">
      <c r="B4" s="299" t="s">
        <v>228</v>
      </c>
      <c r="C4" s="621"/>
      <c r="D4" s="617"/>
      <c r="E4" s="617"/>
      <c r="F4" s="617"/>
      <c r="G4" s="622"/>
      <c r="H4" s="622"/>
      <c r="I4" s="622"/>
      <c r="J4" s="671"/>
      <c r="K4" s="622"/>
      <c r="L4" s="671"/>
      <c r="M4" s="622"/>
      <c r="N4" s="617"/>
    </row>
    <row r="5" spans="2:14" ht="13.8" thickBot="1">
      <c r="B5" s="623"/>
      <c r="C5" s="252"/>
      <c r="D5" s="252"/>
      <c r="E5" s="509"/>
      <c r="F5" s="509"/>
      <c r="G5" s="509"/>
      <c r="H5" s="509"/>
      <c r="I5" s="509"/>
      <c r="J5" s="509"/>
      <c r="K5" s="509"/>
      <c r="L5" s="509"/>
      <c r="M5" s="509"/>
      <c r="N5" s="672"/>
    </row>
    <row r="6" spans="2:14" s="122" customFormat="1" ht="16.5" customHeight="1">
      <c r="B6" s="624"/>
      <c r="C6" s="624"/>
      <c r="D6" s="625"/>
      <c r="E6" s="1805" t="s">
        <v>112</v>
      </c>
      <c r="F6" s="1805"/>
      <c r="G6" s="673" t="s">
        <v>115</v>
      </c>
      <c r="H6" s="673"/>
      <c r="I6" s="673" t="s">
        <v>116</v>
      </c>
      <c r="J6" s="673"/>
      <c r="K6" s="673" t="s">
        <v>117</v>
      </c>
      <c r="L6" s="673"/>
      <c r="M6" s="673" t="s">
        <v>386</v>
      </c>
      <c r="N6" s="673"/>
    </row>
    <row r="7" spans="2:14" s="122" customFormat="1" ht="15.75" customHeight="1">
      <c r="B7" s="626"/>
      <c r="C7" s="626"/>
      <c r="D7" s="627"/>
      <c r="E7" s="674" t="s">
        <v>445</v>
      </c>
      <c r="F7" s="674" t="s">
        <v>126</v>
      </c>
      <c r="G7" s="674" t="s">
        <v>445</v>
      </c>
      <c r="H7" s="674" t="s">
        <v>126</v>
      </c>
      <c r="I7" s="674" t="s">
        <v>445</v>
      </c>
      <c r="J7" s="674" t="s">
        <v>126</v>
      </c>
      <c r="K7" s="674" t="s">
        <v>445</v>
      </c>
      <c r="L7" s="674" t="s">
        <v>126</v>
      </c>
      <c r="M7" s="674" t="s">
        <v>445</v>
      </c>
      <c r="N7" s="674" t="s">
        <v>126</v>
      </c>
    </row>
    <row r="8" spans="2:14" ht="6" customHeight="1">
      <c r="B8" s="624"/>
      <c r="C8" s="624"/>
      <c r="D8" s="625"/>
      <c r="E8" s="625"/>
      <c r="F8" s="625"/>
      <c r="G8" s="271"/>
      <c r="H8" s="271"/>
      <c r="I8" s="271"/>
      <c r="J8" s="271"/>
      <c r="K8" s="271"/>
      <c r="L8" s="271"/>
      <c r="M8" s="271"/>
      <c r="N8" s="271"/>
    </row>
    <row r="9" spans="2:14">
      <c r="B9" s="633" t="s">
        <v>446</v>
      </c>
      <c r="C9" s="633"/>
      <c r="D9" s="633"/>
      <c r="E9" s="271">
        <v>832660.336794</v>
      </c>
      <c r="F9" s="634">
        <v>59.890240191967628</v>
      </c>
      <c r="G9" s="271">
        <v>3942489.1369230002</v>
      </c>
      <c r="H9" s="634">
        <v>52.96063381730832</v>
      </c>
      <c r="I9" s="271">
        <v>3340736.2858549999</v>
      </c>
      <c r="J9" s="634">
        <v>51.947049183833705</v>
      </c>
      <c r="K9" s="271">
        <v>2463125.044675</v>
      </c>
      <c r="L9" s="634">
        <v>53.326445436473236</v>
      </c>
      <c r="M9" s="271">
        <v>10579010.804245999</v>
      </c>
      <c r="N9" s="634">
        <v>53.202307927909445</v>
      </c>
    </row>
    <row r="10" spans="2:14">
      <c r="B10" s="70"/>
      <c r="C10" s="636" t="s">
        <v>447</v>
      </c>
      <c r="D10" s="636"/>
      <c r="E10" s="271">
        <v>378071.26594800001</v>
      </c>
      <c r="F10" s="634">
        <v>27.193295905613446</v>
      </c>
      <c r="G10" s="271">
        <v>1920235.5845910001</v>
      </c>
      <c r="H10" s="634">
        <v>25.795097996861049</v>
      </c>
      <c r="I10" s="271">
        <v>1910759.7027189999</v>
      </c>
      <c r="J10" s="634">
        <v>29.711512601548563</v>
      </c>
      <c r="K10" s="271">
        <v>1263452.533362</v>
      </c>
      <c r="L10" s="634">
        <v>27.353638714997725</v>
      </c>
      <c r="M10" s="271">
        <v>5472519.0866200002</v>
      </c>
      <c r="N10" s="634">
        <v>27.52153778601517</v>
      </c>
    </row>
    <row r="11" spans="2:14">
      <c r="B11" s="70"/>
      <c r="C11" s="630"/>
      <c r="D11" s="630" t="s">
        <v>448</v>
      </c>
      <c r="E11" s="272">
        <v>0</v>
      </c>
      <c r="F11" s="637">
        <v>0</v>
      </c>
      <c r="G11" s="272">
        <v>0</v>
      </c>
      <c r="H11" s="637">
        <v>0</v>
      </c>
      <c r="I11" s="272">
        <v>0</v>
      </c>
      <c r="J11" s="637">
        <v>0</v>
      </c>
      <c r="K11" s="272">
        <v>0</v>
      </c>
      <c r="L11" s="637">
        <v>0</v>
      </c>
      <c r="M11" s="272">
        <v>0</v>
      </c>
      <c r="N11" s="637">
        <v>0</v>
      </c>
    </row>
    <row r="12" spans="2:14">
      <c r="B12" s="70"/>
      <c r="C12" s="630"/>
      <c r="D12" s="630" t="s">
        <v>449</v>
      </c>
      <c r="E12" s="272">
        <v>378071.26594800001</v>
      </c>
      <c r="F12" s="637">
        <v>27.193295905613446</v>
      </c>
      <c r="G12" s="272">
        <v>1920235.5845910001</v>
      </c>
      <c r="H12" s="637">
        <v>25.795097996861049</v>
      </c>
      <c r="I12" s="272">
        <v>1910759.7027189999</v>
      </c>
      <c r="J12" s="637">
        <v>29.711512601548563</v>
      </c>
      <c r="K12" s="272">
        <v>1263452.533362</v>
      </c>
      <c r="L12" s="637">
        <v>27.353638714997725</v>
      </c>
      <c r="M12" s="272">
        <v>5472519.0866200002</v>
      </c>
      <c r="N12" s="637">
        <v>27.52153778601517</v>
      </c>
    </row>
    <row r="13" spans="2:14">
      <c r="B13" s="70"/>
      <c r="C13" s="630"/>
      <c r="D13" s="630" t="s">
        <v>450</v>
      </c>
      <c r="E13" s="272">
        <v>0</v>
      </c>
      <c r="F13" s="638">
        <v>0</v>
      </c>
      <c r="G13" s="272">
        <v>0</v>
      </c>
      <c r="H13" s="638">
        <v>0</v>
      </c>
      <c r="I13" s="272">
        <v>0</v>
      </c>
      <c r="J13" s="638">
        <v>0</v>
      </c>
      <c r="K13" s="272">
        <v>0</v>
      </c>
      <c r="L13" s="638">
        <v>0</v>
      </c>
      <c r="M13" s="272">
        <v>0</v>
      </c>
      <c r="N13" s="638">
        <v>0</v>
      </c>
    </row>
    <row r="14" spans="2:14">
      <c r="B14" s="70"/>
      <c r="C14" s="630"/>
      <c r="D14" s="630" t="s">
        <v>451</v>
      </c>
      <c r="E14" s="272">
        <v>0</v>
      </c>
      <c r="F14" s="638">
        <v>0</v>
      </c>
      <c r="G14" s="272">
        <v>0</v>
      </c>
      <c r="H14" s="638">
        <v>0</v>
      </c>
      <c r="I14" s="272">
        <v>0</v>
      </c>
      <c r="J14" s="638">
        <v>0</v>
      </c>
      <c r="K14" s="272">
        <v>0</v>
      </c>
      <c r="L14" s="638">
        <v>0</v>
      </c>
      <c r="M14" s="272">
        <v>0</v>
      </c>
      <c r="N14" s="638">
        <v>0</v>
      </c>
    </row>
    <row r="15" spans="2:14">
      <c r="B15" s="70"/>
      <c r="C15" s="636" t="s">
        <v>452</v>
      </c>
      <c r="D15" s="636"/>
      <c r="E15" s="271">
        <v>226296.759911</v>
      </c>
      <c r="F15" s="634">
        <v>16.276705766864001</v>
      </c>
      <c r="G15" s="271">
        <v>499261.77899399999</v>
      </c>
      <c r="H15" s="634">
        <v>6.7067325585368041</v>
      </c>
      <c r="I15" s="271">
        <v>415233.40151</v>
      </c>
      <c r="J15" s="634">
        <v>6.4567053743034535</v>
      </c>
      <c r="K15" s="271">
        <v>265895.67572300002</v>
      </c>
      <c r="L15" s="634">
        <v>5.7566185175579037</v>
      </c>
      <c r="M15" s="271">
        <v>1406687.616139</v>
      </c>
      <c r="N15" s="634">
        <v>7.0742935324507386</v>
      </c>
    </row>
    <row r="16" spans="2:14">
      <c r="B16" s="70"/>
      <c r="C16" s="636"/>
      <c r="D16" s="630" t="s">
        <v>453</v>
      </c>
      <c r="E16" s="272">
        <v>96761.497023999997</v>
      </c>
      <c r="F16" s="637">
        <v>6.9597037855970543</v>
      </c>
      <c r="G16" s="272">
        <v>40041.327327999999</v>
      </c>
      <c r="H16" s="637">
        <v>0.5378871064771702</v>
      </c>
      <c r="I16" s="272">
        <v>5541.6043739999996</v>
      </c>
      <c r="J16" s="637">
        <v>8.6169625597924418E-2</v>
      </c>
      <c r="K16" s="272">
        <v>170647.426932</v>
      </c>
      <c r="L16" s="637">
        <v>3.6945021207254887</v>
      </c>
      <c r="M16" s="272">
        <v>312991.85565799999</v>
      </c>
      <c r="N16" s="637">
        <v>1.5740497284454318</v>
      </c>
    </row>
    <row r="17" spans="2:14">
      <c r="B17" s="70"/>
      <c r="C17" s="636"/>
      <c r="D17" s="630" t="s">
        <v>454</v>
      </c>
      <c r="E17" s="272">
        <v>0</v>
      </c>
      <c r="F17" s="637">
        <v>0</v>
      </c>
      <c r="G17" s="272">
        <v>0</v>
      </c>
      <c r="H17" s="637">
        <v>0</v>
      </c>
      <c r="I17" s="272">
        <v>0</v>
      </c>
      <c r="J17" s="638">
        <v>0</v>
      </c>
      <c r="K17" s="272">
        <v>0</v>
      </c>
      <c r="L17" s="637">
        <v>0</v>
      </c>
      <c r="M17" s="272">
        <v>0</v>
      </c>
      <c r="N17" s="637">
        <v>0</v>
      </c>
    </row>
    <row r="18" spans="2:14">
      <c r="B18" s="70"/>
      <c r="C18" s="636"/>
      <c r="D18" s="630" t="s">
        <v>455</v>
      </c>
      <c r="E18" s="272">
        <v>0</v>
      </c>
      <c r="F18" s="637">
        <v>0</v>
      </c>
      <c r="G18" s="272">
        <v>0</v>
      </c>
      <c r="H18" s="637">
        <v>0</v>
      </c>
      <c r="I18" s="272">
        <v>0</v>
      </c>
      <c r="J18" s="638">
        <v>0</v>
      </c>
      <c r="K18" s="272">
        <v>0</v>
      </c>
      <c r="L18" s="637">
        <v>0</v>
      </c>
      <c r="M18" s="272">
        <v>0</v>
      </c>
      <c r="N18" s="637">
        <v>0</v>
      </c>
    </row>
    <row r="19" spans="2:14">
      <c r="B19" s="70"/>
      <c r="C19" s="636"/>
      <c r="D19" s="630" t="s">
        <v>456</v>
      </c>
      <c r="E19" s="272">
        <v>0</v>
      </c>
      <c r="F19" s="637">
        <v>0</v>
      </c>
      <c r="G19" s="272">
        <v>0</v>
      </c>
      <c r="H19" s="637">
        <v>0</v>
      </c>
      <c r="I19" s="272">
        <v>0</v>
      </c>
      <c r="J19" s="638">
        <v>0</v>
      </c>
      <c r="K19" s="272">
        <v>0</v>
      </c>
      <c r="L19" s="637">
        <v>0</v>
      </c>
      <c r="M19" s="272">
        <v>0</v>
      </c>
      <c r="N19" s="637">
        <v>0</v>
      </c>
    </row>
    <row r="20" spans="2:14">
      <c r="B20" s="70"/>
      <c r="C20" s="630"/>
      <c r="D20" s="630" t="s">
        <v>457</v>
      </c>
      <c r="E20" s="272">
        <v>0</v>
      </c>
      <c r="F20" s="637">
        <v>0</v>
      </c>
      <c r="G20" s="272">
        <v>0</v>
      </c>
      <c r="H20" s="637">
        <v>0</v>
      </c>
      <c r="I20" s="272">
        <v>0</v>
      </c>
      <c r="J20" s="637">
        <v>0</v>
      </c>
      <c r="K20" s="272">
        <v>0</v>
      </c>
      <c r="L20" s="637">
        <v>0</v>
      </c>
      <c r="M20" s="272">
        <v>0</v>
      </c>
      <c r="N20" s="637">
        <v>0</v>
      </c>
    </row>
    <row r="21" spans="2:14">
      <c r="B21" s="70"/>
      <c r="C21" s="630"/>
      <c r="D21" s="630" t="s">
        <v>458</v>
      </c>
      <c r="E21" s="272">
        <v>29336.669417000001</v>
      </c>
      <c r="F21" s="637">
        <v>2.1100803054717345</v>
      </c>
      <c r="G21" s="272">
        <v>28816.678872</v>
      </c>
      <c r="H21" s="637">
        <v>0.38710305204850187</v>
      </c>
      <c r="I21" s="272">
        <v>31152.227799</v>
      </c>
      <c r="J21" s="637">
        <v>0.48440408676151436</v>
      </c>
      <c r="K21" s="272">
        <v>3874.0105600000002</v>
      </c>
      <c r="L21" s="637">
        <v>8.3871995534607349E-2</v>
      </c>
      <c r="M21" s="272">
        <v>93179.586649000004</v>
      </c>
      <c r="N21" s="637">
        <v>0.46860421576521361</v>
      </c>
    </row>
    <row r="22" spans="2:14">
      <c r="B22" s="70"/>
      <c r="C22" s="630"/>
      <c r="D22" s="630" t="s">
        <v>459</v>
      </c>
      <c r="E22" s="272">
        <v>91043.410661000002</v>
      </c>
      <c r="F22" s="637">
        <v>6.548422557723212</v>
      </c>
      <c r="G22" s="272">
        <v>389838.40645399998</v>
      </c>
      <c r="H22" s="637">
        <v>5.236815721005887</v>
      </c>
      <c r="I22" s="272">
        <v>325942.63739799999</v>
      </c>
      <c r="J22" s="637">
        <v>5.0682714130154727</v>
      </c>
      <c r="K22" s="272">
        <v>83128.481816</v>
      </c>
      <c r="L22" s="637">
        <v>1.7997244838873752</v>
      </c>
      <c r="M22" s="272">
        <v>889952.93632900005</v>
      </c>
      <c r="N22" s="637">
        <v>4.4756122321870775</v>
      </c>
    </row>
    <row r="23" spans="2:14">
      <c r="B23" s="70"/>
      <c r="C23" s="630"/>
      <c r="D23" s="630" t="s">
        <v>460</v>
      </c>
      <c r="E23" s="272">
        <v>0</v>
      </c>
      <c r="F23" s="638">
        <v>0</v>
      </c>
      <c r="G23" s="272">
        <v>0</v>
      </c>
      <c r="H23" s="638">
        <v>0</v>
      </c>
      <c r="I23" s="272">
        <v>0</v>
      </c>
      <c r="J23" s="637">
        <v>0</v>
      </c>
      <c r="K23" s="272">
        <v>0</v>
      </c>
      <c r="L23" s="638">
        <v>0</v>
      </c>
      <c r="M23" s="272">
        <v>0</v>
      </c>
      <c r="N23" s="637">
        <v>0</v>
      </c>
    </row>
    <row r="24" spans="2:14">
      <c r="B24" s="70"/>
      <c r="C24" s="630"/>
      <c r="D24" s="630" t="s">
        <v>461</v>
      </c>
      <c r="E24" s="272">
        <v>0</v>
      </c>
      <c r="F24" s="637">
        <v>0</v>
      </c>
      <c r="G24" s="272">
        <v>0</v>
      </c>
      <c r="H24" s="637">
        <v>0</v>
      </c>
      <c r="I24" s="272">
        <v>0</v>
      </c>
      <c r="J24" s="637">
        <v>0</v>
      </c>
      <c r="K24" s="272">
        <v>0</v>
      </c>
      <c r="L24" s="638">
        <v>0</v>
      </c>
      <c r="M24" s="272">
        <v>0</v>
      </c>
      <c r="N24" s="637">
        <v>0</v>
      </c>
    </row>
    <row r="25" spans="2:14">
      <c r="B25" s="70"/>
      <c r="C25" s="630"/>
      <c r="D25" s="640" t="s">
        <v>462</v>
      </c>
      <c r="E25" s="272">
        <v>9155.1828089999999</v>
      </c>
      <c r="F25" s="637">
        <v>0.65849911807199923</v>
      </c>
      <c r="G25" s="272">
        <v>40565.366341000001</v>
      </c>
      <c r="H25" s="637">
        <v>0.54492667901867831</v>
      </c>
      <c r="I25" s="272">
        <v>52596.931939000002</v>
      </c>
      <c r="J25" s="637">
        <v>0.81786024892854314</v>
      </c>
      <c r="K25" s="272">
        <v>8245.7564139999995</v>
      </c>
      <c r="L25" s="637">
        <v>0.1785199173887817</v>
      </c>
      <c r="M25" s="272">
        <v>110563.237503</v>
      </c>
      <c r="N25" s="637">
        <v>0.5560273560530159</v>
      </c>
    </row>
    <row r="26" spans="2:14">
      <c r="B26" s="70"/>
      <c r="C26" s="630"/>
      <c r="D26" s="640" t="s">
        <v>363</v>
      </c>
      <c r="E26" s="271">
        <v>0</v>
      </c>
      <c r="F26" s="637">
        <v>0</v>
      </c>
      <c r="G26" s="271">
        <v>0</v>
      </c>
      <c r="H26" s="637">
        <v>0</v>
      </c>
      <c r="I26" s="271">
        <v>0</v>
      </c>
      <c r="J26" s="637">
        <v>0</v>
      </c>
      <c r="K26" s="271">
        <v>0</v>
      </c>
      <c r="L26" s="637">
        <v>0</v>
      </c>
      <c r="M26" s="271">
        <v>0</v>
      </c>
      <c r="N26" s="637">
        <v>0</v>
      </c>
    </row>
    <row r="27" spans="2:14">
      <c r="B27" s="70"/>
      <c r="C27" s="636" t="s">
        <v>463</v>
      </c>
      <c r="D27" s="636"/>
      <c r="E27" s="271">
        <v>107676.62098399999</v>
      </c>
      <c r="F27" s="634">
        <v>7.7447890920576512</v>
      </c>
      <c r="G27" s="271">
        <v>1260092.6085340001</v>
      </c>
      <c r="H27" s="634">
        <v>16.927200278489803</v>
      </c>
      <c r="I27" s="271">
        <v>900754.178648</v>
      </c>
      <c r="J27" s="634">
        <v>14.006349983053498</v>
      </c>
      <c r="K27" s="271">
        <v>591106.52193599998</v>
      </c>
      <c r="L27" s="634">
        <v>12.797405376275863</v>
      </c>
      <c r="M27" s="271">
        <v>2859629.9301029998</v>
      </c>
      <c r="N27" s="634">
        <v>14.38120396286422</v>
      </c>
    </row>
    <row r="28" spans="2:14">
      <c r="B28" s="70"/>
      <c r="C28" s="630"/>
      <c r="D28" s="630" t="s">
        <v>454</v>
      </c>
      <c r="E28" s="272">
        <v>0</v>
      </c>
      <c r="F28" s="637">
        <v>0</v>
      </c>
      <c r="G28" s="272">
        <v>0</v>
      </c>
      <c r="H28" s="637">
        <v>0</v>
      </c>
      <c r="I28" s="272">
        <v>0</v>
      </c>
      <c r="J28" s="637">
        <v>0</v>
      </c>
      <c r="K28" s="272">
        <v>0</v>
      </c>
      <c r="L28" s="637">
        <v>0</v>
      </c>
      <c r="M28" s="272">
        <v>0</v>
      </c>
      <c r="N28" s="637">
        <v>0</v>
      </c>
    </row>
    <row r="29" spans="2:14">
      <c r="B29" s="70"/>
      <c r="C29" s="630"/>
      <c r="D29" s="630" t="s">
        <v>464</v>
      </c>
      <c r="E29" s="272">
        <v>0</v>
      </c>
      <c r="F29" s="637">
        <v>0</v>
      </c>
      <c r="G29" s="272">
        <v>0</v>
      </c>
      <c r="H29" s="637">
        <v>0</v>
      </c>
      <c r="I29" s="272">
        <v>0</v>
      </c>
      <c r="J29" s="637">
        <v>0</v>
      </c>
      <c r="K29" s="272">
        <v>0</v>
      </c>
      <c r="L29" s="637">
        <v>0</v>
      </c>
      <c r="M29" s="272">
        <v>0</v>
      </c>
      <c r="N29" s="637">
        <v>0</v>
      </c>
    </row>
    <row r="30" spans="2:14">
      <c r="B30" s="70"/>
      <c r="C30" s="630"/>
      <c r="D30" s="630" t="s">
        <v>465</v>
      </c>
      <c r="E30" s="272">
        <v>0</v>
      </c>
      <c r="F30" s="637">
        <v>0</v>
      </c>
      <c r="G30" s="272">
        <v>0</v>
      </c>
      <c r="H30" s="637">
        <v>0</v>
      </c>
      <c r="I30" s="272">
        <v>0</v>
      </c>
      <c r="J30" s="637">
        <v>0</v>
      </c>
      <c r="K30" s="272">
        <v>0</v>
      </c>
      <c r="L30" s="637">
        <v>0</v>
      </c>
      <c r="M30" s="272">
        <v>0</v>
      </c>
      <c r="N30" s="637">
        <v>0</v>
      </c>
    </row>
    <row r="31" spans="2:14">
      <c r="B31" s="70"/>
      <c r="C31" s="630"/>
      <c r="D31" s="630" t="s">
        <v>466</v>
      </c>
      <c r="E31" s="272">
        <v>0</v>
      </c>
      <c r="F31" s="637">
        <v>0</v>
      </c>
      <c r="G31" s="272">
        <v>0</v>
      </c>
      <c r="H31" s="637">
        <v>0</v>
      </c>
      <c r="I31" s="272">
        <v>0</v>
      </c>
      <c r="J31" s="637">
        <v>0</v>
      </c>
      <c r="K31" s="272">
        <v>4600.7028719999998</v>
      </c>
      <c r="L31" s="637">
        <v>9.9604821608033828E-2</v>
      </c>
      <c r="M31" s="272">
        <v>4600.7028719999998</v>
      </c>
      <c r="N31" s="637">
        <v>2.3137135920375571E-2</v>
      </c>
    </row>
    <row r="32" spans="2:14">
      <c r="B32" s="70"/>
      <c r="C32" s="630"/>
      <c r="D32" s="630" t="s">
        <v>467</v>
      </c>
      <c r="E32" s="272">
        <v>43363.520602999997</v>
      </c>
      <c r="F32" s="637">
        <v>3.1189808733804463</v>
      </c>
      <c r="G32" s="272">
        <v>823325.30858099996</v>
      </c>
      <c r="H32" s="637">
        <v>11.059974717980392</v>
      </c>
      <c r="I32" s="272">
        <v>521226.51614600001</v>
      </c>
      <c r="J32" s="637">
        <v>8.1048538864913446</v>
      </c>
      <c r="K32" s="272">
        <v>315927.32357900002</v>
      </c>
      <c r="L32" s="637">
        <v>6.8397993918938473</v>
      </c>
      <c r="M32" s="272">
        <v>1703842.668908</v>
      </c>
      <c r="N32" s="637">
        <v>8.5686992866640992</v>
      </c>
    </row>
    <row r="33" spans="2:14">
      <c r="B33" s="70"/>
      <c r="C33" s="630"/>
      <c r="D33" s="630" t="s">
        <v>468</v>
      </c>
      <c r="E33" s="272">
        <v>0</v>
      </c>
      <c r="F33" s="637">
        <v>0</v>
      </c>
      <c r="G33" s="272">
        <v>21141.376442000001</v>
      </c>
      <c r="H33" s="637">
        <v>0.28399842263420766</v>
      </c>
      <c r="I33" s="272">
        <v>2180.5569059999998</v>
      </c>
      <c r="J33" s="637">
        <v>3.3906746043900912E-2</v>
      </c>
      <c r="K33" s="272">
        <v>32562.527428000001</v>
      </c>
      <c r="L33" s="637">
        <v>0.70497591907357771</v>
      </c>
      <c r="M33" s="272">
        <v>55884.460776</v>
      </c>
      <c r="N33" s="637">
        <v>0.28104539692847375</v>
      </c>
    </row>
    <row r="34" spans="2:14">
      <c r="B34" s="70"/>
      <c r="C34" s="630"/>
      <c r="D34" s="630" t="s">
        <v>469</v>
      </c>
      <c r="E34" s="272">
        <v>0</v>
      </c>
      <c r="F34" s="637">
        <v>0</v>
      </c>
      <c r="G34" s="272">
        <v>0</v>
      </c>
      <c r="H34" s="637">
        <v>0</v>
      </c>
      <c r="I34" s="272">
        <v>0</v>
      </c>
      <c r="J34" s="637">
        <v>0</v>
      </c>
      <c r="K34" s="272">
        <v>0</v>
      </c>
      <c r="L34" s="637">
        <v>0</v>
      </c>
      <c r="M34" s="272">
        <v>0</v>
      </c>
      <c r="N34" s="637">
        <v>0</v>
      </c>
    </row>
    <row r="35" spans="2:14">
      <c r="B35" s="70"/>
      <c r="C35" s="630"/>
      <c r="D35" s="630" t="s">
        <v>470</v>
      </c>
      <c r="E35" s="272">
        <v>0</v>
      </c>
      <c r="F35" s="637">
        <v>0</v>
      </c>
      <c r="G35" s="272">
        <v>0</v>
      </c>
      <c r="H35" s="637">
        <v>0</v>
      </c>
      <c r="I35" s="272">
        <v>0</v>
      </c>
      <c r="J35" s="637">
        <v>0</v>
      </c>
      <c r="K35" s="272">
        <v>0</v>
      </c>
      <c r="L35" s="637">
        <v>0</v>
      </c>
      <c r="M35" s="272">
        <v>0</v>
      </c>
      <c r="N35" s="637">
        <v>0</v>
      </c>
    </row>
    <row r="36" spans="2:14">
      <c r="B36" s="70"/>
      <c r="C36" s="630"/>
      <c r="D36" s="640" t="s">
        <v>462</v>
      </c>
      <c r="E36" s="272">
        <v>64313.100380999997</v>
      </c>
      <c r="F36" s="637">
        <v>4.6258082186772045</v>
      </c>
      <c r="G36" s="272">
        <v>415625.923511</v>
      </c>
      <c r="H36" s="637">
        <v>5.5832271378752001</v>
      </c>
      <c r="I36" s="272">
        <v>377347.10559599998</v>
      </c>
      <c r="J36" s="637">
        <v>5.8675893505182533</v>
      </c>
      <c r="K36" s="272">
        <v>238015.968058</v>
      </c>
      <c r="L36" s="637">
        <v>5.1530252437220572</v>
      </c>
      <c r="M36" s="272">
        <v>1095302.097546</v>
      </c>
      <c r="N36" s="637">
        <v>5.5083221433462448</v>
      </c>
    </row>
    <row r="37" spans="2:14">
      <c r="B37" s="70"/>
      <c r="C37" s="630"/>
      <c r="D37" s="640" t="s">
        <v>471</v>
      </c>
      <c r="E37" s="271">
        <v>0</v>
      </c>
      <c r="F37" s="637">
        <v>0</v>
      </c>
      <c r="G37" s="271">
        <v>0</v>
      </c>
      <c r="H37" s="637">
        <v>0</v>
      </c>
      <c r="I37" s="271">
        <v>0</v>
      </c>
      <c r="J37" s="637">
        <v>0</v>
      </c>
      <c r="K37" s="271">
        <v>0</v>
      </c>
      <c r="L37" s="637">
        <v>0</v>
      </c>
      <c r="M37" s="271">
        <v>0</v>
      </c>
      <c r="N37" s="637">
        <v>0</v>
      </c>
    </row>
    <row r="38" spans="2:14">
      <c r="B38" s="70"/>
      <c r="C38" s="630"/>
      <c r="D38" s="640" t="s">
        <v>472</v>
      </c>
      <c r="E38" s="271">
        <v>0</v>
      </c>
      <c r="F38" s="637">
        <v>0</v>
      </c>
      <c r="G38" s="271">
        <v>0</v>
      </c>
      <c r="H38" s="637">
        <v>0</v>
      </c>
      <c r="I38" s="271">
        <v>0</v>
      </c>
      <c r="J38" s="637">
        <v>0</v>
      </c>
      <c r="K38" s="271">
        <v>0</v>
      </c>
      <c r="L38" s="637">
        <v>0</v>
      </c>
      <c r="M38" s="271">
        <v>0</v>
      </c>
      <c r="N38" s="637">
        <v>0</v>
      </c>
    </row>
    <row r="39" spans="2:14">
      <c r="B39" s="70"/>
      <c r="C39" s="630"/>
      <c r="D39" s="640" t="s">
        <v>473</v>
      </c>
      <c r="E39" s="272">
        <v>0</v>
      </c>
      <c r="F39" s="637">
        <v>0</v>
      </c>
      <c r="G39" s="272">
        <v>0</v>
      </c>
      <c r="H39" s="637">
        <v>0</v>
      </c>
      <c r="I39" s="272">
        <v>0</v>
      </c>
      <c r="J39" s="637">
        <v>0</v>
      </c>
      <c r="K39" s="272">
        <v>0</v>
      </c>
      <c r="L39" s="637">
        <v>0</v>
      </c>
      <c r="M39" s="272">
        <v>0</v>
      </c>
      <c r="N39" s="637">
        <v>0</v>
      </c>
    </row>
    <row r="40" spans="2:14">
      <c r="B40" s="70"/>
      <c r="C40" s="636" t="s">
        <v>474</v>
      </c>
      <c r="D40" s="636"/>
      <c r="E40" s="271">
        <v>68584.490552999996</v>
      </c>
      <c r="F40" s="634">
        <v>4.9330338328329777</v>
      </c>
      <c r="G40" s="271">
        <v>87069.771416999996</v>
      </c>
      <c r="H40" s="634">
        <v>1.169634238782314</v>
      </c>
      <c r="I40" s="271">
        <v>93114.906285999998</v>
      </c>
      <c r="J40" s="634">
        <v>1.4478977694430482</v>
      </c>
      <c r="K40" s="271">
        <v>193990.837451</v>
      </c>
      <c r="L40" s="634">
        <v>4.1998849513835639</v>
      </c>
      <c r="M40" s="271">
        <v>442760.00570699997</v>
      </c>
      <c r="N40" s="634">
        <v>2.2266594294744797</v>
      </c>
    </row>
    <row r="41" spans="2:14">
      <c r="B41" s="70"/>
      <c r="C41" s="630"/>
      <c r="D41" s="640" t="s">
        <v>475</v>
      </c>
      <c r="E41" s="272">
        <v>0</v>
      </c>
      <c r="F41" s="637">
        <v>0</v>
      </c>
      <c r="G41" s="272">
        <v>0</v>
      </c>
      <c r="H41" s="637">
        <v>0</v>
      </c>
      <c r="I41" s="272">
        <v>2.1452139999999997</v>
      </c>
      <c r="J41" s="637">
        <v>3.3357178667375185E-5</v>
      </c>
      <c r="K41" s="272">
        <v>0</v>
      </c>
      <c r="L41" s="637">
        <v>0</v>
      </c>
      <c r="M41" s="272">
        <v>2.1452139999999997</v>
      </c>
      <c r="N41" s="637">
        <v>1.0788375010776517E-5</v>
      </c>
    </row>
    <row r="42" spans="2:14">
      <c r="B42" s="208"/>
      <c r="C42" s="630"/>
      <c r="D42" s="640" t="s">
        <v>476</v>
      </c>
      <c r="E42" s="272">
        <v>0</v>
      </c>
      <c r="F42" s="638">
        <v>0</v>
      </c>
      <c r="G42" s="272">
        <v>0</v>
      </c>
      <c r="H42" s="638">
        <v>0</v>
      </c>
      <c r="I42" s="272">
        <v>0</v>
      </c>
      <c r="J42" s="638">
        <v>0</v>
      </c>
      <c r="K42" s="272">
        <v>0</v>
      </c>
      <c r="L42" s="638">
        <v>0</v>
      </c>
      <c r="M42" s="272">
        <v>0</v>
      </c>
      <c r="N42" s="638">
        <v>0</v>
      </c>
    </row>
    <row r="43" spans="2:14">
      <c r="B43" s="208"/>
      <c r="C43" s="630"/>
      <c r="D43" s="640" t="s">
        <v>477</v>
      </c>
      <c r="E43" s="272">
        <v>0</v>
      </c>
      <c r="F43" s="638">
        <v>0</v>
      </c>
      <c r="G43" s="272">
        <v>0</v>
      </c>
      <c r="H43" s="638">
        <v>0</v>
      </c>
      <c r="I43" s="272">
        <v>0</v>
      </c>
      <c r="J43" s="638">
        <v>0</v>
      </c>
      <c r="K43" s="272">
        <v>0</v>
      </c>
      <c r="L43" s="638">
        <v>0</v>
      </c>
      <c r="M43" s="272">
        <v>0</v>
      </c>
      <c r="N43" s="638">
        <v>0</v>
      </c>
    </row>
    <row r="44" spans="2:14">
      <c r="B44" s="208"/>
      <c r="C44" s="630"/>
      <c r="D44" s="640" t="s">
        <v>478</v>
      </c>
      <c r="E44" s="272">
        <v>68584.490552999996</v>
      </c>
      <c r="F44" s="638">
        <v>4.9330338328329777</v>
      </c>
      <c r="G44" s="272">
        <v>87069.771416999996</v>
      </c>
      <c r="H44" s="638">
        <v>1.169634238782314</v>
      </c>
      <c r="I44" s="272">
        <v>93112.761071999994</v>
      </c>
      <c r="J44" s="638">
        <v>1.4478644122643809</v>
      </c>
      <c r="K44" s="272">
        <v>193978.18041900001</v>
      </c>
      <c r="L44" s="638">
        <v>4.1996109277290223</v>
      </c>
      <c r="M44" s="272">
        <v>442745.203461</v>
      </c>
      <c r="N44" s="638">
        <v>2.2265849883320814</v>
      </c>
    </row>
    <row r="45" spans="2:14">
      <c r="B45" s="208"/>
      <c r="C45" s="630"/>
      <c r="D45" s="640" t="s">
        <v>479</v>
      </c>
      <c r="E45" s="272">
        <v>0</v>
      </c>
      <c r="F45" s="638">
        <v>0</v>
      </c>
      <c r="G45" s="272">
        <v>0</v>
      </c>
      <c r="H45" s="638">
        <v>0</v>
      </c>
      <c r="I45" s="272">
        <v>0</v>
      </c>
      <c r="J45" s="638">
        <v>0</v>
      </c>
      <c r="K45" s="272">
        <v>12.657031999999999</v>
      </c>
      <c r="L45" s="638">
        <v>2.7402365454196964E-4</v>
      </c>
      <c r="M45" s="272">
        <v>12.657031999999999</v>
      </c>
      <c r="N45" s="638">
        <v>6.365276738796164E-5</v>
      </c>
    </row>
    <row r="46" spans="2:14">
      <c r="B46" s="70"/>
      <c r="C46" s="636" t="s">
        <v>480</v>
      </c>
      <c r="D46" s="636"/>
      <c r="E46" s="271">
        <v>52031.199397999997</v>
      </c>
      <c r="F46" s="634">
        <v>3.7424155945995525</v>
      </c>
      <c r="G46" s="271">
        <v>175829.39338600001</v>
      </c>
      <c r="H46" s="634">
        <v>2.3619687446249196</v>
      </c>
      <c r="I46" s="271">
        <v>20874.096690999999</v>
      </c>
      <c r="J46" s="634">
        <v>0.32458345546959522</v>
      </c>
      <c r="K46" s="271">
        <v>148679.476203</v>
      </c>
      <c r="L46" s="634">
        <v>3.2188978762581839</v>
      </c>
      <c r="M46" s="271">
        <v>397414.16567800002</v>
      </c>
      <c r="N46" s="634">
        <v>1.9986132171098707</v>
      </c>
    </row>
    <row r="47" spans="2:14">
      <c r="B47" s="70"/>
      <c r="C47" s="630"/>
      <c r="D47" s="630" t="s">
        <v>481</v>
      </c>
      <c r="E47" s="272">
        <v>52031.199397999997</v>
      </c>
      <c r="F47" s="637">
        <v>3.7424155945995525</v>
      </c>
      <c r="G47" s="272">
        <v>175829.39338600001</v>
      </c>
      <c r="H47" s="637">
        <v>2.3619687446249196</v>
      </c>
      <c r="I47" s="272">
        <v>20874.096690999999</v>
      </c>
      <c r="J47" s="637">
        <v>0.32458345546959522</v>
      </c>
      <c r="K47" s="272">
        <v>148679.476203</v>
      </c>
      <c r="L47" s="637">
        <v>3.2188978762581839</v>
      </c>
      <c r="M47" s="272">
        <v>397414.16567800002</v>
      </c>
      <c r="N47" s="637">
        <v>1.9986132171098707</v>
      </c>
    </row>
    <row r="48" spans="2:14">
      <c r="B48" s="70"/>
      <c r="C48" s="630"/>
      <c r="D48" s="630" t="s">
        <v>482</v>
      </c>
      <c r="E48" s="272">
        <v>0</v>
      </c>
      <c r="F48" s="637">
        <v>0</v>
      </c>
      <c r="G48" s="272">
        <v>0</v>
      </c>
      <c r="H48" s="637">
        <v>0</v>
      </c>
      <c r="I48" s="272">
        <v>0</v>
      </c>
      <c r="J48" s="637">
        <v>0</v>
      </c>
      <c r="K48" s="272">
        <v>0</v>
      </c>
      <c r="L48" s="637">
        <v>0</v>
      </c>
      <c r="M48" s="272">
        <v>0</v>
      </c>
      <c r="N48" s="637">
        <v>0</v>
      </c>
    </row>
    <row r="49" spans="2:14" ht="12" customHeight="1">
      <c r="B49" s="70"/>
      <c r="C49" s="70"/>
      <c r="D49" s="630" t="s">
        <v>483</v>
      </c>
      <c r="E49" s="272">
        <v>0</v>
      </c>
      <c r="F49" s="637">
        <v>0</v>
      </c>
      <c r="G49" s="272">
        <v>0</v>
      </c>
      <c r="H49" s="637">
        <v>0</v>
      </c>
      <c r="I49" s="272">
        <v>0</v>
      </c>
      <c r="J49" s="637">
        <v>0</v>
      </c>
      <c r="K49" s="272">
        <v>0</v>
      </c>
      <c r="L49" s="637">
        <v>0</v>
      </c>
      <c r="M49" s="272">
        <v>0</v>
      </c>
      <c r="N49" s="637">
        <v>0</v>
      </c>
    </row>
    <row r="50" spans="2:14" ht="12" customHeight="1">
      <c r="B50" s="70"/>
      <c r="C50" s="70"/>
      <c r="D50" s="630" t="s">
        <v>484</v>
      </c>
      <c r="E50" s="272">
        <v>0</v>
      </c>
      <c r="F50" s="637">
        <v>0</v>
      </c>
      <c r="G50" s="272">
        <v>0</v>
      </c>
      <c r="H50" s="637">
        <v>0</v>
      </c>
      <c r="I50" s="272">
        <v>0</v>
      </c>
      <c r="J50" s="637">
        <v>0</v>
      </c>
      <c r="K50" s="272">
        <v>0</v>
      </c>
      <c r="L50" s="637">
        <v>0</v>
      </c>
      <c r="M50" s="272">
        <v>0</v>
      </c>
      <c r="N50" s="637">
        <v>0</v>
      </c>
    </row>
    <row r="51" spans="2:14">
      <c r="B51" s="633" t="s">
        <v>485</v>
      </c>
      <c r="C51" s="633"/>
      <c r="D51" s="636"/>
      <c r="E51" s="271">
        <v>851806.92989799997</v>
      </c>
      <c r="F51" s="634">
        <v>61.267385240417461</v>
      </c>
      <c r="G51" s="271">
        <v>3932847.4372169999</v>
      </c>
      <c r="H51" s="634">
        <v>52.83111398611242</v>
      </c>
      <c r="I51" s="271">
        <v>3309582.935265</v>
      </c>
      <c r="J51" s="634">
        <v>51.462627638142692</v>
      </c>
      <c r="K51" s="271">
        <v>2449979.0597350001</v>
      </c>
      <c r="L51" s="634">
        <v>53.041835992820694</v>
      </c>
      <c r="M51" s="271">
        <v>10544216.362116</v>
      </c>
      <c r="N51" s="634">
        <v>53.027325156964821</v>
      </c>
    </row>
    <row r="52" spans="2:14">
      <c r="B52" s="633"/>
      <c r="C52" s="633" t="s">
        <v>447</v>
      </c>
      <c r="D52" s="636"/>
      <c r="E52" s="271">
        <v>319168.11831699999</v>
      </c>
      <c r="F52" s="634">
        <v>22.956605980804071</v>
      </c>
      <c r="G52" s="271">
        <v>1863220.7451530001</v>
      </c>
      <c r="H52" s="634">
        <v>25.02920063386027</v>
      </c>
      <c r="I52" s="271">
        <v>1446580.582375</v>
      </c>
      <c r="J52" s="634">
        <v>22.493721811921112</v>
      </c>
      <c r="K52" s="271">
        <v>633941.306125</v>
      </c>
      <c r="L52" s="634">
        <v>13.724774771011248</v>
      </c>
      <c r="M52" s="271">
        <v>4262910.7519690003</v>
      </c>
      <c r="N52" s="634">
        <v>21.438364577945556</v>
      </c>
    </row>
    <row r="53" spans="2:14">
      <c r="B53" s="633"/>
      <c r="C53" s="633"/>
      <c r="D53" s="630" t="s">
        <v>486</v>
      </c>
      <c r="E53" s="272">
        <v>319168.11831699999</v>
      </c>
      <c r="F53" s="637">
        <v>22.956605980804071</v>
      </c>
      <c r="G53" s="272">
        <v>1863220.7451530001</v>
      </c>
      <c r="H53" s="637">
        <v>25.02920063386027</v>
      </c>
      <c r="I53" s="272">
        <v>1446580.582375</v>
      </c>
      <c r="J53" s="637">
        <v>22.493721811921112</v>
      </c>
      <c r="K53" s="272">
        <v>633941.306125</v>
      </c>
      <c r="L53" s="637">
        <v>13.724774771011248</v>
      </c>
      <c r="M53" s="272">
        <v>4262910.7519690003</v>
      </c>
      <c r="N53" s="637">
        <v>21.438364577945556</v>
      </c>
    </row>
    <row r="54" spans="2:14">
      <c r="B54" s="633"/>
      <c r="C54" s="633" t="s">
        <v>452</v>
      </c>
      <c r="D54" s="636"/>
      <c r="E54" s="271">
        <v>78417.629986</v>
      </c>
      <c r="F54" s="634">
        <v>5.6402959137325697</v>
      </c>
      <c r="G54" s="271">
        <v>412674.60741</v>
      </c>
      <c r="H54" s="634">
        <v>5.5435812274171745</v>
      </c>
      <c r="I54" s="271">
        <v>100294.53098</v>
      </c>
      <c r="J54" s="634">
        <v>1.559537924542939</v>
      </c>
      <c r="K54" s="271">
        <v>117289.726855</v>
      </c>
      <c r="L54" s="634">
        <v>2.5393125017805516</v>
      </c>
      <c r="M54" s="271">
        <v>708676.49523300002</v>
      </c>
      <c r="N54" s="634">
        <v>3.5639650831555181</v>
      </c>
    </row>
    <row r="55" spans="2:14">
      <c r="B55" s="633"/>
      <c r="C55" s="633"/>
      <c r="D55" s="630" t="s">
        <v>487</v>
      </c>
      <c r="E55" s="272">
        <v>0</v>
      </c>
      <c r="F55" s="638">
        <v>0</v>
      </c>
      <c r="G55" s="272">
        <v>87444.808290999994</v>
      </c>
      <c r="H55" s="638">
        <v>1.174672221098076</v>
      </c>
      <c r="I55" s="272">
        <v>85482.109230000002</v>
      </c>
      <c r="J55" s="637">
        <v>1.3292109740329832</v>
      </c>
      <c r="K55" s="272">
        <v>76290.713226000007</v>
      </c>
      <c r="L55" s="638">
        <v>1.6516873818286864</v>
      </c>
      <c r="M55" s="272">
        <v>249217.63074699999</v>
      </c>
      <c r="N55" s="637">
        <v>1.2533263626826341</v>
      </c>
    </row>
    <row r="56" spans="2:14">
      <c r="B56" s="633"/>
      <c r="C56" s="633"/>
      <c r="D56" s="630" t="s">
        <v>488</v>
      </c>
      <c r="E56" s="272">
        <v>0</v>
      </c>
      <c r="F56" s="638">
        <v>0</v>
      </c>
      <c r="G56" s="272">
        <v>0</v>
      </c>
      <c r="H56" s="638">
        <v>0</v>
      </c>
      <c r="I56" s="272">
        <v>0</v>
      </c>
      <c r="J56" s="638">
        <v>0</v>
      </c>
      <c r="K56" s="272">
        <v>0</v>
      </c>
      <c r="L56" s="638">
        <v>0</v>
      </c>
      <c r="M56" s="272">
        <v>0</v>
      </c>
      <c r="N56" s="638">
        <v>0</v>
      </c>
    </row>
    <row r="57" spans="2:14">
      <c r="B57" s="633"/>
      <c r="C57" s="633"/>
      <c r="D57" s="630" t="s">
        <v>489</v>
      </c>
      <c r="E57" s="272">
        <v>78417.629986</v>
      </c>
      <c r="F57" s="638">
        <v>5.6402959137325697</v>
      </c>
      <c r="G57" s="272">
        <v>325229.79911999998</v>
      </c>
      <c r="H57" s="638">
        <v>4.3689090063325313</v>
      </c>
      <c r="I57" s="272">
        <v>14812.42175</v>
      </c>
      <c r="J57" s="638">
        <v>0.23032695050995577</v>
      </c>
      <c r="K57" s="272">
        <v>40999.013629000001</v>
      </c>
      <c r="L57" s="638">
        <v>0.88762511995186566</v>
      </c>
      <c r="M57" s="272">
        <v>459458.86448599998</v>
      </c>
      <c r="N57" s="638">
        <v>2.3106387204728835</v>
      </c>
    </row>
    <row r="58" spans="2:14">
      <c r="B58" s="633"/>
      <c r="C58" s="633"/>
      <c r="D58" s="630" t="s">
        <v>490</v>
      </c>
      <c r="E58" s="272">
        <v>0</v>
      </c>
      <c r="F58" s="638">
        <v>0</v>
      </c>
      <c r="G58" s="272">
        <v>0</v>
      </c>
      <c r="H58" s="638">
        <v>0</v>
      </c>
      <c r="I58" s="272">
        <v>0</v>
      </c>
      <c r="J58" s="638">
        <v>0</v>
      </c>
      <c r="K58" s="272">
        <v>0</v>
      </c>
      <c r="L58" s="638">
        <v>0</v>
      </c>
      <c r="M58" s="272">
        <v>0</v>
      </c>
      <c r="N58" s="638">
        <v>0</v>
      </c>
    </row>
    <row r="59" spans="2:14">
      <c r="B59" s="633"/>
      <c r="C59" s="633"/>
      <c r="D59" s="640" t="s">
        <v>462</v>
      </c>
      <c r="E59" s="272">
        <v>0</v>
      </c>
      <c r="F59" s="638">
        <v>0</v>
      </c>
      <c r="G59" s="272">
        <v>0</v>
      </c>
      <c r="H59" s="638">
        <v>0</v>
      </c>
      <c r="I59" s="272">
        <v>0</v>
      </c>
      <c r="J59" s="638">
        <v>0</v>
      </c>
      <c r="K59" s="272">
        <v>0</v>
      </c>
      <c r="L59" s="638">
        <v>0</v>
      </c>
      <c r="M59" s="272">
        <v>0</v>
      </c>
      <c r="N59" s="638">
        <v>0</v>
      </c>
    </row>
    <row r="60" spans="2:14">
      <c r="B60" s="633"/>
      <c r="C60" s="633" t="s">
        <v>491</v>
      </c>
      <c r="D60" s="636"/>
      <c r="E60" s="271">
        <v>131587.616664</v>
      </c>
      <c r="F60" s="631">
        <v>9.4646203500446475</v>
      </c>
      <c r="G60" s="271">
        <v>386504.72253700002</v>
      </c>
      <c r="H60" s="631">
        <v>5.1920333494991695</v>
      </c>
      <c r="I60" s="271">
        <v>596890.80527000001</v>
      </c>
      <c r="J60" s="631">
        <v>9.2814018724028688</v>
      </c>
      <c r="K60" s="271">
        <v>239030.69785999999</v>
      </c>
      <c r="L60" s="631">
        <v>5.1749940566883739</v>
      </c>
      <c r="M60" s="271">
        <v>1354013.8423299999</v>
      </c>
      <c r="N60" s="631">
        <v>6.8093948206745196</v>
      </c>
    </row>
    <row r="61" spans="2:14">
      <c r="B61" s="633"/>
      <c r="C61" s="633"/>
      <c r="D61" s="640" t="s">
        <v>492</v>
      </c>
      <c r="E61" s="272">
        <v>131587.616664</v>
      </c>
      <c r="F61" s="637">
        <v>9.4646203500446475</v>
      </c>
      <c r="G61" s="272">
        <v>372720.10030699999</v>
      </c>
      <c r="H61" s="637">
        <v>5.0068604029472521</v>
      </c>
      <c r="I61" s="272">
        <v>596890.80527000001</v>
      </c>
      <c r="J61" s="637">
        <v>9.2814018724028688</v>
      </c>
      <c r="K61" s="272">
        <v>239030.69785999999</v>
      </c>
      <c r="L61" s="638">
        <v>5.1749940566883739</v>
      </c>
      <c r="M61" s="272">
        <v>1340229.2201</v>
      </c>
      <c r="N61" s="634">
        <v>6.7400713527132226</v>
      </c>
    </row>
    <row r="62" spans="2:14">
      <c r="B62" s="633"/>
      <c r="C62" s="642"/>
      <c r="D62" s="640" t="s">
        <v>493</v>
      </c>
      <c r="E62" s="272">
        <v>0</v>
      </c>
      <c r="F62" s="637">
        <v>0</v>
      </c>
      <c r="G62" s="272">
        <v>0</v>
      </c>
      <c r="H62" s="637">
        <v>0</v>
      </c>
      <c r="I62" s="272">
        <v>0</v>
      </c>
      <c r="J62" s="637">
        <v>0</v>
      </c>
      <c r="K62" s="272">
        <v>0</v>
      </c>
      <c r="L62" s="638">
        <v>0</v>
      </c>
      <c r="M62" s="272">
        <v>0</v>
      </c>
      <c r="N62" s="637">
        <v>0</v>
      </c>
    </row>
    <row r="63" spans="2:14">
      <c r="B63" s="633"/>
      <c r="C63" s="642"/>
      <c r="D63" s="640" t="s">
        <v>462</v>
      </c>
      <c r="E63" s="272">
        <v>0</v>
      </c>
      <c r="F63" s="637">
        <v>0</v>
      </c>
      <c r="G63" s="272">
        <v>13784.622230000001</v>
      </c>
      <c r="H63" s="637">
        <v>0.18517294655191752</v>
      </c>
      <c r="I63" s="272">
        <v>0</v>
      </c>
      <c r="J63" s="637">
        <v>0</v>
      </c>
      <c r="K63" s="272">
        <v>0</v>
      </c>
      <c r="L63" s="638">
        <v>0</v>
      </c>
      <c r="M63" s="272">
        <v>13784.622230000001</v>
      </c>
      <c r="N63" s="637">
        <v>6.9323467961297333E-2</v>
      </c>
    </row>
    <row r="64" spans="2:14">
      <c r="B64" s="633"/>
      <c r="C64" s="633" t="s">
        <v>474</v>
      </c>
      <c r="D64" s="636"/>
      <c r="E64" s="271">
        <v>322633.56493200001</v>
      </c>
      <c r="F64" s="634">
        <v>23.205862995908106</v>
      </c>
      <c r="G64" s="271">
        <v>1270447.3621169999</v>
      </c>
      <c r="H64" s="634">
        <v>17.066298775335813</v>
      </c>
      <c r="I64" s="271">
        <v>1165817.01664</v>
      </c>
      <c r="J64" s="634">
        <v>18.127966029275775</v>
      </c>
      <c r="K64" s="271">
        <v>1459717.328895</v>
      </c>
      <c r="L64" s="634">
        <v>31.602754663340519</v>
      </c>
      <c r="M64" s="271">
        <v>4218615.2725839997</v>
      </c>
      <c r="N64" s="634">
        <v>21.215600675189229</v>
      </c>
    </row>
    <row r="65" spans="2:14">
      <c r="B65" s="633"/>
      <c r="C65" s="642"/>
      <c r="D65" s="640" t="s">
        <v>494</v>
      </c>
      <c r="E65" s="272">
        <v>0</v>
      </c>
      <c r="F65" s="637">
        <v>0</v>
      </c>
      <c r="G65" s="272">
        <v>0</v>
      </c>
      <c r="H65" s="637">
        <v>0</v>
      </c>
      <c r="I65" s="272">
        <v>0</v>
      </c>
      <c r="J65" s="637">
        <v>0</v>
      </c>
      <c r="K65" s="272">
        <v>0</v>
      </c>
      <c r="L65" s="637">
        <v>0</v>
      </c>
      <c r="M65" s="272">
        <v>0</v>
      </c>
      <c r="N65" s="637">
        <v>0</v>
      </c>
    </row>
    <row r="66" spans="2:14">
      <c r="B66" s="633"/>
      <c r="C66" s="642"/>
      <c r="D66" s="640" t="s">
        <v>495</v>
      </c>
      <c r="E66" s="272">
        <v>322633.56493200001</v>
      </c>
      <c r="F66" s="637">
        <v>23.205862995908106</v>
      </c>
      <c r="G66" s="272">
        <v>1270447.3621169999</v>
      </c>
      <c r="H66" s="637">
        <v>17.066298775335813</v>
      </c>
      <c r="I66" s="272">
        <v>1165817.01664</v>
      </c>
      <c r="J66" s="637">
        <v>18.127966029275775</v>
      </c>
      <c r="K66" s="272">
        <v>1459717.328895</v>
      </c>
      <c r="L66" s="637">
        <v>31.602754663340519</v>
      </c>
      <c r="M66" s="272">
        <v>4218615.2725839997</v>
      </c>
      <c r="N66" s="637">
        <v>21.215600675189229</v>
      </c>
    </row>
    <row r="67" spans="2:14">
      <c r="B67" s="633"/>
      <c r="C67" s="642"/>
      <c r="D67" s="640" t="s">
        <v>496</v>
      </c>
      <c r="E67" s="272">
        <v>0</v>
      </c>
      <c r="F67" s="637">
        <v>0</v>
      </c>
      <c r="G67" s="272">
        <v>0</v>
      </c>
      <c r="H67" s="637">
        <v>0</v>
      </c>
      <c r="I67" s="272">
        <v>0</v>
      </c>
      <c r="J67" s="637">
        <v>0</v>
      </c>
      <c r="K67" s="272">
        <v>0</v>
      </c>
      <c r="L67" s="637">
        <v>0</v>
      </c>
      <c r="M67" s="272">
        <v>0</v>
      </c>
      <c r="N67" s="637">
        <v>0</v>
      </c>
    </row>
    <row r="68" spans="2:14">
      <c r="B68" s="633"/>
      <c r="C68" s="633" t="s">
        <v>480</v>
      </c>
      <c r="D68" s="636"/>
      <c r="E68" s="271">
        <v>0</v>
      </c>
      <c r="F68" s="634">
        <v>0</v>
      </c>
      <c r="G68" s="271">
        <v>0</v>
      </c>
      <c r="H68" s="634">
        <v>0</v>
      </c>
      <c r="I68" s="271">
        <v>0</v>
      </c>
      <c r="J68" s="634">
        <v>0</v>
      </c>
      <c r="K68" s="271">
        <v>0</v>
      </c>
      <c r="L68" s="634">
        <v>0</v>
      </c>
      <c r="M68" s="271">
        <v>0</v>
      </c>
      <c r="N68" s="634">
        <v>0</v>
      </c>
    </row>
    <row r="69" spans="2:14">
      <c r="B69" s="633"/>
      <c r="C69" s="642"/>
      <c r="D69" s="630" t="s">
        <v>497</v>
      </c>
      <c r="E69" s="271">
        <v>0</v>
      </c>
      <c r="F69" s="637">
        <v>0</v>
      </c>
      <c r="G69" s="271">
        <v>0</v>
      </c>
      <c r="H69" s="637">
        <v>0</v>
      </c>
      <c r="I69" s="271">
        <v>0</v>
      </c>
      <c r="J69" s="637">
        <v>0</v>
      </c>
      <c r="K69" s="271">
        <v>0</v>
      </c>
      <c r="L69" s="637">
        <v>0</v>
      </c>
      <c r="M69" s="271">
        <v>0</v>
      </c>
      <c r="N69" s="637">
        <v>0</v>
      </c>
    </row>
    <row r="70" spans="2:14" ht="6" customHeight="1">
      <c r="B70" s="70"/>
      <c r="C70" s="70"/>
      <c r="D70" s="630"/>
      <c r="E70" s="271"/>
      <c r="F70" s="631"/>
      <c r="G70" s="271"/>
      <c r="H70" s="631"/>
      <c r="I70" s="271"/>
      <c r="J70" s="631"/>
      <c r="K70" s="271"/>
      <c r="L70" s="631"/>
      <c r="M70" s="271"/>
      <c r="N70" s="632"/>
    </row>
    <row r="71" spans="2:14">
      <c r="B71" s="643" t="s">
        <v>385</v>
      </c>
      <c r="C71" s="643"/>
      <c r="D71" s="644"/>
      <c r="E71" s="271">
        <v>-294156.70169100002</v>
      </c>
      <c r="F71" s="240">
        <v>-21.157625432457021</v>
      </c>
      <c r="G71" s="271">
        <v>-431148.59383199998</v>
      </c>
      <c r="H71" s="240">
        <v>-5.7917478034207486</v>
      </c>
      <c r="I71" s="271">
        <v>-219277.73109700001</v>
      </c>
      <c r="J71" s="240">
        <v>-3.4096768219764013</v>
      </c>
      <c r="K71" s="271">
        <v>-294148.11641100002</v>
      </c>
      <c r="L71" s="240">
        <v>-6.3682814292939245</v>
      </c>
      <c r="M71" s="645">
        <v>-1238731.1430309999</v>
      </c>
      <c r="N71" s="240">
        <v>-6.2296330848793051</v>
      </c>
    </row>
    <row r="72" spans="2:14">
      <c r="B72" s="633" t="s">
        <v>386</v>
      </c>
      <c r="C72" s="633"/>
      <c r="D72" s="633"/>
      <c r="E72" s="646">
        <v>1390310.565002</v>
      </c>
      <c r="F72" s="647">
        <v>100</v>
      </c>
      <c r="G72" s="646">
        <v>7444187.980308</v>
      </c>
      <c r="H72" s="647">
        <v>100</v>
      </c>
      <c r="I72" s="646">
        <v>6431041.4900230002</v>
      </c>
      <c r="J72" s="647">
        <v>100</v>
      </c>
      <c r="K72" s="646">
        <v>4618955.9879989997</v>
      </c>
      <c r="L72" s="647">
        <v>100</v>
      </c>
      <c r="M72" s="646">
        <v>19884496.023332</v>
      </c>
      <c r="N72" s="647">
        <v>100</v>
      </c>
    </row>
    <row r="73" spans="2:14">
      <c r="B73" s="648"/>
      <c r="C73" s="648"/>
      <c r="D73" s="642" t="s">
        <v>498</v>
      </c>
      <c r="E73" s="272">
        <v>1378150.81752</v>
      </c>
      <c r="F73" s="637">
        <v>99.125393434525009</v>
      </c>
      <c r="G73" s="272">
        <v>7378634.007557</v>
      </c>
      <c r="H73" s="637">
        <v>99.119393909390681</v>
      </c>
      <c r="I73" s="272">
        <v>6375588.9705739999</v>
      </c>
      <c r="J73" s="637">
        <v>99.137736562032316</v>
      </c>
      <c r="K73" s="272">
        <v>4569119.0957260001</v>
      </c>
      <c r="L73" s="637">
        <v>98.921035567290843</v>
      </c>
      <c r="M73" s="272">
        <v>19701492.891376</v>
      </c>
      <c r="N73" s="637">
        <v>99.079669247129686</v>
      </c>
    </row>
    <row r="74" spans="2:14">
      <c r="B74" s="648"/>
      <c r="C74" s="648"/>
      <c r="D74" s="642" t="s">
        <v>499</v>
      </c>
      <c r="E74" s="272">
        <v>12159.747482000001</v>
      </c>
      <c r="F74" s="637">
        <v>0.87460656547499582</v>
      </c>
      <c r="G74" s="272">
        <v>65553.972750999994</v>
      </c>
      <c r="H74" s="637">
        <v>0.88060609060933104</v>
      </c>
      <c r="I74" s="272">
        <v>55452.519448999999</v>
      </c>
      <c r="J74" s="637">
        <v>0.86226343796767624</v>
      </c>
      <c r="K74" s="272">
        <v>49836.892272999998</v>
      </c>
      <c r="L74" s="637">
        <v>1.0789644327091776</v>
      </c>
      <c r="M74" s="272">
        <v>183003.13195499999</v>
      </c>
      <c r="N74" s="637">
        <v>0.92033075286528965</v>
      </c>
    </row>
    <row r="75" spans="2:14" ht="6" customHeight="1" thickBot="1">
      <c r="B75" s="649"/>
      <c r="C75" s="649"/>
      <c r="D75" s="650"/>
      <c r="E75" s="650"/>
      <c r="F75" s="650"/>
      <c r="G75" s="652"/>
      <c r="H75" s="238"/>
      <c r="I75" s="652"/>
      <c r="J75" s="238"/>
      <c r="K75" s="652"/>
      <c r="L75" s="238"/>
      <c r="M75" s="652"/>
      <c r="N75" s="238"/>
    </row>
    <row r="76" spans="2:14">
      <c r="B76" s="630" t="s">
        <v>505</v>
      </c>
      <c r="C76" s="642"/>
      <c r="D76" s="681"/>
      <c r="E76" s="681"/>
      <c r="F76" s="681"/>
      <c r="G76" s="659"/>
      <c r="H76" s="655"/>
      <c r="I76" s="659"/>
      <c r="J76" s="655"/>
      <c r="K76" s="655"/>
      <c r="L76" s="655"/>
      <c r="M76" s="657"/>
      <c r="N76" s="657"/>
    </row>
    <row r="77" spans="2:14">
      <c r="B77" s="630" t="s">
        <v>501</v>
      </c>
      <c r="C77" s="642"/>
      <c r="D77" s="681"/>
      <c r="E77" s="681"/>
      <c r="F77" s="681"/>
      <c r="G77" s="659"/>
      <c r="H77" s="655"/>
      <c r="I77" s="659"/>
      <c r="J77" s="655"/>
      <c r="K77" s="655"/>
      <c r="L77" s="655"/>
      <c r="M77" s="657"/>
      <c r="N77" s="657"/>
    </row>
    <row r="78" spans="2:14">
      <c r="B78" s="630" t="s">
        <v>506</v>
      </c>
      <c r="C78" s="642"/>
      <c r="D78" s="681"/>
      <c r="E78" s="681"/>
      <c r="F78" s="681"/>
      <c r="G78" s="659"/>
      <c r="H78" s="655"/>
      <c r="I78" s="659"/>
      <c r="J78" s="655"/>
      <c r="K78" s="655"/>
      <c r="L78" s="655"/>
      <c r="M78" s="657"/>
      <c r="N78" s="657"/>
    </row>
    <row r="79" spans="2:14">
      <c r="B79" s="630" t="s">
        <v>507</v>
      </c>
      <c r="C79" s="653"/>
      <c r="D79" s="653"/>
      <c r="E79" s="653"/>
      <c r="F79" s="653"/>
      <c r="G79" s="122"/>
      <c r="H79" s="122"/>
      <c r="I79" s="122"/>
      <c r="J79" s="122"/>
      <c r="K79" s="122"/>
      <c r="L79" s="122"/>
      <c r="M79" s="680"/>
      <c r="N79" s="653"/>
    </row>
    <row r="80" spans="2:14" ht="13.8">
      <c r="B80" s="630" t="s">
        <v>504</v>
      </c>
      <c r="C80" s="662"/>
      <c r="D80" s="662"/>
      <c r="E80" s="662"/>
      <c r="F80" s="662"/>
      <c r="G80" s="665"/>
      <c r="H80" s="665"/>
      <c r="I80" s="665"/>
      <c r="J80" s="665"/>
      <c r="K80" s="665"/>
      <c r="L80" s="665"/>
      <c r="M80" s="665"/>
      <c r="N80" s="669"/>
    </row>
  </sheetData>
  <mergeCells count="2">
    <mergeCell ref="B2:N2"/>
    <mergeCell ref="E6:F6"/>
  </mergeCells>
  <pageMargins left="0.7" right="0.7" top="0.75" bottom="0.75" header="0.3" footer="0.3"/>
  <pageSetup paperSize="9" scale="52" orientation="portrait" r:id="rId1"/>
  <colBreaks count="1" manualBreakCount="1">
    <brk id="14" max="84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EC7B7-CD4F-4F58-A9C1-707E89A626AC}">
  <sheetPr>
    <pageSetUpPr fitToPage="1"/>
  </sheetPr>
  <dimension ref="A2:AA80"/>
  <sheetViews>
    <sheetView zoomScale="70" zoomScaleNormal="70" workbookViewId="0"/>
  </sheetViews>
  <sheetFormatPr baseColWidth="10" defaultColWidth="11.44140625" defaultRowHeight="12.75" customHeight="1"/>
  <cols>
    <col min="1" max="1" width="2.5546875" style="80" customWidth="1"/>
    <col min="2" max="3" width="1.6640625" style="122" customWidth="1"/>
    <col min="4" max="4" width="54.6640625" style="122" bestFit="1" customWidth="1"/>
    <col min="5" max="5" width="15.33203125" style="122" customWidth="1"/>
    <col min="6" max="6" width="8.6640625" style="122" customWidth="1"/>
    <col min="7" max="7" width="15.33203125" style="667" customWidth="1"/>
    <col min="8" max="8" width="8.6640625" style="669" customWidth="1"/>
    <col min="9" max="9" width="15.33203125" style="667" customWidth="1"/>
    <col min="10" max="10" width="8.6640625" style="669" customWidth="1"/>
    <col min="11" max="11" width="15.33203125" style="667" customWidth="1"/>
    <col min="12" max="12" width="8.6640625" style="669" customWidth="1"/>
    <col min="13" max="13" width="15.33203125" style="667" customWidth="1"/>
    <col min="14" max="14" width="8.6640625" style="669" customWidth="1"/>
    <col min="15" max="256" width="11.44140625" style="122"/>
    <col min="257" max="257" width="2.5546875" style="122" customWidth="1"/>
    <col min="258" max="259" width="1.6640625" style="122" customWidth="1"/>
    <col min="260" max="260" width="54.6640625" style="122" bestFit="1" customWidth="1"/>
    <col min="261" max="261" width="15.33203125" style="122" customWidth="1"/>
    <col min="262" max="262" width="8.6640625" style="122" customWidth="1"/>
    <col min="263" max="263" width="15.33203125" style="122" customWidth="1"/>
    <col min="264" max="264" width="8.6640625" style="122" customWidth="1"/>
    <col min="265" max="265" width="15.33203125" style="122" customWidth="1"/>
    <col min="266" max="266" width="8.6640625" style="122" customWidth="1"/>
    <col min="267" max="267" width="15.33203125" style="122" customWidth="1"/>
    <col min="268" max="268" width="8.6640625" style="122" customWidth="1"/>
    <col min="269" max="269" width="15.33203125" style="122" customWidth="1"/>
    <col min="270" max="270" width="8.6640625" style="122" customWidth="1"/>
    <col min="271" max="512" width="11.44140625" style="122"/>
    <col min="513" max="513" width="2.5546875" style="122" customWidth="1"/>
    <col min="514" max="515" width="1.6640625" style="122" customWidth="1"/>
    <col min="516" max="516" width="54.6640625" style="122" bestFit="1" customWidth="1"/>
    <col min="517" max="517" width="15.33203125" style="122" customWidth="1"/>
    <col min="518" max="518" width="8.6640625" style="122" customWidth="1"/>
    <col min="519" max="519" width="15.33203125" style="122" customWidth="1"/>
    <col min="520" max="520" width="8.6640625" style="122" customWidth="1"/>
    <col min="521" max="521" width="15.33203125" style="122" customWidth="1"/>
    <col min="522" max="522" width="8.6640625" style="122" customWidth="1"/>
    <col min="523" max="523" width="15.33203125" style="122" customWidth="1"/>
    <col min="524" max="524" width="8.6640625" style="122" customWidth="1"/>
    <col min="525" max="525" width="15.33203125" style="122" customWidth="1"/>
    <col min="526" max="526" width="8.6640625" style="122" customWidth="1"/>
    <col min="527" max="768" width="11.44140625" style="122"/>
    <col min="769" max="769" width="2.5546875" style="122" customWidth="1"/>
    <col min="770" max="771" width="1.6640625" style="122" customWidth="1"/>
    <col min="772" max="772" width="54.6640625" style="122" bestFit="1" customWidth="1"/>
    <col min="773" max="773" width="15.33203125" style="122" customWidth="1"/>
    <col min="774" max="774" width="8.6640625" style="122" customWidth="1"/>
    <col min="775" max="775" width="15.33203125" style="122" customWidth="1"/>
    <col min="776" max="776" width="8.6640625" style="122" customWidth="1"/>
    <col min="777" max="777" width="15.33203125" style="122" customWidth="1"/>
    <col min="778" max="778" width="8.6640625" style="122" customWidth="1"/>
    <col min="779" max="779" width="15.33203125" style="122" customWidth="1"/>
    <col min="780" max="780" width="8.6640625" style="122" customWidth="1"/>
    <col min="781" max="781" width="15.33203125" style="122" customWidth="1"/>
    <col min="782" max="782" width="8.6640625" style="122" customWidth="1"/>
    <col min="783" max="1024" width="11.44140625" style="122"/>
    <col min="1025" max="1025" width="2.5546875" style="122" customWidth="1"/>
    <col min="1026" max="1027" width="1.6640625" style="122" customWidth="1"/>
    <col min="1028" max="1028" width="54.6640625" style="122" bestFit="1" customWidth="1"/>
    <col min="1029" max="1029" width="15.33203125" style="122" customWidth="1"/>
    <col min="1030" max="1030" width="8.6640625" style="122" customWidth="1"/>
    <col min="1031" max="1031" width="15.33203125" style="122" customWidth="1"/>
    <col min="1032" max="1032" width="8.6640625" style="122" customWidth="1"/>
    <col min="1033" max="1033" width="15.33203125" style="122" customWidth="1"/>
    <col min="1034" max="1034" width="8.6640625" style="122" customWidth="1"/>
    <col min="1035" max="1035" width="15.33203125" style="122" customWidth="1"/>
    <col min="1036" max="1036" width="8.6640625" style="122" customWidth="1"/>
    <col min="1037" max="1037" width="15.33203125" style="122" customWidth="1"/>
    <col min="1038" max="1038" width="8.6640625" style="122" customWidth="1"/>
    <col min="1039" max="1280" width="11.44140625" style="122"/>
    <col min="1281" max="1281" width="2.5546875" style="122" customWidth="1"/>
    <col min="1282" max="1283" width="1.6640625" style="122" customWidth="1"/>
    <col min="1284" max="1284" width="54.6640625" style="122" bestFit="1" customWidth="1"/>
    <col min="1285" max="1285" width="15.33203125" style="122" customWidth="1"/>
    <col min="1286" max="1286" width="8.6640625" style="122" customWidth="1"/>
    <col min="1287" max="1287" width="15.33203125" style="122" customWidth="1"/>
    <col min="1288" max="1288" width="8.6640625" style="122" customWidth="1"/>
    <col min="1289" max="1289" width="15.33203125" style="122" customWidth="1"/>
    <col min="1290" max="1290" width="8.6640625" style="122" customWidth="1"/>
    <col min="1291" max="1291" width="15.33203125" style="122" customWidth="1"/>
    <col min="1292" max="1292" width="8.6640625" style="122" customWidth="1"/>
    <col min="1293" max="1293" width="15.33203125" style="122" customWidth="1"/>
    <col min="1294" max="1294" width="8.6640625" style="122" customWidth="1"/>
    <col min="1295" max="1536" width="11.44140625" style="122"/>
    <col min="1537" max="1537" width="2.5546875" style="122" customWidth="1"/>
    <col min="1538" max="1539" width="1.6640625" style="122" customWidth="1"/>
    <col min="1540" max="1540" width="54.6640625" style="122" bestFit="1" customWidth="1"/>
    <col min="1541" max="1541" width="15.33203125" style="122" customWidth="1"/>
    <col min="1542" max="1542" width="8.6640625" style="122" customWidth="1"/>
    <col min="1543" max="1543" width="15.33203125" style="122" customWidth="1"/>
    <col min="1544" max="1544" width="8.6640625" style="122" customWidth="1"/>
    <col min="1545" max="1545" width="15.33203125" style="122" customWidth="1"/>
    <col min="1546" max="1546" width="8.6640625" style="122" customWidth="1"/>
    <col min="1547" max="1547" width="15.33203125" style="122" customWidth="1"/>
    <col min="1548" max="1548" width="8.6640625" style="122" customWidth="1"/>
    <col min="1549" max="1549" width="15.33203125" style="122" customWidth="1"/>
    <col min="1550" max="1550" width="8.6640625" style="122" customWidth="1"/>
    <col min="1551" max="1792" width="11.44140625" style="122"/>
    <col min="1793" max="1793" width="2.5546875" style="122" customWidth="1"/>
    <col min="1794" max="1795" width="1.6640625" style="122" customWidth="1"/>
    <col min="1796" max="1796" width="54.6640625" style="122" bestFit="1" customWidth="1"/>
    <col min="1797" max="1797" width="15.33203125" style="122" customWidth="1"/>
    <col min="1798" max="1798" width="8.6640625" style="122" customWidth="1"/>
    <col min="1799" max="1799" width="15.33203125" style="122" customWidth="1"/>
    <col min="1800" max="1800" width="8.6640625" style="122" customWidth="1"/>
    <col min="1801" max="1801" width="15.33203125" style="122" customWidth="1"/>
    <col min="1802" max="1802" width="8.6640625" style="122" customWidth="1"/>
    <col min="1803" max="1803" width="15.33203125" style="122" customWidth="1"/>
    <col min="1804" max="1804" width="8.6640625" style="122" customWidth="1"/>
    <col min="1805" max="1805" width="15.33203125" style="122" customWidth="1"/>
    <col min="1806" max="1806" width="8.6640625" style="122" customWidth="1"/>
    <col min="1807" max="2048" width="11.44140625" style="122"/>
    <col min="2049" max="2049" width="2.5546875" style="122" customWidth="1"/>
    <col min="2050" max="2051" width="1.6640625" style="122" customWidth="1"/>
    <col min="2052" max="2052" width="54.6640625" style="122" bestFit="1" customWidth="1"/>
    <col min="2053" max="2053" width="15.33203125" style="122" customWidth="1"/>
    <col min="2054" max="2054" width="8.6640625" style="122" customWidth="1"/>
    <col min="2055" max="2055" width="15.33203125" style="122" customWidth="1"/>
    <col min="2056" max="2056" width="8.6640625" style="122" customWidth="1"/>
    <col min="2057" max="2057" width="15.33203125" style="122" customWidth="1"/>
    <col min="2058" max="2058" width="8.6640625" style="122" customWidth="1"/>
    <col min="2059" max="2059" width="15.33203125" style="122" customWidth="1"/>
    <col min="2060" max="2060" width="8.6640625" style="122" customWidth="1"/>
    <col min="2061" max="2061" width="15.33203125" style="122" customWidth="1"/>
    <col min="2062" max="2062" width="8.6640625" style="122" customWidth="1"/>
    <col min="2063" max="2304" width="11.44140625" style="122"/>
    <col min="2305" max="2305" width="2.5546875" style="122" customWidth="1"/>
    <col min="2306" max="2307" width="1.6640625" style="122" customWidth="1"/>
    <col min="2308" max="2308" width="54.6640625" style="122" bestFit="1" customWidth="1"/>
    <col min="2309" max="2309" width="15.33203125" style="122" customWidth="1"/>
    <col min="2310" max="2310" width="8.6640625" style="122" customWidth="1"/>
    <col min="2311" max="2311" width="15.33203125" style="122" customWidth="1"/>
    <col min="2312" max="2312" width="8.6640625" style="122" customWidth="1"/>
    <col min="2313" max="2313" width="15.33203125" style="122" customWidth="1"/>
    <col min="2314" max="2314" width="8.6640625" style="122" customWidth="1"/>
    <col min="2315" max="2315" width="15.33203125" style="122" customWidth="1"/>
    <col min="2316" max="2316" width="8.6640625" style="122" customWidth="1"/>
    <col min="2317" max="2317" width="15.33203125" style="122" customWidth="1"/>
    <col min="2318" max="2318" width="8.6640625" style="122" customWidth="1"/>
    <col min="2319" max="2560" width="11.44140625" style="122"/>
    <col min="2561" max="2561" width="2.5546875" style="122" customWidth="1"/>
    <col min="2562" max="2563" width="1.6640625" style="122" customWidth="1"/>
    <col min="2564" max="2564" width="54.6640625" style="122" bestFit="1" customWidth="1"/>
    <col min="2565" max="2565" width="15.33203125" style="122" customWidth="1"/>
    <col min="2566" max="2566" width="8.6640625" style="122" customWidth="1"/>
    <col min="2567" max="2567" width="15.33203125" style="122" customWidth="1"/>
    <col min="2568" max="2568" width="8.6640625" style="122" customWidth="1"/>
    <col min="2569" max="2569" width="15.33203125" style="122" customWidth="1"/>
    <col min="2570" max="2570" width="8.6640625" style="122" customWidth="1"/>
    <col min="2571" max="2571" width="15.33203125" style="122" customWidth="1"/>
    <col min="2572" max="2572" width="8.6640625" style="122" customWidth="1"/>
    <col min="2573" max="2573" width="15.33203125" style="122" customWidth="1"/>
    <col min="2574" max="2574" width="8.6640625" style="122" customWidth="1"/>
    <col min="2575" max="2816" width="11.44140625" style="122"/>
    <col min="2817" max="2817" width="2.5546875" style="122" customWidth="1"/>
    <col min="2818" max="2819" width="1.6640625" style="122" customWidth="1"/>
    <col min="2820" max="2820" width="54.6640625" style="122" bestFit="1" customWidth="1"/>
    <col min="2821" max="2821" width="15.33203125" style="122" customWidth="1"/>
    <col min="2822" max="2822" width="8.6640625" style="122" customWidth="1"/>
    <col min="2823" max="2823" width="15.33203125" style="122" customWidth="1"/>
    <col min="2824" max="2824" width="8.6640625" style="122" customWidth="1"/>
    <col min="2825" max="2825" width="15.33203125" style="122" customWidth="1"/>
    <col min="2826" max="2826" width="8.6640625" style="122" customWidth="1"/>
    <col min="2827" max="2827" width="15.33203125" style="122" customWidth="1"/>
    <col min="2828" max="2828" width="8.6640625" style="122" customWidth="1"/>
    <col min="2829" max="2829" width="15.33203125" style="122" customWidth="1"/>
    <col min="2830" max="2830" width="8.6640625" style="122" customWidth="1"/>
    <col min="2831" max="3072" width="11.44140625" style="122"/>
    <col min="3073" max="3073" width="2.5546875" style="122" customWidth="1"/>
    <col min="3074" max="3075" width="1.6640625" style="122" customWidth="1"/>
    <col min="3076" max="3076" width="54.6640625" style="122" bestFit="1" customWidth="1"/>
    <col min="3077" max="3077" width="15.33203125" style="122" customWidth="1"/>
    <col min="3078" max="3078" width="8.6640625" style="122" customWidth="1"/>
    <col min="3079" max="3079" width="15.33203125" style="122" customWidth="1"/>
    <col min="3080" max="3080" width="8.6640625" style="122" customWidth="1"/>
    <col min="3081" max="3081" width="15.33203125" style="122" customWidth="1"/>
    <col min="3082" max="3082" width="8.6640625" style="122" customWidth="1"/>
    <col min="3083" max="3083" width="15.33203125" style="122" customWidth="1"/>
    <col min="3084" max="3084" width="8.6640625" style="122" customWidth="1"/>
    <col min="3085" max="3085" width="15.33203125" style="122" customWidth="1"/>
    <col min="3086" max="3086" width="8.6640625" style="122" customWidth="1"/>
    <col min="3087" max="3328" width="11.44140625" style="122"/>
    <col min="3329" max="3329" width="2.5546875" style="122" customWidth="1"/>
    <col min="3330" max="3331" width="1.6640625" style="122" customWidth="1"/>
    <col min="3332" max="3332" width="54.6640625" style="122" bestFit="1" customWidth="1"/>
    <col min="3333" max="3333" width="15.33203125" style="122" customWidth="1"/>
    <col min="3334" max="3334" width="8.6640625" style="122" customWidth="1"/>
    <col min="3335" max="3335" width="15.33203125" style="122" customWidth="1"/>
    <col min="3336" max="3336" width="8.6640625" style="122" customWidth="1"/>
    <col min="3337" max="3337" width="15.33203125" style="122" customWidth="1"/>
    <col min="3338" max="3338" width="8.6640625" style="122" customWidth="1"/>
    <col min="3339" max="3339" width="15.33203125" style="122" customWidth="1"/>
    <col min="3340" max="3340" width="8.6640625" style="122" customWidth="1"/>
    <col min="3341" max="3341" width="15.33203125" style="122" customWidth="1"/>
    <col min="3342" max="3342" width="8.6640625" style="122" customWidth="1"/>
    <col min="3343" max="3584" width="11.44140625" style="122"/>
    <col min="3585" max="3585" width="2.5546875" style="122" customWidth="1"/>
    <col min="3586" max="3587" width="1.6640625" style="122" customWidth="1"/>
    <col min="3588" max="3588" width="54.6640625" style="122" bestFit="1" customWidth="1"/>
    <col min="3589" max="3589" width="15.33203125" style="122" customWidth="1"/>
    <col min="3590" max="3590" width="8.6640625" style="122" customWidth="1"/>
    <col min="3591" max="3591" width="15.33203125" style="122" customWidth="1"/>
    <col min="3592" max="3592" width="8.6640625" style="122" customWidth="1"/>
    <col min="3593" max="3593" width="15.33203125" style="122" customWidth="1"/>
    <col min="3594" max="3594" width="8.6640625" style="122" customWidth="1"/>
    <col min="3595" max="3595" width="15.33203125" style="122" customWidth="1"/>
    <col min="3596" max="3596" width="8.6640625" style="122" customWidth="1"/>
    <col min="3597" max="3597" width="15.33203125" style="122" customWidth="1"/>
    <col min="3598" max="3598" width="8.6640625" style="122" customWidth="1"/>
    <col min="3599" max="3840" width="11.44140625" style="122"/>
    <col min="3841" max="3841" width="2.5546875" style="122" customWidth="1"/>
    <col min="3842" max="3843" width="1.6640625" style="122" customWidth="1"/>
    <col min="3844" max="3844" width="54.6640625" style="122" bestFit="1" customWidth="1"/>
    <col min="3845" max="3845" width="15.33203125" style="122" customWidth="1"/>
    <col min="3846" max="3846" width="8.6640625" style="122" customWidth="1"/>
    <col min="3847" max="3847" width="15.33203125" style="122" customWidth="1"/>
    <col min="3848" max="3848" width="8.6640625" style="122" customWidth="1"/>
    <col min="3849" max="3849" width="15.33203125" style="122" customWidth="1"/>
    <col min="3850" max="3850" width="8.6640625" style="122" customWidth="1"/>
    <col min="3851" max="3851" width="15.33203125" style="122" customWidth="1"/>
    <col min="3852" max="3852" width="8.6640625" style="122" customWidth="1"/>
    <col min="3853" max="3853" width="15.33203125" style="122" customWidth="1"/>
    <col min="3854" max="3854" width="8.6640625" style="122" customWidth="1"/>
    <col min="3855" max="4096" width="11.44140625" style="122"/>
    <col min="4097" max="4097" width="2.5546875" style="122" customWidth="1"/>
    <col min="4098" max="4099" width="1.6640625" style="122" customWidth="1"/>
    <col min="4100" max="4100" width="54.6640625" style="122" bestFit="1" customWidth="1"/>
    <col min="4101" max="4101" width="15.33203125" style="122" customWidth="1"/>
    <col min="4102" max="4102" width="8.6640625" style="122" customWidth="1"/>
    <col min="4103" max="4103" width="15.33203125" style="122" customWidth="1"/>
    <col min="4104" max="4104" width="8.6640625" style="122" customWidth="1"/>
    <col min="4105" max="4105" width="15.33203125" style="122" customWidth="1"/>
    <col min="4106" max="4106" width="8.6640625" style="122" customWidth="1"/>
    <col min="4107" max="4107" width="15.33203125" style="122" customWidth="1"/>
    <col min="4108" max="4108" width="8.6640625" style="122" customWidth="1"/>
    <col min="4109" max="4109" width="15.33203125" style="122" customWidth="1"/>
    <col min="4110" max="4110" width="8.6640625" style="122" customWidth="1"/>
    <col min="4111" max="4352" width="11.44140625" style="122"/>
    <col min="4353" max="4353" width="2.5546875" style="122" customWidth="1"/>
    <col min="4354" max="4355" width="1.6640625" style="122" customWidth="1"/>
    <col min="4356" max="4356" width="54.6640625" style="122" bestFit="1" customWidth="1"/>
    <col min="4357" max="4357" width="15.33203125" style="122" customWidth="1"/>
    <col min="4358" max="4358" width="8.6640625" style="122" customWidth="1"/>
    <col min="4359" max="4359" width="15.33203125" style="122" customWidth="1"/>
    <col min="4360" max="4360" width="8.6640625" style="122" customWidth="1"/>
    <col min="4361" max="4361" width="15.33203125" style="122" customWidth="1"/>
    <col min="4362" max="4362" width="8.6640625" style="122" customWidth="1"/>
    <col min="4363" max="4363" width="15.33203125" style="122" customWidth="1"/>
    <col min="4364" max="4364" width="8.6640625" style="122" customWidth="1"/>
    <col min="4365" max="4365" width="15.33203125" style="122" customWidth="1"/>
    <col min="4366" max="4366" width="8.6640625" style="122" customWidth="1"/>
    <col min="4367" max="4608" width="11.44140625" style="122"/>
    <col min="4609" max="4609" width="2.5546875" style="122" customWidth="1"/>
    <col min="4610" max="4611" width="1.6640625" style="122" customWidth="1"/>
    <col min="4612" max="4612" width="54.6640625" style="122" bestFit="1" customWidth="1"/>
    <col min="4613" max="4613" width="15.33203125" style="122" customWidth="1"/>
    <col min="4614" max="4614" width="8.6640625" style="122" customWidth="1"/>
    <col min="4615" max="4615" width="15.33203125" style="122" customWidth="1"/>
    <col min="4616" max="4616" width="8.6640625" style="122" customWidth="1"/>
    <col min="4617" max="4617" width="15.33203125" style="122" customWidth="1"/>
    <col min="4618" max="4618" width="8.6640625" style="122" customWidth="1"/>
    <col min="4619" max="4619" width="15.33203125" style="122" customWidth="1"/>
    <col min="4620" max="4620" width="8.6640625" style="122" customWidth="1"/>
    <col min="4621" max="4621" width="15.33203125" style="122" customWidth="1"/>
    <col min="4622" max="4622" width="8.6640625" style="122" customWidth="1"/>
    <col min="4623" max="4864" width="11.44140625" style="122"/>
    <col min="4865" max="4865" width="2.5546875" style="122" customWidth="1"/>
    <col min="4866" max="4867" width="1.6640625" style="122" customWidth="1"/>
    <col min="4868" max="4868" width="54.6640625" style="122" bestFit="1" customWidth="1"/>
    <col min="4869" max="4869" width="15.33203125" style="122" customWidth="1"/>
    <col min="4870" max="4870" width="8.6640625" style="122" customWidth="1"/>
    <col min="4871" max="4871" width="15.33203125" style="122" customWidth="1"/>
    <col min="4872" max="4872" width="8.6640625" style="122" customWidth="1"/>
    <col min="4873" max="4873" width="15.33203125" style="122" customWidth="1"/>
    <col min="4874" max="4874" width="8.6640625" style="122" customWidth="1"/>
    <col min="4875" max="4875" width="15.33203125" style="122" customWidth="1"/>
    <col min="4876" max="4876" width="8.6640625" style="122" customWidth="1"/>
    <col min="4877" max="4877" width="15.33203125" style="122" customWidth="1"/>
    <col min="4878" max="4878" width="8.6640625" style="122" customWidth="1"/>
    <col min="4879" max="5120" width="11.44140625" style="122"/>
    <col min="5121" max="5121" width="2.5546875" style="122" customWidth="1"/>
    <col min="5122" max="5123" width="1.6640625" style="122" customWidth="1"/>
    <col min="5124" max="5124" width="54.6640625" style="122" bestFit="1" customWidth="1"/>
    <col min="5125" max="5125" width="15.33203125" style="122" customWidth="1"/>
    <col min="5126" max="5126" width="8.6640625" style="122" customWidth="1"/>
    <col min="5127" max="5127" width="15.33203125" style="122" customWidth="1"/>
    <col min="5128" max="5128" width="8.6640625" style="122" customWidth="1"/>
    <col min="5129" max="5129" width="15.33203125" style="122" customWidth="1"/>
    <col min="5130" max="5130" width="8.6640625" style="122" customWidth="1"/>
    <col min="5131" max="5131" width="15.33203125" style="122" customWidth="1"/>
    <col min="5132" max="5132" width="8.6640625" style="122" customWidth="1"/>
    <col min="5133" max="5133" width="15.33203125" style="122" customWidth="1"/>
    <col min="5134" max="5134" width="8.6640625" style="122" customWidth="1"/>
    <col min="5135" max="5376" width="11.44140625" style="122"/>
    <col min="5377" max="5377" width="2.5546875" style="122" customWidth="1"/>
    <col min="5378" max="5379" width="1.6640625" style="122" customWidth="1"/>
    <col min="5380" max="5380" width="54.6640625" style="122" bestFit="1" customWidth="1"/>
    <col min="5381" max="5381" width="15.33203125" style="122" customWidth="1"/>
    <col min="5382" max="5382" width="8.6640625" style="122" customWidth="1"/>
    <col min="5383" max="5383" width="15.33203125" style="122" customWidth="1"/>
    <col min="5384" max="5384" width="8.6640625" style="122" customWidth="1"/>
    <col min="5385" max="5385" width="15.33203125" style="122" customWidth="1"/>
    <col min="5386" max="5386" width="8.6640625" style="122" customWidth="1"/>
    <col min="5387" max="5387" width="15.33203125" style="122" customWidth="1"/>
    <col min="5388" max="5388" width="8.6640625" style="122" customWidth="1"/>
    <col min="5389" max="5389" width="15.33203125" style="122" customWidth="1"/>
    <col min="5390" max="5390" width="8.6640625" style="122" customWidth="1"/>
    <col min="5391" max="5632" width="11.44140625" style="122"/>
    <col min="5633" max="5633" width="2.5546875" style="122" customWidth="1"/>
    <col min="5634" max="5635" width="1.6640625" style="122" customWidth="1"/>
    <col min="5636" max="5636" width="54.6640625" style="122" bestFit="1" customWidth="1"/>
    <col min="5637" max="5637" width="15.33203125" style="122" customWidth="1"/>
    <col min="5638" max="5638" width="8.6640625" style="122" customWidth="1"/>
    <col min="5639" max="5639" width="15.33203125" style="122" customWidth="1"/>
    <col min="5640" max="5640" width="8.6640625" style="122" customWidth="1"/>
    <col min="5641" max="5641" width="15.33203125" style="122" customWidth="1"/>
    <col min="5642" max="5642" width="8.6640625" style="122" customWidth="1"/>
    <col min="5643" max="5643" width="15.33203125" style="122" customWidth="1"/>
    <col min="5644" max="5644" width="8.6640625" style="122" customWidth="1"/>
    <col min="5645" max="5645" width="15.33203125" style="122" customWidth="1"/>
    <col min="5646" max="5646" width="8.6640625" style="122" customWidth="1"/>
    <col min="5647" max="5888" width="11.44140625" style="122"/>
    <col min="5889" max="5889" width="2.5546875" style="122" customWidth="1"/>
    <col min="5890" max="5891" width="1.6640625" style="122" customWidth="1"/>
    <col min="5892" max="5892" width="54.6640625" style="122" bestFit="1" customWidth="1"/>
    <col min="5893" max="5893" width="15.33203125" style="122" customWidth="1"/>
    <col min="5894" max="5894" width="8.6640625" style="122" customWidth="1"/>
    <col min="5895" max="5895" width="15.33203125" style="122" customWidth="1"/>
    <col min="5896" max="5896" width="8.6640625" style="122" customWidth="1"/>
    <col min="5897" max="5897" width="15.33203125" style="122" customWidth="1"/>
    <col min="5898" max="5898" width="8.6640625" style="122" customWidth="1"/>
    <col min="5899" max="5899" width="15.33203125" style="122" customWidth="1"/>
    <col min="5900" max="5900" width="8.6640625" style="122" customWidth="1"/>
    <col min="5901" max="5901" width="15.33203125" style="122" customWidth="1"/>
    <col min="5902" max="5902" width="8.6640625" style="122" customWidth="1"/>
    <col min="5903" max="6144" width="11.44140625" style="122"/>
    <col min="6145" max="6145" width="2.5546875" style="122" customWidth="1"/>
    <col min="6146" max="6147" width="1.6640625" style="122" customWidth="1"/>
    <col min="6148" max="6148" width="54.6640625" style="122" bestFit="1" customWidth="1"/>
    <col min="6149" max="6149" width="15.33203125" style="122" customWidth="1"/>
    <col min="6150" max="6150" width="8.6640625" style="122" customWidth="1"/>
    <col min="6151" max="6151" width="15.33203125" style="122" customWidth="1"/>
    <col min="6152" max="6152" width="8.6640625" style="122" customWidth="1"/>
    <col min="6153" max="6153" width="15.33203125" style="122" customWidth="1"/>
    <col min="6154" max="6154" width="8.6640625" style="122" customWidth="1"/>
    <col min="6155" max="6155" width="15.33203125" style="122" customWidth="1"/>
    <col min="6156" max="6156" width="8.6640625" style="122" customWidth="1"/>
    <col min="6157" max="6157" width="15.33203125" style="122" customWidth="1"/>
    <col min="6158" max="6158" width="8.6640625" style="122" customWidth="1"/>
    <col min="6159" max="6400" width="11.44140625" style="122"/>
    <col min="6401" max="6401" width="2.5546875" style="122" customWidth="1"/>
    <col min="6402" max="6403" width="1.6640625" style="122" customWidth="1"/>
    <col min="6404" max="6404" width="54.6640625" style="122" bestFit="1" customWidth="1"/>
    <col min="6405" max="6405" width="15.33203125" style="122" customWidth="1"/>
    <col min="6406" max="6406" width="8.6640625" style="122" customWidth="1"/>
    <col min="6407" max="6407" width="15.33203125" style="122" customWidth="1"/>
    <col min="6408" max="6408" width="8.6640625" style="122" customWidth="1"/>
    <col min="6409" max="6409" width="15.33203125" style="122" customWidth="1"/>
    <col min="6410" max="6410" width="8.6640625" style="122" customWidth="1"/>
    <col min="6411" max="6411" width="15.33203125" style="122" customWidth="1"/>
    <col min="6412" max="6412" width="8.6640625" style="122" customWidth="1"/>
    <col min="6413" max="6413" width="15.33203125" style="122" customWidth="1"/>
    <col min="6414" max="6414" width="8.6640625" style="122" customWidth="1"/>
    <col min="6415" max="6656" width="11.44140625" style="122"/>
    <col min="6657" max="6657" width="2.5546875" style="122" customWidth="1"/>
    <col min="6658" max="6659" width="1.6640625" style="122" customWidth="1"/>
    <col min="6660" max="6660" width="54.6640625" style="122" bestFit="1" customWidth="1"/>
    <col min="6661" max="6661" width="15.33203125" style="122" customWidth="1"/>
    <col min="6662" max="6662" width="8.6640625" style="122" customWidth="1"/>
    <col min="6663" max="6663" width="15.33203125" style="122" customWidth="1"/>
    <col min="6664" max="6664" width="8.6640625" style="122" customWidth="1"/>
    <col min="6665" max="6665" width="15.33203125" style="122" customWidth="1"/>
    <col min="6666" max="6666" width="8.6640625" style="122" customWidth="1"/>
    <col min="6667" max="6667" width="15.33203125" style="122" customWidth="1"/>
    <col min="6668" max="6668" width="8.6640625" style="122" customWidth="1"/>
    <col min="6669" max="6669" width="15.33203125" style="122" customWidth="1"/>
    <col min="6670" max="6670" width="8.6640625" style="122" customWidth="1"/>
    <col min="6671" max="6912" width="11.44140625" style="122"/>
    <col min="6913" max="6913" width="2.5546875" style="122" customWidth="1"/>
    <col min="6914" max="6915" width="1.6640625" style="122" customWidth="1"/>
    <col min="6916" max="6916" width="54.6640625" style="122" bestFit="1" customWidth="1"/>
    <col min="6917" max="6917" width="15.33203125" style="122" customWidth="1"/>
    <col min="6918" max="6918" width="8.6640625" style="122" customWidth="1"/>
    <col min="6919" max="6919" width="15.33203125" style="122" customWidth="1"/>
    <col min="6920" max="6920" width="8.6640625" style="122" customWidth="1"/>
    <col min="6921" max="6921" width="15.33203125" style="122" customWidth="1"/>
    <col min="6922" max="6922" width="8.6640625" style="122" customWidth="1"/>
    <col min="6923" max="6923" width="15.33203125" style="122" customWidth="1"/>
    <col min="6924" max="6924" width="8.6640625" style="122" customWidth="1"/>
    <col min="6925" max="6925" width="15.33203125" style="122" customWidth="1"/>
    <col min="6926" max="6926" width="8.6640625" style="122" customWidth="1"/>
    <col min="6927" max="7168" width="11.44140625" style="122"/>
    <col min="7169" max="7169" width="2.5546875" style="122" customWidth="1"/>
    <col min="7170" max="7171" width="1.6640625" style="122" customWidth="1"/>
    <col min="7172" max="7172" width="54.6640625" style="122" bestFit="1" customWidth="1"/>
    <col min="7173" max="7173" width="15.33203125" style="122" customWidth="1"/>
    <col min="7174" max="7174" width="8.6640625" style="122" customWidth="1"/>
    <col min="7175" max="7175" width="15.33203125" style="122" customWidth="1"/>
    <col min="7176" max="7176" width="8.6640625" style="122" customWidth="1"/>
    <col min="7177" max="7177" width="15.33203125" style="122" customWidth="1"/>
    <col min="7178" max="7178" width="8.6640625" style="122" customWidth="1"/>
    <col min="7179" max="7179" width="15.33203125" style="122" customWidth="1"/>
    <col min="7180" max="7180" width="8.6640625" style="122" customWidth="1"/>
    <col min="7181" max="7181" width="15.33203125" style="122" customWidth="1"/>
    <col min="7182" max="7182" width="8.6640625" style="122" customWidth="1"/>
    <col min="7183" max="7424" width="11.44140625" style="122"/>
    <col min="7425" max="7425" width="2.5546875" style="122" customWidth="1"/>
    <col min="7426" max="7427" width="1.6640625" style="122" customWidth="1"/>
    <col min="7428" max="7428" width="54.6640625" style="122" bestFit="1" customWidth="1"/>
    <col min="7429" max="7429" width="15.33203125" style="122" customWidth="1"/>
    <col min="7430" max="7430" width="8.6640625" style="122" customWidth="1"/>
    <col min="7431" max="7431" width="15.33203125" style="122" customWidth="1"/>
    <col min="7432" max="7432" width="8.6640625" style="122" customWidth="1"/>
    <col min="7433" max="7433" width="15.33203125" style="122" customWidth="1"/>
    <col min="7434" max="7434" width="8.6640625" style="122" customWidth="1"/>
    <col min="7435" max="7435" width="15.33203125" style="122" customWidth="1"/>
    <col min="7436" max="7436" width="8.6640625" style="122" customWidth="1"/>
    <col min="7437" max="7437" width="15.33203125" style="122" customWidth="1"/>
    <col min="7438" max="7438" width="8.6640625" style="122" customWidth="1"/>
    <col min="7439" max="7680" width="11.44140625" style="122"/>
    <col min="7681" max="7681" width="2.5546875" style="122" customWidth="1"/>
    <col min="7682" max="7683" width="1.6640625" style="122" customWidth="1"/>
    <col min="7684" max="7684" width="54.6640625" style="122" bestFit="1" customWidth="1"/>
    <col min="7685" max="7685" width="15.33203125" style="122" customWidth="1"/>
    <col min="7686" max="7686" width="8.6640625" style="122" customWidth="1"/>
    <col min="7687" max="7687" width="15.33203125" style="122" customWidth="1"/>
    <col min="7688" max="7688" width="8.6640625" style="122" customWidth="1"/>
    <col min="7689" max="7689" width="15.33203125" style="122" customWidth="1"/>
    <col min="7690" max="7690" width="8.6640625" style="122" customWidth="1"/>
    <col min="7691" max="7691" width="15.33203125" style="122" customWidth="1"/>
    <col min="7692" max="7692" width="8.6640625" style="122" customWidth="1"/>
    <col min="7693" max="7693" width="15.33203125" style="122" customWidth="1"/>
    <col min="7694" max="7694" width="8.6640625" style="122" customWidth="1"/>
    <col min="7695" max="7936" width="11.44140625" style="122"/>
    <col min="7937" max="7937" width="2.5546875" style="122" customWidth="1"/>
    <col min="7938" max="7939" width="1.6640625" style="122" customWidth="1"/>
    <col min="7940" max="7940" width="54.6640625" style="122" bestFit="1" customWidth="1"/>
    <col min="7941" max="7941" width="15.33203125" style="122" customWidth="1"/>
    <col min="7942" max="7942" width="8.6640625" style="122" customWidth="1"/>
    <col min="7943" max="7943" width="15.33203125" style="122" customWidth="1"/>
    <col min="7944" max="7944" width="8.6640625" style="122" customWidth="1"/>
    <col min="7945" max="7945" width="15.33203125" style="122" customWidth="1"/>
    <col min="7946" max="7946" width="8.6640625" style="122" customWidth="1"/>
    <col min="7947" max="7947" width="15.33203125" style="122" customWidth="1"/>
    <col min="7948" max="7948" width="8.6640625" style="122" customWidth="1"/>
    <col min="7949" max="7949" width="15.33203125" style="122" customWidth="1"/>
    <col min="7950" max="7950" width="8.6640625" style="122" customWidth="1"/>
    <col min="7951" max="8192" width="11.44140625" style="122"/>
    <col min="8193" max="8193" width="2.5546875" style="122" customWidth="1"/>
    <col min="8194" max="8195" width="1.6640625" style="122" customWidth="1"/>
    <col min="8196" max="8196" width="54.6640625" style="122" bestFit="1" customWidth="1"/>
    <col min="8197" max="8197" width="15.33203125" style="122" customWidth="1"/>
    <col min="8198" max="8198" width="8.6640625" style="122" customWidth="1"/>
    <col min="8199" max="8199" width="15.33203125" style="122" customWidth="1"/>
    <col min="8200" max="8200" width="8.6640625" style="122" customWidth="1"/>
    <col min="8201" max="8201" width="15.33203125" style="122" customWidth="1"/>
    <col min="8202" max="8202" width="8.6640625" style="122" customWidth="1"/>
    <col min="8203" max="8203" width="15.33203125" style="122" customWidth="1"/>
    <col min="8204" max="8204" width="8.6640625" style="122" customWidth="1"/>
    <col min="8205" max="8205" width="15.33203125" style="122" customWidth="1"/>
    <col min="8206" max="8206" width="8.6640625" style="122" customWidth="1"/>
    <col min="8207" max="8448" width="11.44140625" style="122"/>
    <col min="8449" max="8449" width="2.5546875" style="122" customWidth="1"/>
    <col min="8450" max="8451" width="1.6640625" style="122" customWidth="1"/>
    <col min="8452" max="8452" width="54.6640625" style="122" bestFit="1" customWidth="1"/>
    <col min="8453" max="8453" width="15.33203125" style="122" customWidth="1"/>
    <col min="8454" max="8454" width="8.6640625" style="122" customWidth="1"/>
    <col min="8455" max="8455" width="15.33203125" style="122" customWidth="1"/>
    <col min="8456" max="8456" width="8.6640625" style="122" customWidth="1"/>
    <col min="8457" max="8457" width="15.33203125" style="122" customWidth="1"/>
    <col min="8458" max="8458" width="8.6640625" style="122" customWidth="1"/>
    <col min="8459" max="8459" width="15.33203125" style="122" customWidth="1"/>
    <col min="8460" max="8460" width="8.6640625" style="122" customWidth="1"/>
    <col min="8461" max="8461" width="15.33203125" style="122" customWidth="1"/>
    <col min="8462" max="8462" width="8.6640625" style="122" customWidth="1"/>
    <col min="8463" max="8704" width="11.44140625" style="122"/>
    <col min="8705" max="8705" width="2.5546875" style="122" customWidth="1"/>
    <col min="8706" max="8707" width="1.6640625" style="122" customWidth="1"/>
    <col min="8708" max="8708" width="54.6640625" style="122" bestFit="1" customWidth="1"/>
    <col min="8709" max="8709" width="15.33203125" style="122" customWidth="1"/>
    <col min="8710" max="8710" width="8.6640625" style="122" customWidth="1"/>
    <col min="8711" max="8711" width="15.33203125" style="122" customWidth="1"/>
    <col min="8712" max="8712" width="8.6640625" style="122" customWidth="1"/>
    <col min="8713" max="8713" width="15.33203125" style="122" customWidth="1"/>
    <col min="8714" max="8714" width="8.6640625" style="122" customWidth="1"/>
    <col min="8715" max="8715" width="15.33203125" style="122" customWidth="1"/>
    <col min="8716" max="8716" width="8.6640625" style="122" customWidth="1"/>
    <col min="8717" max="8717" width="15.33203125" style="122" customWidth="1"/>
    <col min="8718" max="8718" width="8.6640625" style="122" customWidth="1"/>
    <col min="8719" max="8960" width="11.44140625" style="122"/>
    <col min="8961" max="8961" width="2.5546875" style="122" customWidth="1"/>
    <col min="8962" max="8963" width="1.6640625" style="122" customWidth="1"/>
    <col min="8964" max="8964" width="54.6640625" style="122" bestFit="1" customWidth="1"/>
    <col min="8965" max="8965" width="15.33203125" style="122" customWidth="1"/>
    <col min="8966" max="8966" width="8.6640625" style="122" customWidth="1"/>
    <col min="8967" max="8967" width="15.33203125" style="122" customWidth="1"/>
    <col min="8968" max="8968" width="8.6640625" style="122" customWidth="1"/>
    <col min="8969" max="8969" width="15.33203125" style="122" customWidth="1"/>
    <col min="8970" max="8970" width="8.6640625" style="122" customWidth="1"/>
    <col min="8971" max="8971" width="15.33203125" style="122" customWidth="1"/>
    <col min="8972" max="8972" width="8.6640625" style="122" customWidth="1"/>
    <col min="8973" max="8973" width="15.33203125" style="122" customWidth="1"/>
    <col min="8974" max="8974" width="8.6640625" style="122" customWidth="1"/>
    <col min="8975" max="9216" width="11.44140625" style="122"/>
    <col min="9217" max="9217" width="2.5546875" style="122" customWidth="1"/>
    <col min="9218" max="9219" width="1.6640625" style="122" customWidth="1"/>
    <col min="9220" max="9220" width="54.6640625" style="122" bestFit="1" customWidth="1"/>
    <col min="9221" max="9221" width="15.33203125" style="122" customWidth="1"/>
    <col min="9222" max="9222" width="8.6640625" style="122" customWidth="1"/>
    <col min="9223" max="9223" width="15.33203125" style="122" customWidth="1"/>
    <col min="9224" max="9224" width="8.6640625" style="122" customWidth="1"/>
    <col min="9225" max="9225" width="15.33203125" style="122" customWidth="1"/>
    <col min="9226" max="9226" width="8.6640625" style="122" customWidth="1"/>
    <col min="9227" max="9227" width="15.33203125" style="122" customWidth="1"/>
    <col min="9228" max="9228" width="8.6640625" style="122" customWidth="1"/>
    <col min="9229" max="9229" width="15.33203125" style="122" customWidth="1"/>
    <col min="9230" max="9230" width="8.6640625" style="122" customWidth="1"/>
    <col min="9231" max="9472" width="11.44140625" style="122"/>
    <col min="9473" max="9473" width="2.5546875" style="122" customWidth="1"/>
    <col min="9474" max="9475" width="1.6640625" style="122" customWidth="1"/>
    <col min="9476" max="9476" width="54.6640625" style="122" bestFit="1" customWidth="1"/>
    <col min="9477" max="9477" width="15.33203125" style="122" customWidth="1"/>
    <col min="9478" max="9478" width="8.6640625" style="122" customWidth="1"/>
    <col min="9479" max="9479" width="15.33203125" style="122" customWidth="1"/>
    <col min="9480" max="9480" width="8.6640625" style="122" customWidth="1"/>
    <col min="9481" max="9481" width="15.33203125" style="122" customWidth="1"/>
    <col min="9482" max="9482" width="8.6640625" style="122" customWidth="1"/>
    <col min="9483" max="9483" width="15.33203125" style="122" customWidth="1"/>
    <col min="9484" max="9484" width="8.6640625" style="122" customWidth="1"/>
    <col min="9485" max="9485" width="15.33203125" style="122" customWidth="1"/>
    <col min="9486" max="9486" width="8.6640625" style="122" customWidth="1"/>
    <col min="9487" max="9728" width="11.44140625" style="122"/>
    <col min="9729" max="9729" width="2.5546875" style="122" customWidth="1"/>
    <col min="9730" max="9731" width="1.6640625" style="122" customWidth="1"/>
    <col min="9732" max="9732" width="54.6640625" style="122" bestFit="1" customWidth="1"/>
    <col min="9733" max="9733" width="15.33203125" style="122" customWidth="1"/>
    <col min="9734" max="9734" width="8.6640625" style="122" customWidth="1"/>
    <col min="9735" max="9735" width="15.33203125" style="122" customWidth="1"/>
    <col min="9736" max="9736" width="8.6640625" style="122" customWidth="1"/>
    <col min="9737" max="9737" width="15.33203125" style="122" customWidth="1"/>
    <col min="9738" max="9738" width="8.6640625" style="122" customWidth="1"/>
    <col min="9739" max="9739" width="15.33203125" style="122" customWidth="1"/>
    <col min="9740" max="9740" width="8.6640625" style="122" customWidth="1"/>
    <col min="9741" max="9741" width="15.33203125" style="122" customWidth="1"/>
    <col min="9742" max="9742" width="8.6640625" style="122" customWidth="1"/>
    <col min="9743" max="9984" width="11.44140625" style="122"/>
    <col min="9985" max="9985" width="2.5546875" style="122" customWidth="1"/>
    <col min="9986" max="9987" width="1.6640625" style="122" customWidth="1"/>
    <col min="9988" max="9988" width="54.6640625" style="122" bestFit="1" customWidth="1"/>
    <col min="9989" max="9989" width="15.33203125" style="122" customWidth="1"/>
    <col min="9990" max="9990" width="8.6640625" style="122" customWidth="1"/>
    <col min="9991" max="9991" width="15.33203125" style="122" customWidth="1"/>
    <col min="9992" max="9992" width="8.6640625" style="122" customWidth="1"/>
    <col min="9993" max="9993" width="15.33203125" style="122" customWidth="1"/>
    <col min="9994" max="9994" width="8.6640625" style="122" customWidth="1"/>
    <col min="9995" max="9995" width="15.33203125" style="122" customWidth="1"/>
    <col min="9996" max="9996" width="8.6640625" style="122" customWidth="1"/>
    <col min="9997" max="9997" width="15.33203125" style="122" customWidth="1"/>
    <col min="9998" max="9998" width="8.6640625" style="122" customWidth="1"/>
    <col min="9999" max="10240" width="11.44140625" style="122"/>
    <col min="10241" max="10241" width="2.5546875" style="122" customWidth="1"/>
    <col min="10242" max="10243" width="1.6640625" style="122" customWidth="1"/>
    <col min="10244" max="10244" width="54.6640625" style="122" bestFit="1" customWidth="1"/>
    <col min="10245" max="10245" width="15.33203125" style="122" customWidth="1"/>
    <col min="10246" max="10246" width="8.6640625" style="122" customWidth="1"/>
    <col min="10247" max="10247" width="15.33203125" style="122" customWidth="1"/>
    <col min="10248" max="10248" width="8.6640625" style="122" customWidth="1"/>
    <col min="10249" max="10249" width="15.33203125" style="122" customWidth="1"/>
    <col min="10250" max="10250" width="8.6640625" style="122" customWidth="1"/>
    <col min="10251" max="10251" width="15.33203125" style="122" customWidth="1"/>
    <col min="10252" max="10252" width="8.6640625" style="122" customWidth="1"/>
    <col min="10253" max="10253" width="15.33203125" style="122" customWidth="1"/>
    <col min="10254" max="10254" width="8.6640625" style="122" customWidth="1"/>
    <col min="10255" max="10496" width="11.44140625" style="122"/>
    <col min="10497" max="10497" width="2.5546875" style="122" customWidth="1"/>
    <col min="10498" max="10499" width="1.6640625" style="122" customWidth="1"/>
    <col min="10500" max="10500" width="54.6640625" style="122" bestFit="1" customWidth="1"/>
    <col min="10501" max="10501" width="15.33203125" style="122" customWidth="1"/>
    <col min="10502" max="10502" width="8.6640625" style="122" customWidth="1"/>
    <col min="10503" max="10503" width="15.33203125" style="122" customWidth="1"/>
    <col min="10504" max="10504" width="8.6640625" style="122" customWidth="1"/>
    <col min="10505" max="10505" width="15.33203125" style="122" customWidth="1"/>
    <col min="10506" max="10506" width="8.6640625" style="122" customWidth="1"/>
    <col min="10507" max="10507" width="15.33203125" style="122" customWidth="1"/>
    <col min="10508" max="10508" width="8.6640625" style="122" customWidth="1"/>
    <col min="10509" max="10509" width="15.33203125" style="122" customWidth="1"/>
    <col min="10510" max="10510" width="8.6640625" style="122" customWidth="1"/>
    <col min="10511" max="10752" width="11.44140625" style="122"/>
    <col min="10753" max="10753" width="2.5546875" style="122" customWidth="1"/>
    <col min="10754" max="10755" width="1.6640625" style="122" customWidth="1"/>
    <col min="10756" max="10756" width="54.6640625" style="122" bestFit="1" customWidth="1"/>
    <col min="10757" max="10757" width="15.33203125" style="122" customWidth="1"/>
    <col min="10758" max="10758" width="8.6640625" style="122" customWidth="1"/>
    <col min="10759" max="10759" width="15.33203125" style="122" customWidth="1"/>
    <col min="10760" max="10760" width="8.6640625" style="122" customWidth="1"/>
    <col min="10761" max="10761" width="15.33203125" style="122" customWidth="1"/>
    <col min="10762" max="10762" width="8.6640625" style="122" customWidth="1"/>
    <col min="10763" max="10763" width="15.33203125" style="122" customWidth="1"/>
    <col min="10764" max="10764" width="8.6640625" style="122" customWidth="1"/>
    <col min="10765" max="10765" width="15.33203125" style="122" customWidth="1"/>
    <col min="10766" max="10766" width="8.6640625" style="122" customWidth="1"/>
    <col min="10767" max="11008" width="11.44140625" style="122"/>
    <col min="11009" max="11009" width="2.5546875" style="122" customWidth="1"/>
    <col min="11010" max="11011" width="1.6640625" style="122" customWidth="1"/>
    <col min="11012" max="11012" width="54.6640625" style="122" bestFit="1" customWidth="1"/>
    <col min="11013" max="11013" width="15.33203125" style="122" customWidth="1"/>
    <col min="11014" max="11014" width="8.6640625" style="122" customWidth="1"/>
    <col min="11015" max="11015" width="15.33203125" style="122" customWidth="1"/>
    <col min="11016" max="11016" width="8.6640625" style="122" customWidth="1"/>
    <col min="11017" max="11017" width="15.33203125" style="122" customWidth="1"/>
    <col min="11018" max="11018" width="8.6640625" style="122" customWidth="1"/>
    <col min="11019" max="11019" width="15.33203125" style="122" customWidth="1"/>
    <col min="11020" max="11020" width="8.6640625" style="122" customWidth="1"/>
    <col min="11021" max="11021" width="15.33203125" style="122" customWidth="1"/>
    <col min="11022" max="11022" width="8.6640625" style="122" customWidth="1"/>
    <col min="11023" max="11264" width="11.44140625" style="122"/>
    <col min="11265" max="11265" width="2.5546875" style="122" customWidth="1"/>
    <col min="11266" max="11267" width="1.6640625" style="122" customWidth="1"/>
    <col min="11268" max="11268" width="54.6640625" style="122" bestFit="1" customWidth="1"/>
    <col min="11269" max="11269" width="15.33203125" style="122" customWidth="1"/>
    <col min="11270" max="11270" width="8.6640625" style="122" customWidth="1"/>
    <col min="11271" max="11271" width="15.33203125" style="122" customWidth="1"/>
    <col min="11272" max="11272" width="8.6640625" style="122" customWidth="1"/>
    <col min="11273" max="11273" width="15.33203125" style="122" customWidth="1"/>
    <col min="11274" max="11274" width="8.6640625" style="122" customWidth="1"/>
    <col min="11275" max="11275" width="15.33203125" style="122" customWidth="1"/>
    <col min="11276" max="11276" width="8.6640625" style="122" customWidth="1"/>
    <col min="11277" max="11277" width="15.33203125" style="122" customWidth="1"/>
    <col min="11278" max="11278" width="8.6640625" style="122" customWidth="1"/>
    <col min="11279" max="11520" width="11.44140625" style="122"/>
    <col min="11521" max="11521" width="2.5546875" style="122" customWidth="1"/>
    <col min="11522" max="11523" width="1.6640625" style="122" customWidth="1"/>
    <col min="11524" max="11524" width="54.6640625" style="122" bestFit="1" customWidth="1"/>
    <col min="11525" max="11525" width="15.33203125" style="122" customWidth="1"/>
    <col min="11526" max="11526" width="8.6640625" style="122" customWidth="1"/>
    <col min="11527" max="11527" width="15.33203125" style="122" customWidth="1"/>
    <col min="11528" max="11528" width="8.6640625" style="122" customWidth="1"/>
    <col min="11529" max="11529" width="15.33203125" style="122" customWidth="1"/>
    <col min="11530" max="11530" width="8.6640625" style="122" customWidth="1"/>
    <col min="11531" max="11531" width="15.33203125" style="122" customWidth="1"/>
    <col min="11532" max="11532" width="8.6640625" style="122" customWidth="1"/>
    <col min="11533" max="11533" width="15.33203125" style="122" customWidth="1"/>
    <col min="11534" max="11534" width="8.6640625" style="122" customWidth="1"/>
    <col min="11535" max="11776" width="11.44140625" style="122"/>
    <col min="11777" max="11777" width="2.5546875" style="122" customWidth="1"/>
    <col min="11778" max="11779" width="1.6640625" style="122" customWidth="1"/>
    <col min="11780" max="11780" width="54.6640625" style="122" bestFit="1" customWidth="1"/>
    <col min="11781" max="11781" width="15.33203125" style="122" customWidth="1"/>
    <col min="11782" max="11782" width="8.6640625" style="122" customWidth="1"/>
    <col min="11783" max="11783" width="15.33203125" style="122" customWidth="1"/>
    <col min="11784" max="11784" width="8.6640625" style="122" customWidth="1"/>
    <col min="11785" max="11785" width="15.33203125" style="122" customWidth="1"/>
    <col min="11786" max="11786" width="8.6640625" style="122" customWidth="1"/>
    <col min="11787" max="11787" width="15.33203125" style="122" customWidth="1"/>
    <col min="11788" max="11788" width="8.6640625" style="122" customWidth="1"/>
    <col min="11789" max="11789" width="15.33203125" style="122" customWidth="1"/>
    <col min="11790" max="11790" width="8.6640625" style="122" customWidth="1"/>
    <col min="11791" max="12032" width="11.44140625" style="122"/>
    <col min="12033" max="12033" width="2.5546875" style="122" customWidth="1"/>
    <col min="12034" max="12035" width="1.6640625" style="122" customWidth="1"/>
    <col min="12036" max="12036" width="54.6640625" style="122" bestFit="1" customWidth="1"/>
    <col min="12037" max="12037" width="15.33203125" style="122" customWidth="1"/>
    <col min="12038" max="12038" width="8.6640625" style="122" customWidth="1"/>
    <col min="12039" max="12039" width="15.33203125" style="122" customWidth="1"/>
    <col min="12040" max="12040" width="8.6640625" style="122" customWidth="1"/>
    <col min="12041" max="12041" width="15.33203125" style="122" customWidth="1"/>
    <col min="12042" max="12042" width="8.6640625" style="122" customWidth="1"/>
    <col min="12043" max="12043" width="15.33203125" style="122" customWidth="1"/>
    <col min="12044" max="12044" width="8.6640625" style="122" customWidth="1"/>
    <col min="12045" max="12045" width="15.33203125" style="122" customWidth="1"/>
    <col min="12046" max="12046" width="8.6640625" style="122" customWidth="1"/>
    <col min="12047" max="12288" width="11.44140625" style="122"/>
    <col min="12289" max="12289" width="2.5546875" style="122" customWidth="1"/>
    <col min="12290" max="12291" width="1.6640625" style="122" customWidth="1"/>
    <col min="12292" max="12292" width="54.6640625" style="122" bestFit="1" customWidth="1"/>
    <col min="12293" max="12293" width="15.33203125" style="122" customWidth="1"/>
    <col min="12294" max="12294" width="8.6640625" style="122" customWidth="1"/>
    <col min="12295" max="12295" width="15.33203125" style="122" customWidth="1"/>
    <col min="12296" max="12296" width="8.6640625" style="122" customWidth="1"/>
    <col min="12297" max="12297" width="15.33203125" style="122" customWidth="1"/>
    <col min="12298" max="12298" width="8.6640625" style="122" customWidth="1"/>
    <col min="12299" max="12299" width="15.33203125" style="122" customWidth="1"/>
    <col min="12300" max="12300" width="8.6640625" style="122" customWidth="1"/>
    <col min="12301" max="12301" width="15.33203125" style="122" customWidth="1"/>
    <col min="12302" max="12302" width="8.6640625" style="122" customWidth="1"/>
    <col min="12303" max="12544" width="11.44140625" style="122"/>
    <col min="12545" max="12545" width="2.5546875" style="122" customWidth="1"/>
    <col min="12546" max="12547" width="1.6640625" style="122" customWidth="1"/>
    <col min="12548" max="12548" width="54.6640625" style="122" bestFit="1" customWidth="1"/>
    <col min="12549" max="12549" width="15.33203125" style="122" customWidth="1"/>
    <col min="12550" max="12550" width="8.6640625" style="122" customWidth="1"/>
    <col min="12551" max="12551" width="15.33203125" style="122" customWidth="1"/>
    <col min="12552" max="12552" width="8.6640625" style="122" customWidth="1"/>
    <col min="12553" max="12553" width="15.33203125" style="122" customWidth="1"/>
    <col min="12554" max="12554" width="8.6640625" style="122" customWidth="1"/>
    <col min="12555" max="12555" width="15.33203125" style="122" customWidth="1"/>
    <col min="12556" max="12556" width="8.6640625" style="122" customWidth="1"/>
    <col min="12557" max="12557" width="15.33203125" style="122" customWidth="1"/>
    <col min="12558" max="12558" width="8.6640625" style="122" customWidth="1"/>
    <col min="12559" max="12800" width="11.44140625" style="122"/>
    <col min="12801" max="12801" width="2.5546875" style="122" customWidth="1"/>
    <col min="12802" max="12803" width="1.6640625" style="122" customWidth="1"/>
    <col min="12804" max="12804" width="54.6640625" style="122" bestFit="1" customWidth="1"/>
    <col min="12805" max="12805" width="15.33203125" style="122" customWidth="1"/>
    <col min="12806" max="12806" width="8.6640625" style="122" customWidth="1"/>
    <col min="12807" max="12807" width="15.33203125" style="122" customWidth="1"/>
    <col min="12808" max="12808" width="8.6640625" style="122" customWidth="1"/>
    <col min="12809" max="12809" width="15.33203125" style="122" customWidth="1"/>
    <col min="12810" max="12810" width="8.6640625" style="122" customWidth="1"/>
    <col min="12811" max="12811" width="15.33203125" style="122" customWidth="1"/>
    <col min="12812" max="12812" width="8.6640625" style="122" customWidth="1"/>
    <col min="12813" max="12813" width="15.33203125" style="122" customWidth="1"/>
    <col min="12814" max="12814" width="8.6640625" style="122" customWidth="1"/>
    <col min="12815" max="13056" width="11.44140625" style="122"/>
    <col min="13057" max="13057" width="2.5546875" style="122" customWidth="1"/>
    <col min="13058" max="13059" width="1.6640625" style="122" customWidth="1"/>
    <col min="13060" max="13060" width="54.6640625" style="122" bestFit="1" customWidth="1"/>
    <col min="13061" max="13061" width="15.33203125" style="122" customWidth="1"/>
    <col min="13062" max="13062" width="8.6640625" style="122" customWidth="1"/>
    <col min="13063" max="13063" width="15.33203125" style="122" customWidth="1"/>
    <col min="13064" max="13064" width="8.6640625" style="122" customWidth="1"/>
    <col min="13065" max="13065" width="15.33203125" style="122" customWidth="1"/>
    <col min="13066" max="13066" width="8.6640625" style="122" customWidth="1"/>
    <col min="13067" max="13067" width="15.33203125" style="122" customWidth="1"/>
    <col min="13068" max="13068" width="8.6640625" style="122" customWidth="1"/>
    <col min="13069" max="13069" width="15.33203125" style="122" customWidth="1"/>
    <col min="13070" max="13070" width="8.6640625" style="122" customWidth="1"/>
    <col min="13071" max="13312" width="11.44140625" style="122"/>
    <col min="13313" max="13313" width="2.5546875" style="122" customWidth="1"/>
    <col min="13314" max="13315" width="1.6640625" style="122" customWidth="1"/>
    <col min="13316" max="13316" width="54.6640625" style="122" bestFit="1" customWidth="1"/>
    <col min="13317" max="13317" width="15.33203125" style="122" customWidth="1"/>
    <col min="13318" max="13318" width="8.6640625" style="122" customWidth="1"/>
    <col min="13319" max="13319" width="15.33203125" style="122" customWidth="1"/>
    <col min="13320" max="13320" width="8.6640625" style="122" customWidth="1"/>
    <col min="13321" max="13321" width="15.33203125" style="122" customWidth="1"/>
    <col min="13322" max="13322" width="8.6640625" style="122" customWidth="1"/>
    <col min="13323" max="13323" width="15.33203125" style="122" customWidth="1"/>
    <col min="13324" max="13324" width="8.6640625" style="122" customWidth="1"/>
    <col min="13325" max="13325" width="15.33203125" style="122" customWidth="1"/>
    <col min="13326" max="13326" width="8.6640625" style="122" customWidth="1"/>
    <col min="13327" max="13568" width="11.44140625" style="122"/>
    <col min="13569" max="13569" width="2.5546875" style="122" customWidth="1"/>
    <col min="13570" max="13571" width="1.6640625" style="122" customWidth="1"/>
    <col min="13572" max="13572" width="54.6640625" style="122" bestFit="1" customWidth="1"/>
    <col min="13573" max="13573" width="15.33203125" style="122" customWidth="1"/>
    <col min="13574" max="13574" width="8.6640625" style="122" customWidth="1"/>
    <col min="13575" max="13575" width="15.33203125" style="122" customWidth="1"/>
    <col min="13576" max="13576" width="8.6640625" style="122" customWidth="1"/>
    <col min="13577" max="13577" width="15.33203125" style="122" customWidth="1"/>
    <col min="13578" max="13578" width="8.6640625" style="122" customWidth="1"/>
    <col min="13579" max="13579" width="15.33203125" style="122" customWidth="1"/>
    <col min="13580" max="13580" width="8.6640625" style="122" customWidth="1"/>
    <col min="13581" max="13581" width="15.33203125" style="122" customWidth="1"/>
    <col min="13582" max="13582" width="8.6640625" style="122" customWidth="1"/>
    <col min="13583" max="13824" width="11.44140625" style="122"/>
    <col min="13825" max="13825" width="2.5546875" style="122" customWidth="1"/>
    <col min="13826" max="13827" width="1.6640625" style="122" customWidth="1"/>
    <col min="13828" max="13828" width="54.6640625" style="122" bestFit="1" customWidth="1"/>
    <col min="13829" max="13829" width="15.33203125" style="122" customWidth="1"/>
    <col min="13830" max="13830" width="8.6640625" style="122" customWidth="1"/>
    <col min="13831" max="13831" width="15.33203125" style="122" customWidth="1"/>
    <col min="13832" max="13832" width="8.6640625" style="122" customWidth="1"/>
    <col min="13833" max="13833" width="15.33203125" style="122" customWidth="1"/>
    <col min="13834" max="13834" width="8.6640625" style="122" customWidth="1"/>
    <col min="13835" max="13835" width="15.33203125" style="122" customWidth="1"/>
    <col min="13836" max="13836" width="8.6640625" style="122" customWidth="1"/>
    <col min="13837" max="13837" width="15.33203125" style="122" customWidth="1"/>
    <col min="13838" max="13838" width="8.6640625" style="122" customWidth="1"/>
    <col min="13839" max="14080" width="11.44140625" style="122"/>
    <col min="14081" max="14081" width="2.5546875" style="122" customWidth="1"/>
    <col min="14082" max="14083" width="1.6640625" style="122" customWidth="1"/>
    <col min="14084" max="14084" width="54.6640625" style="122" bestFit="1" customWidth="1"/>
    <col min="14085" max="14085" width="15.33203125" style="122" customWidth="1"/>
    <col min="14086" max="14086" width="8.6640625" style="122" customWidth="1"/>
    <col min="14087" max="14087" width="15.33203125" style="122" customWidth="1"/>
    <col min="14088" max="14088" width="8.6640625" style="122" customWidth="1"/>
    <col min="14089" max="14089" width="15.33203125" style="122" customWidth="1"/>
    <col min="14090" max="14090" width="8.6640625" style="122" customWidth="1"/>
    <col min="14091" max="14091" width="15.33203125" style="122" customWidth="1"/>
    <col min="14092" max="14092" width="8.6640625" style="122" customWidth="1"/>
    <col min="14093" max="14093" width="15.33203125" style="122" customWidth="1"/>
    <col min="14094" max="14094" width="8.6640625" style="122" customWidth="1"/>
    <col min="14095" max="14336" width="11.44140625" style="122"/>
    <col min="14337" max="14337" width="2.5546875" style="122" customWidth="1"/>
    <col min="14338" max="14339" width="1.6640625" style="122" customWidth="1"/>
    <col min="14340" max="14340" width="54.6640625" style="122" bestFit="1" customWidth="1"/>
    <col min="14341" max="14341" width="15.33203125" style="122" customWidth="1"/>
    <col min="14342" max="14342" width="8.6640625" style="122" customWidth="1"/>
    <col min="14343" max="14343" width="15.33203125" style="122" customWidth="1"/>
    <col min="14344" max="14344" width="8.6640625" style="122" customWidth="1"/>
    <col min="14345" max="14345" width="15.33203125" style="122" customWidth="1"/>
    <col min="14346" max="14346" width="8.6640625" style="122" customWidth="1"/>
    <col min="14347" max="14347" width="15.33203125" style="122" customWidth="1"/>
    <col min="14348" max="14348" width="8.6640625" style="122" customWidth="1"/>
    <col min="14349" max="14349" width="15.33203125" style="122" customWidth="1"/>
    <col min="14350" max="14350" width="8.6640625" style="122" customWidth="1"/>
    <col min="14351" max="14592" width="11.44140625" style="122"/>
    <col min="14593" max="14593" width="2.5546875" style="122" customWidth="1"/>
    <col min="14594" max="14595" width="1.6640625" style="122" customWidth="1"/>
    <col min="14596" max="14596" width="54.6640625" style="122" bestFit="1" customWidth="1"/>
    <col min="14597" max="14597" width="15.33203125" style="122" customWidth="1"/>
    <col min="14598" max="14598" width="8.6640625" style="122" customWidth="1"/>
    <col min="14599" max="14599" width="15.33203125" style="122" customWidth="1"/>
    <col min="14600" max="14600" width="8.6640625" style="122" customWidth="1"/>
    <col min="14601" max="14601" width="15.33203125" style="122" customWidth="1"/>
    <col min="14602" max="14602" width="8.6640625" style="122" customWidth="1"/>
    <col min="14603" max="14603" width="15.33203125" style="122" customWidth="1"/>
    <col min="14604" max="14604" width="8.6640625" style="122" customWidth="1"/>
    <col min="14605" max="14605" width="15.33203125" style="122" customWidth="1"/>
    <col min="14606" max="14606" width="8.6640625" style="122" customWidth="1"/>
    <col min="14607" max="14848" width="11.44140625" style="122"/>
    <col min="14849" max="14849" width="2.5546875" style="122" customWidth="1"/>
    <col min="14850" max="14851" width="1.6640625" style="122" customWidth="1"/>
    <col min="14852" max="14852" width="54.6640625" style="122" bestFit="1" customWidth="1"/>
    <col min="14853" max="14853" width="15.33203125" style="122" customWidth="1"/>
    <col min="14854" max="14854" width="8.6640625" style="122" customWidth="1"/>
    <col min="14855" max="14855" width="15.33203125" style="122" customWidth="1"/>
    <col min="14856" max="14856" width="8.6640625" style="122" customWidth="1"/>
    <col min="14857" max="14857" width="15.33203125" style="122" customWidth="1"/>
    <col min="14858" max="14858" width="8.6640625" style="122" customWidth="1"/>
    <col min="14859" max="14859" width="15.33203125" style="122" customWidth="1"/>
    <col min="14860" max="14860" width="8.6640625" style="122" customWidth="1"/>
    <col min="14861" max="14861" width="15.33203125" style="122" customWidth="1"/>
    <col min="14862" max="14862" width="8.6640625" style="122" customWidth="1"/>
    <col min="14863" max="15104" width="11.44140625" style="122"/>
    <col min="15105" max="15105" width="2.5546875" style="122" customWidth="1"/>
    <col min="15106" max="15107" width="1.6640625" style="122" customWidth="1"/>
    <col min="15108" max="15108" width="54.6640625" style="122" bestFit="1" customWidth="1"/>
    <col min="15109" max="15109" width="15.33203125" style="122" customWidth="1"/>
    <col min="15110" max="15110" width="8.6640625" style="122" customWidth="1"/>
    <col min="15111" max="15111" width="15.33203125" style="122" customWidth="1"/>
    <col min="15112" max="15112" width="8.6640625" style="122" customWidth="1"/>
    <col min="15113" max="15113" width="15.33203125" style="122" customWidth="1"/>
    <col min="15114" max="15114" width="8.6640625" style="122" customWidth="1"/>
    <col min="15115" max="15115" width="15.33203125" style="122" customWidth="1"/>
    <col min="15116" max="15116" width="8.6640625" style="122" customWidth="1"/>
    <col min="15117" max="15117" width="15.33203125" style="122" customWidth="1"/>
    <col min="15118" max="15118" width="8.6640625" style="122" customWidth="1"/>
    <col min="15119" max="15360" width="11.44140625" style="122"/>
    <col min="15361" max="15361" width="2.5546875" style="122" customWidth="1"/>
    <col min="15362" max="15363" width="1.6640625" style="122" customWidth="1"/>
    <col min="15364" max="15364" width="54.6640625" style="122" bestFit="1" customWidth="1"/>
    <col min="15365" max="15365" width="15.33203125" style="122" customWidth="1"/>
    <col min="15366" max="15366" width="8.6640625" style="122" customWidth="1"/>
    <col min="15367" max="15367" width="15.33203125" style="122" customWidth="1"/>
    <col min="15368" max="15368" width="8.6640625" style="122" customWidth="1"/>
    <col min="15369" max="15369" width="15.33203125" style="122" customWidth="1"/>
    <col min="15370" max="15370" width="8.6640625" style="122" customWidth="1"/>
    <col min="15371" max="15371" width="15.33203125" style="122" customWidth="1"/>
    <col min="15372" max="15372" width="8.6640625" style="122" customWidth="1"/>
    <col min="15373" max="15373" width="15.33203125" style="122" customWidth="1"/>
    <col min="15374" max="15374" width="8.6640625" style="122" customWidth="1"/>
    <col min="15375" max="15616" width="11.44140625" style="122"/>
    <col min="15617" max="15617" width="2.5546875" style="122" customWidth="1"/>
    <col min="15618" max="15619" width="1.6640625" style="122" customWidth="1"/>
    <col min="15620" max="15620" width="54.6640625" style="122" bestFit="1" customWidth="1"/>
    <col min="15621" max="15621" width="15.33203125" style="122" customWidth="1"/>
    <col min="15622" max="15622" width="8.6640625" style="122" customWidth="1"/>
    <col min="15623" max="15623" width="15.33203125" style="122" customWidth="1"/>
    <col min="15624" max="15624" width="8.6640625" style="122" customWidth="1"/>
    <col min="15625" max="15625" width="15.33203125" style="122" customWidth="1"/>
    <col min="15626" max="15626" width="8.6640625" style="122" customWidth="1"/>
    <col min="15627" max="15627" width="15.33203125" style="122" customWidth="1"/>
    <col min="15628" max="15628" width="8.6640625" style="122" customWidth="1"/>
    <col min="15629" max="15629" width="15.33203125" style="122" customWidth="1"/>
    <col min="15630" max="15630" width="8.6640625" style="122" customWidth="1"/>
    <col min="15631" max="15872" width="11.44140625" style="122"/>
    <col min="15873" max="15873" width="2.5546875" style="122" customWidth="1"/>
    <col min="15874" max="15875" width="1.6640625" style="122" customWidth="1"/>
    <col min="15876" max="15876" width="54.6640625" style="122" bestFit="1" customWidth="1"/>
    <col min="15877" max="15877" width="15.33203125" style="122" customWidth="1"/>
    <col min="15878" max="15878" width="8.6640625" style="122" customWidth="1"/>
    <col min="15879" max="15879" width="15.33203125" style="122" customWidth="1"/>
    <col min="15880" max="15880" width="8.6640625" style="122" customWidth="1"/>
    <col min="15881" max="15881" width="15.33203125" style="122" customWidth="1"/>
    <col min="15882" max="15882" width="8.6640625" style="122" customWidth="1"/>
    <col min="15883" max="15883" width="15.33203125" style="122" customWidth="1"/>
    <col min="15884" max="15884" width="8.6640625" style="122" customWidth="1"/>
    <col min="15885" max="15885" width="15.33203125" style="122" customWidth="1"/>
    <col min="15886" max="15886" width="8.6640625" style="122" customWidth="1"/>
    <col min="15887" max="16128" width="11.44140625" style="122"/>
    <col min="16129" max="16129" width="2.5546875" style="122" customWidth="1"/>
    <col min="16130" max="16131" width="1.6640625" style="122" customWidth="1"/>
    <col min="16132" max="16132" width="54.6640625" style="122" bestFit="1" customWidth="1"/>
    <col min="16133" max="16133" width="15.33203125" style="122" customWidth="1"/>
    <col min="16134" max="16134" width="8.6640625" style="122" customWidth="1"/>
    <col min="16135" max="16135" width="15.33203125" style="122" customWidth="1"/>
    <col min="16136" max="16136" width="8.6640625" style="122" customWidth="1"/>
    <col min="16137" max="16137" width="15.33203125" style="122" customWidth="1"/>
    <col min="16138" max="16138" width="8.6640625" style="122" customWidth="1"/>
    <col min="16139" max="16139" width="15.33203125" style="122" customWidth="1"/>
    <col min="16140" max="16140" width="8.6640625" style="122" customWidth="1"/>
    <col min="16141" max="16141" width="15.33203125" style="122" customWidth="1"/>
    <col min="16142" max="16142" width="8.6640625" style="122" customWidth="1"/>
    <col min="16143" max="16384" width="11.44140625" style="122"/>
  </cols>
  <sheetData>
    <row r="2" spans="2:27" ht="56.4">
      <c r="B2" s="193" t="s">
        <v>44</v>
      </c>
      <c r="C2" s="616"/>
      <c r="D2" s="618"/>
      <c r="E2" s="618"/>
      <c r="F2" s="618"/>
      <c r="G2" s="619"/>
      <c r="H2" s="618"/>
      <c r="I2" s="619"/>
      <c r="J2" s="618"/>
      <c r="K2" s="619"/>
      <c r="L2" s="618"/>
      <c r="M2" s="619"/>
      <c r="N2" s="618"/>
    </row>
    <row r="3" spans="2:27" ht="16.8">
      <c r="B3" s="25">
        <v>45504</v>
      </c>
      <c r="C3" s="670"/>
      <c r="D3" s="617"/>
      <c r="E3" s="617"/>
      <c r="F3" s="617"/>
      <c r="G3" s="622"/>
      <c r="H3" s="617"/>
      <c r="I3" s="622"/>
      <c r="J3" s="617"/>
      <c r="K3" s="622"/>
      <c r="L3" s="617"/>
      <c r="M3" s="622"/>
      <c r="N3" s="617"/>
      <c r="P3" s="682"/>
    </row>
    <row r="4" spans="2:27" ht="15.6">
      <c r="B4" s="299" t="s">
        <v>228</v>
      </c>
      <c r="C4" s="621"/>
      <c r="D4" s="617"/>
      <c r="E4" s="617"/>
      <c r="F4" s="617"/>
      <c r="G4" s="622"/>
      <c r="H4" s="617"/>
      <c r="I4" s="622"/>
      <c r="J4" s="617"/>
      <c r="K4" s="622"/>
      <c r="L4" s="617"/>
      <c r="M4" s="622"/>
      <c r="N4" s="617"/>
    </row>
    <row r="5" spans="2:27" ht="13.8" thickBot="1">
      <c r="B5" s="623"/>
      <c r="C5" s="252"/>
      <c r="D5" s="252"/>
      <c r="E5" s="509"/>
      <c r="F5" s="509"/>
      <c r="G5" s="509"/>
      <c r="H5" s="509"/>
      <c r="I5" s="509"/>
      <c r="J5" s="509"/>
      <c r="K5" s="509"/>
      <c r="L5" s="509"/>
      <c r="M5" s="509"/>
      <c r="N5" s="672"/>
    </row>
    <row r="6" spans="2:27" ht="16.5" customHeight="1">
      <c r="B6" s="624"/>
      <c r="C6" s="624"/>
      <c r="D6" s="625"/>
      <c r="E6" s="1805" t="s">
        <v>112</v>
      </c>
      <c r="F6" s="1805"/>
      <c r="G6" s="673" t="s">
        <v>115</v>
      </c>
      <c r="H6" s="673"/>
      <c r="I6" s="673" t="s">
        <v>116</v>
      </c>
      <c r="J6" s="673"/>
      <c r="K6" s="673" t="s">
        <v>117</v>
      </c>
      <c r="L6" s="673"/>
      <c r="M6" s="673" t="s">
        <v>386</v>
      </c>
      <c r="N6" s="673"/>
    </row>
    <row r="7" spans="2:27" ht="15.75" customHeight="1">
      <c r="B7" s="626"/>
      <c r="C7" s="626"/>
      <c r="D7" s="627"/>
      <c r="E7" s="674" t="s">
        <v>445</v>
      </c>
      <c r="F7" s="674" t="s">
        <v>126</v>
      </c>
      <c r="G7" s="674" t="s">
        <v>445</v>
      </c>
      <c r="H7" s="674" t="s">
        <v>126</v>
      </c>
      <c r="I7" s="674" t="s">
        <v>445</v>
      </c>
      <c r="J7" s="674" t="s">
        <v>126</v>
      </c>
      <c r="K7" s="674" t="s">
        <v>445</v>
      </c>
      <c r="L7" s="674" t="s">
        <v>126</v>
      </c>
      <c r="M7" s="674" t="s">
        <v>445</v>
      </c>
      <c r="N7" s="674" t="s">
        <v>126</v>
      </c>
    </row>
    <row r="8" spans="2:27" ht="6" customHeight="1">
      <c r="B8" s="624"/>
      <c r="C8" s="624"/>
      <c r="D8" s="625"/>
      <c r="E8" s="625"/>
      <c r="F8" s="625"/>
      <c r="G8" s="271"/>
      <c r="H8" s="271"/>
      <c r="I8" s="271"/>
      <c r="J8" s="271"/>
      <c r="K8" s="271"/>
      <c r="L8" s="271"/>
      <c r="M8" s="271"/>
      <c r="N8" s="271"/>
    </row>
    <row r="9" spans="2:27" ht="13.2">
      <c r="B9" s="633" t="s">
        <v>446</v>
      </c>
      <c r="C9" s="633"/>
      <c r="D9" s="633"/>
      <c r="E9" s="271">
        <v>6150254.9064379996</v>
      </c>
      <c r="F9" s="634">
        <v>62.923122452285661</v>
      </c>
      <c r="G9" s="271">
        <v>15832837.178824</v>
      </c>
      <c r="H9" s="634">
        <v>60.050106712849882</v>
      </c>
      <c r="I9" s="271">
        <v>14015625.214498</v>
      </c>
      <c r="J9" s="634">
        <v>61.562119152882502</v>
      </c>
      <c r="K9" s="271">
        <v>8226143.0191050004</v>
      </c>
      <c r="L9" s="634">
        <v>58.609056243246862</v>
      </c>
      <c r="M9" s="271">
        <v>44224860.318866</v>
      </c>
      <c r="N9" s="634">
        <v>60.629726581343348</v>
      </c>
      <c r="P9" s="119"/>
      <c r="R9" s="635"/>
      <c r="S9" s="635"/>
      <c r="T9" s="635"/>
      <c r="U9" s="635"/>
      <c r="V9" s="635"/>
      <c r="W9" s="635"/>
      <c r="X9" s="635"/>
      <c r="Y9" s="635"/>
      <c r="Z9" s="635"/>
      <c r="AA9" s="635"/>
    </row>
    <row r="10" spans="2:27" ht="13.2">
      <c r="B10" s="70"/>
      <c r="C10" s="636" t="s">
        <v>447</v>
      </c>
      <c r="D10" s="636"/>
      <c r="E10" s="271">
        <v>2721863.80027</v>
      </c>
      <c r="F10" s="634">
        <v>27.847328575528103</v>
      </c>
      <c r="G10" s="271">
        <v>7087401.9970030002</v>
      </c>
      <c r="H10" s="634">
        <v>26.880794732489466</v>
      </c>
      <c r="I10" s="271">
        <v>6488980.2901640004</v>
      </c>
      <c r="J10" s="634">
        <v>28.502144691380458</v>
      </c>
      <c r="K10" s="271">
        <v>3490298.8358240002</v>
      </c>
      <c r="L10" s="634">
        <v>24.867440342266772</v>
      </c>
      <c r="M10" s="271">
        <v>19788544.923262</v>
      </c>
      <c r="N10" s="634">
        <v>27.128950990223711</v>
      </c>
      <c r="P10" s="119"/>
    </row>
    <row r="11" spans="2:27" ht="13.2">
      <c r="B11" s="70"/>
      <c r="C11" s="630"/>
      <c r="D11" s="630" t="s">
        <v>448</v>
      </c>
      <c r="E11" s="272">
        <v>0</v>
      </c>
      <c r="F11" s="637">
        <v>0</v>
      </c>
      <c r="G11" s="272">
        <v>0</v>
      </c>
      <c r="H11" s="637">
        <v>0</v>
      </c>
      <c r="I11" s="272">
        <v>0</v>
      </c>
      <c r="J11" s="637">
        <v>0</v>
      </c>
      <c r="K11" s="272">
        <v>0</v>
      </c>
      <c r="L11" s="637">
        <v>0</v>
      </c>
      <c r="M11" s="272">
        <v>0</v>
      </c>
      <c r="N11" s="637">
        <v>0</v>
      </c>
      <c r="P11" s="119"/>
    </row>
    <row r="12" spans="2:27" s="216" customFormat="1" ht="13.2">
      <c r="B12" s="70"/>
      <c r="C12" s="630"/>
      <c r="D12" s="630" t="s">
        <v>449</v>
      </c>
      <c r="E12" s="272">
        <v>2721863.80027</v>
      </c>
      <c r="F12" s="637">
        <v>27.847328575528103</v>
      </c>
      <c r="G12" s="272">
        <v>7087401.9970030002</v>
      </c>
      <c r="H12" s="637">
        <v>26.880794732489466</v>
      </c>
      <c r="I12" s="272">
        <v>6488980.2901640004</v>
      </c>
      <c r="J12" s="637">
        <v>28.502144691380458</v>
      </c>
      <c r="K12" s="272">
        <v>3490298.8358240002</v>
      </c>
      <c r="L12" s="637">
        <v>24.867440342266772</v>
      </c>
      <c r="M12" s="272">
        <v>19788544.923262</v>
      </c>
      <c r="N12" s="637">
        <v>27.128950990223711</v>
      </c>
      <c r="P12" s="119"/>
      <c r="Q12" s="122"/>
    </row>
    <row r="13" spans="2:27" ht="13.2">
      <c r="B13" s="70"/>
      <c r="C13" s="630"/>
      <c r="D13" s="630" t="s">
        <v>450</v>
      </c>
      <c r="E13" s="272">
        <v>0</v>
      </c>
      <c r="F13" s="638">
        <v>0</v>
      </c>
      <c r="G13" s="272">
        <v>0</v>
      </c>
      <c r="H13" s="638">
        <v>0</v>
      </c>
      <c r="I13" s="272">
        <v>0</v>
      </c>
      <c r="J13" s="638">
        <v>0</v>
      </c>
      <c r="K13" s="272">
        <v>0</v>
      </c>
      <c r="L13" s="638">
        <v>0</v>
      </c>
      <c r="M13" s="272">
        <v>0</v>
      </c>
      <c r="N13" s="638">
        <v>0</v>
      </c>
      <c r="P13" s="119"/>
    </row>
    <row r="14" spans="2:27" ht="13.2">
      <c r="B14" s="70"/>
      <c r="C14" s="630"/>
      <c r="D14" s="630" t="s">
        <v>451</v>
      </c>
      <c r="E14" s="272">
        <v>0</v>
      </c>
      <c r="F14" s="638">
        <v>0</v>
      </c>
      <c r="G14" s="272">
        <v>0</v>
      </c>
      <c r="H14" s="638">
        <v>0</v>
      </c>
      <c r="I14" s="272">
        <v>0</v>
      </c>
      <c r="J14" s="638">
        <v>0</v>
      </c>
      <c r="K14" s="272">
        <v>0</v>
      </c>
      <c r="L14" s="638">
        <v>0</v>
      </c>
      <c r="M14" s="272">
        <v>0</v>
      </c>
      <c r="N14" s="638">
        <v>0</v>
      </c>
      <c r="P14" s="119"/>
    </row>
    <row r="15" spans="2:27" ht="13.2">
      <c r="B15" s="70"/>
      <c r="C15" s="636" t="s">
        <v>452</v>
      </c>
      <c r="D15" s="636"/>
      <c r="E15" s="271">
        <v>1253948.7594610001</v>
      </c>
      <c r="F15" s="634">
        <v>12.829122132460286</v>
      </c>
      <c r="G15" s="271">
        <v>2097326.6935700001</v>
      </c>
      <c r="H15" s="634">
        <v>7.9546508524091193</v>
      </c>
      <c r="I15" s="271">
        <v>1812538.220276</v>
      </c>
      <c r="J15" s="634">
        <v>7.9613782601978142</v>
      </c>
      <c r="K15" s="271">
        <v>1171575.5847070001</v>
      </c>
      <c r="L15" s="634">
        <v>8.3471608964048976</v>
      </c>
      <c r="M15" s="271">
        <v>6335389.258014</v>
      </c>
      <c r="N15" s="634">
        <v>8.6854523842534057</v>
      </c>
      <c r="P15" s="119"/>
    </row>
    <row r="16" spans="2:27" ht="13.2">
      <c r="B16" s="70"/>
      <c r="C16" s="636"/>
      <c r="D16" s="630" t="s">
        <v>453</v>
      </c>
      <c r="E16" s="272">
        <v>409399.31785699999</v>
      </c>
      <c r="F16" s="637">
        <v>4.1885554015708051</v>
      </c>
      <c r="G16" s="272">
        <v>34133.980935</v>
      </c>
      <c r="H16" s="637">
        <v>0.12946190089181353</v>
      </c>
      <c r="I16" s="272">
        <v>21468.380749</v>
      </c>
      <c r="J16" s="637">
        <v>9.4297542454421596E-2</v>
      </c>
      <c r="K16" s="272">
        <v>116813.145854</v>
      </c>
      <c r="L16" s="637">
        <v>0.83226224239079172</v>
      </c>
      <c r="M16" s="272">
        <v>581814.82539500005</v>
      </c>
      <c r="N16" s="637">
        <v>0.79763448726196884</v>
      </c>
      <c r="P16" s="119"/>
    </row>
    <row r="17" spans="2:16" ht="13.2">
      <c r="B17" s="70"/>
      <c r="C17" s="636"/>
      <c r="D17" s="630" t="s">
        <v>454</v>
      </c>
      <c r="E17" s="272">
        <v>0</v>
      </c>
      <c r="F17" s="637">
        <v>0</v>
      </c>
      <c r="G17" s="272">
        <v>0</v>
      </c>
      <c r="H17" s="637">
        <v>0</v>
      </c>
      <c r="I17" s="272">
        <v>0</v>
      </c>
      <c r="J17" s="638">
        <v>0</v>
      </c>
      <c r="K17" s="272">
        <v>0</v>
      </c>
      <c r="L17" s="637">
        <v>0</v>
      </c>
      <c r="M17" s="272">
        <v>0</v>
      </c>
      <c r="N17" s="637">
        <v>0</v>
      </c>
      <c r="P17" s="119"/>
    </row>
    <row r="18" spans="2:16" ht="13.2">
      <c r="B18" s="70"/>
      <c r="C18" s="636"/>
      <c r="D18" s="630" t="s">
        <v>455</v>
      </c>
      <c r="E18" s="272">
        <v>0</v>
      </c>
      <c r="F18" s="637">
        <v>0</v>
      </c>
      <c r="G18" s="272">
        <v>0</v>
      </c>
      <c r="H18" s="637">
        <v>0</v>
      </c>
      <c r="I18" s="272">
        <v>0</v>
      </c>
      <c r="J18" s="638">
        <v>0</v>
      </c>
      <c r="K18" s="272">
        <v>0</v>
      </c>
      <c r="L18" s="637">
        <v>0</v>
      </c>
      <c r="M18" s="272">
        <v>0</v>
      </c>
      <c r="N18" s="637">
        <v>0</v>
      </c>
      <c r="P18" s="119"/>
    </row>
    <row r="19" spans="2:16" ht="13.2">
      <c r="B19" s="70"/>
      <c r="C19" s="636"/>
      <c r="D19" s="630" t="s">
        <v>456</v>
      </c>
      <c r="E19" s="272">
        <v>0</v>
      </c>
      <c r="F19" s="637">
        <v>0</v>
      </c>
      <c r="G19" s="272">
        <v>0</v>
      </c>
      <c r="H19" s="637">
        <v>0</v>
      </c>
      <c r="I19" s="272">
        <v>0</v>
      </c>
      <c r="J19" s="638">
        <v>0</v>
      </c>
      <c r="K19" s="272">
        <v>0</v>
      </c>
      <c r="L19" s="637">
        <v>0</v>
      </c>
      <c r="M19" s="272">
        <v>0</v>
      </c>
      <c r="N19" s="637">
        <v>0</v>
      </c>
      <c r="P19" s="119"/>
    </row>
    <row r="20" spans="2:16" ht="13.2">
      <c r="B20" s="70"/>
      <c r="C20" s="630"/>
      <c r="D20" s="630" t="s">
        <v>457</v>
      </c>
      <c r="E20" s="272">
        <v>0</v>
      </c>
      <c r="F20" s="637">
        <v>0</v>
      </c>
      <c r="G20" s="272">
        <v>0</v>
      </c>
      <c r="H20" s="637">
        <v>0</v>
      </c>
      <c r="I20" s="272">
        <v>0</v>
      </c>
      <c r="J20" s="637">
        <v>0</v>
      </c>
      <c r="K20" s="272">
        <v>0</v>
      </c>
      <c r="L20" s="637">
        <v>0</v>
      </c>
      <c r="M20" s="272">
        <v>0</v>
      </c>
      <c r="N20" s="637">
        <v>0</v>
      </c>
      <c r="P20" s="119"/>
    </row>
    <row r="21" spans="2:16" ht="13.2">
      <c r="B21" s="70"/>
      <c r="C21" s="630"/>
      <c r="D21" s="630" t="s">
        <v>458</v>
      </c>
      <c r="E21" s="272">
        <v>80654.407537999999</v>
      </c>
      <c r="F21" s="637">
        <v>0.82517346663431124</v>
      </c>
      <c r="G21" s="272">
        <v>29741.274574999999</v>
      </c>
      <c r="H21" s="637">
        <v>0.11280143235437312</v>
      </c>
      <c r="I21" s="272">
        <v>16849.913064</v>
      </c>
      <c r="J21" s="637">
        <v>7.4011422243844105E-2</v>
      </c>
      <c r="K21" s="272">
        <v>48735.744524000002</v>
      </c>
      <c r="L21" s="637">
        <v>0.34722907020092098</v>
      </c>
      <c r="M21" s="272">
        <v>175981.33970099999</v>
      </c>
      <c r="N21" s="637">
        <v>0.24126024214797839</v>
      </c>
      <c r="P21" s="119"/>
    </row>
    <row r="22" spans="2:16" ht="13.2">
      <c r="B22" s="70"/>
      <c r="C22" s="630"/>
      <c r="D22" s="630" t="s">
        <v>459</v>
      </c>
      <c r="E22" s="272">
        <v>290608.79506799998</v>
      </c>
      <c r="F22" s="637">
        <v>2.9732121799754045</v>
      </c>
      <c r="G22" s="272">
        <v>658230.77817299997</v>
      </c>
      <c r="H22" s="637">
        <v>2.4965095026579918</v>
      </c>
      <c r="I22" s="272">
        <v>662253.85623999999</v>
      </c>
      <c r="J22" s="637">
        <v>2.9088784969171324</v>
      </c>
      <c r="K22" s="272">
        <v>315720.85938099999</v>
      </c>
      <c r="L22" s="637">
        <v>2.249426196657653</v>
      </c>
      <c r="M22" s="272">
        <v>1926814.288862</v>
      </c>
      <c r="N22" s="637">
        <v>2.6415509888426505</v>
      </c>
      <c r="P22" s="119"/>
    </row>
    <row r="23" spans="2:16" ht="13.2">
      <c r="B23" s="70"/>
      <c r="C23" s="630"/>
      <c r="D23" s="630" t="s">
        <v>460</v>
      </c>
      <c r="E23" s="272">
        <v>0</v>
      </c>
      <c r="F23" s="638">
        <v>0</v>
      </c>
      <c r="G23" s="272">
        <v>0</v>
      </c>
      <c r="H23" s="638">
        <v>0</v>
      </c>
      <c r="I23" s="272">
        <v>0</v>
      </c>
      <c r="J23" s="637">
        <v>0</v>
      </c>
      <c r="K23" s="272">
        <v>0</v>
      </c>
      <c r="L23" s="638">
        <v>0</v>
      </c>
      <c r="M23" s="272">
        <v>0</v>
      </c>
      <c r="N23" s="637">
        <v>0</v>
      </c>
      <c r="P23" s="119"/>
    </row>
    <row r="24" spans="2:16" ht="13.2">
      <c r="B24" s="70"/>
      <c r="C24" s="630"/>
      <c r="D24" s="630" t="s">
        <v>461</v>
      </c>
      <c r="E24" s="272">
        <v>0</v>
      </c>
      <c r="F24" s="637">
        <v>0</v>
      </c>
      <c r="G24" s="272">
        <v>0</v>
      </c>
      <c r="H24" s="637">
        <v>0</v>
      </c>
      <c r="I24" s="272">
        <v>0</v>
      </c>
      <c r="J24" s="637">
        <v>0</v>
      </c>
      <c r="K24" s="272">
        <v>0</v>
      </c>
      <c r="L24" s="638">
        <v>0</v>
      </c>
      <c r="M24" s="272">
        <v>0</v>
      </c>
      <c r="N24" s="637">
        <v>0</v>
      </c>
      <c r="P24" s="119"/>
    </row>
    <row r="25" spans="2:16" ht="13.2">
      <c r="B25" s="70"/>
      <c r="C25" s="630"/>
      <c r="D25" s="640" t="s">
        <v>462</v>
      </c>
      <c r="E25" s="272">
        <v>473286.23899699998</v>
      </c>
      <c r="F25" s="637">
        <v>4.8421810842695336</v>
      </c>
      <c r="G25" s="272">
        <v>1375220.659887</v>
      </c>
      <c r="H25" s="637">
        <v>5.2158780165049397</v>
      </c>
      <c r="I25" s="272">
        <v>1111966.0702239999</v>
      </c>
      <c r="J25" s="637">
        <v>4.8841907985868085</v>
      </c>
      <c r="K25" s="272">
        <v>690305.83494700002</v>
      </c>
      <c r="L25" s="637">
        <v>4.9182433871484088</v>
      </c>
      <c r="M25" s="272">
        <v>3650778.804056</v>
      </c>
      <c r="N25" s="637">
        <v>5.0050066660008081</v>
      </c>
      <c r="P25" s="119"/>
    </row>
    <row r="26" spans="2:16" ht="13.2">
      <c r="B26" s="70"/>
      <c r="C26" s="630"/>
      <c r="D26" s="640" t="s">
        <v>363</v>
      </c>
      <c r="E26" s="271">
        <v>0</v>
      </c>
      <c r="F26" s="637">
        <v>0</v>
      </c>
      <c r="G26" s="271">
        <v>0</v>
      </c>
      <c r="H26" s="637">
        <v>0</v>
      </c>
      <c r="I26" s="271">
        <v>0</v>
      </c>
      <c r="J26" s="637">
        <v>0</v>
      </c>
      <c r="K26" s="271">
        <v>0</v>
      </c>
      <c r="L26" s="637">
        <v>0</v>
      </c>
      <c r="M26" s="271">
        <v>0</v>
      </c>
      <c r="N26" s="637">
        <v>0</v>
      </c>
      <c r="P26" s="119"/>
    </row>
    <row r="27" spans="2:16" ht="13.2">
      <c r="B27" s="70"/>
      <c r="C27" s="636" t="s">
        <v>463</v>
      </c>
      <c r="D27" s="636"/>
      <c r="E27" s="271">
        <v>1701404.24606</v>
      </c>
      <c r="F27" s="634">
        <v>17.407029358019894</v>
      </c>
      <c r="G27" s="271">
        <v>5253000.0546629997</v>
      </c>
      <c r="H27" s="634">
        <v>19.923353615169891</v>
      </c>
      <c r="I27" s="271">
        <v>4650963.9586300002</v>
      </c>
      <c r="J27" s="634">
        <v>20.4288565807799</v>
      </c>
      <c r="K27" s="271">
        <v>2642595.4560179999</v>
      </c>
      <c r="L27" s="634">
        <v>18.827781786701589</v>
      </c>
      <c r="M27" s="271">
        <v>14247963.715372</v>
      </c>
      <c r="N27" s="634">
        <v>19.533134489865038</v>
      </c>
      <c r="P27" s="119"/>
    </row>
    <row r="28" spans="2:16" ht="13.2">
      <c r="B28" s="70"/>
      <c r="C28" s="630"/>
      <c r="D28" s="630" t="s">
        <v>454</v>
      </c>
      <c r="E28" s="272">
        <v>0</v>
      </c>
      <c r="F28" s="637">
        <v>0</v>
      </c>
      <c r="G28" s="272">
        <v>0</v>
      </c>
      <c r="H28" s="637">
        <v>0</v>
      </c>
      <c r="I28" s="272">
        <v>0</v>
      </c>
      <c r="J28" s="637">
        <v>0</v>
      </c>
      <c r="K28" s="272">
        <v>0</v>
      </c>
      <c r="L28" s="637">
        <v>0</v>
      </c>
      <c r="M28" s="272">
        <v>0</v>
      </c>
      <c r="N28" s="637">
        <v>0</v>
      </c>
      <c r="P28" s="119"/>
    </row>
    <row r="29" spans="2:16" ht="13.2">
      <c r="B29" s="70"/>
      <c r="C29" s="630"/>
      <c r="D29" s="630" t="s">
        <v>464</v>
      </c>
      <c r="E29" s="272">
        <v>0</v>
      </c>
      <c r="F29" s="637">
        <v>0</v>
      </c>
      <c r="G29" s="272">
        <v>0</v>
      </c>
      <c r="H29" s="637">
        <v>0</v>
      </c>
      <c r="I29" s="272">
        <v>0</v>
      </c>
      <c r="J29" s="637">
        <v>0</v>
      </c>
      <c r="K29" s="272">
        <v>0</v>
      </c>
      <c r="L29" s="637">
        <v>0</v>
      </c>
      <c r="M29" s="272">
        <v>0</v>
      </c>
      <c r="N29" s="637">
        <v>0</v>
      </c>
      <c r="P29" s="119"/>
    </row>
    <row r="30" spans="2:16" ht="13.2">
      <c r="B30" s="70"/>
      <c r="C30" s="630"/>
      <c r="D30" s="630" t="s">
        <v>465</v>
      </c>
      <c r="E30" s="272">
        <v>0</v>
      </c>
      <c r="F30" s="637">
        <v>0</v>
      </c>
      <c r="G30" s="272">
        <v>0</v>
      </c>
      <c r="H30" s="637">
        <v>0</v>
      </c>
      <c r="I30" s="272">
        <v>0</v>
      </c>
      <c r="J30" s="637">
        <v>0</v>
      </c>
      <c r="K30" s="272">
        <v>0</v>
      </c>
      <c r="L30" s="637">
        <v>0</v>
      </c>
      <c r="M30" s="272">
        <v>0</v>
      </c>
      <c r="N30" s="637">
        <v>0</v>
      </c>
      <c r="P30" s="119"/>
    </row>
    <row r="31" spans="2:16" ht="13.2">
      <c r="B31" s="70"/>
      <c r="C31" s="630"/>
      <c r="D31" s="630" t="s">
        <v>466</v>
      </c>
      <c r="E31" s="272">
        <v>0</v>
      </c>
      <c r="F31" s="637">
        <v>0</v>
      </c>
      <c r="G31" s="272">
        <v>0</v>
      </c>
      <c r="H31" s="637">
        <v>0</v>
      </c>
      <c r="I31" s="272">
        <v>0</v>
      </c>
      <c r="J31" s="637">
        <v>0</v>
      </c>
      <c r="K31" s="272">
        <v>9584.7976500000004</v>
      </c>
      <c r="L31" s="637">
        <v>6.8289105020946872E-2</v>
      </c>
      <c r="M31" s="272">
        <v>9584.7976500000004</v>
      </c>
      <c r="N31" s="637">
        <v>1.3140203421040523E-2</v>
      </c>
      <c r="P31" s="119"/>
    </row>
    <row r="32" spans="2:16" ht="13.2">
      <c r="B32" s="70"/>
      <c r="C32" s="630"/>
      <c r="D32" s="630" t="s">
        <v>467</v>
      </c>
      <c r="E32" s="272">
        <v>260777.78641599999</v>
      </c>
      <c r="F32" s="637">
        <v>2.6680117876599398</v>
      </c>
      <c r="G32" s="272">
        <v>1204456.8536179999</v>
      </c>
      <c r="H32" s="637">
        <v>4.5682123661020642</v>
      </c>
      <c r="I32" s="272">
        <v>1194199.589038</v>
      </c>
      <c r="J32" s="637">
        <v>5.2453926433929592</v>
      </c>
      <c r="K32" s="272">
        <v>516850.21004500001</v>
      </c>
      <c r="L32" s="637">
        <v>3.6824187179226948</v>
      </c>
      <c r="M32" s="272">
        <v>3176284.439117</v>
      </c>
      <c r="N32" s="637">
        <v>4.3545023251568571</v>
      </c>
      <c r="P32" s="119"/>
    </row>
    <row r="33" spans="2:16" ht="13.2">
      <c r="B33" s="70"/>
      <c r="C33" s="630"/>
      <c r="D33" s="630" t="s">
        <v>468</v>
      </c>
      <c r="E33" s="272">
        <v>0</v>
      </c>
      <c r="F33" s="637">
        <v>0</v>
      </c>
      <c r="G33" s="272">
        <v>241620.28783700001</v>
      </c>
      <c r="H33" s="637">
        <v>0.91640707882774119</v>
      </c>
      <c r="I33" s="272">
        <v>142643.05538800001</v>
      </c>
      <c r="J33" s="637">
        <v>0.62654420603681937</v>
      </c>
      <c r="K33" s="272">
        <v>120568.61932899999</v>
      </c>
      <c r="L33" s="637">
        <v>0.85901898070729166</v>
      </c>
      <c r="M33" s="272">
        <v>504831.96255300002</v>
      </c>
      <c r="N33" s="637">
        <v>0.69209543316645106</v>
      </c>
      <c r="P33" s="119"/>
    </row>
    <row r="34" spans="2:16" ht="13.2">
      <c r="B34" s="70"/>
      <c r="C34" s="630"/>
      <c r="D34" s="630" t="s">
        <v>469</v>
      </c>
      <c r="E34" s="272">
        <v>0</v>
      </c>
      <c r="F34" s="637">
        <v>0</v>
      </c>
      <c r="G34" s="272">
        <v>0</v>
      </c>
      <c r="H34" s="637">
        <v>0</v>
      </c>
      <c r="I34" s="272">
        <v>0</v>
      </c>
      <c r="J34" s="637">
        <v>0</v>
      </c>
      <c r="K34" s="272">
        <v>0</v>
      </c>
      <c r="L34" s="637">
        <v>0</v>
      </c>
      <c r="M34" s="272">
        <v>0</v>
      </c>
      <c r="N34" s="637">
        <v>0</v>
      </c>
      <c r="P34" s="119"/>
    </row>
    <row r="35" spans="2:16" ht="13.2">
      <c r="B35" s="70"/>
      <c r="C35" s="630"/>
      <c r="D35" s="630" t="s">
        <v>470</v>
      </c>
      <c r="E35" s="272">
        <v>0</v>
      </c>
      <c r="F35" s="637">
        <v>0</v>
      </c>
      <c r="G35" s="272">
        <v>0</v>
      </c>
      <c r="H35" s="637">
        <v>0</v>
      </c>
      <c r="I35" s="272">
        <v>0</v>
      </c>
      <c r="J35" s="637">
        <v>0</v>
      </c>
      <c r="K35" s="272">
        <v>0</v>
      </c>
      <c r="L35" s="637">
        <v>0</v>
      </c>
      <c r="M35" s="272">
        <v>0</v>
      </c>
      <c r="N35" s="637">
        <v>0</v>
      </c>
      <c r="P35" s="119"/>
    </row>
    <row r="36" spans="2:16" ht="13.2">
      <c r="B36" s="70"/>
      <c r="C36" s="630"/>
      <c r="D36" s="640" t="s">
        <v>462</v>
      </c>
      <c r="E36" s="272">
        <v>1440626.459644</v>
      </c>
      <c r="F36" s="637">
        <v>14.739017570359952</v>
      </c>
      <c r="G36" s="272">
        <v>3806922.9132090001</v>
      </c>
      <c r="H36" s="637">
        <v>14.43873417024388</v>
      </c>
      <c r="I36" s="272">
        <v>3314121.3142039999</v>
      </c>
      <c r="J36" s="637">
        <v>14.556919731350121</v>
      </c>
      <c r="K36" s="272">
        <v>1995591.8289940001</v>
      </c>
      <c r="L36" s="637">
        <v>14.218054983050656</v>
      </c>
      <c r="M36" s="272">
        <v>10557262.516051</v>
      </c>
      <c r="N36" s="637">
        <v>14.47339652811932</v>
      </c>
      <c r="P36" s="119"/>
    </row>
    <row r="37" spans="2:16" ht="13.2">
      <c r="B37" s="70"/>
      <c r="C37" s="630"/>
      <c r="D37" s="640" t="s">
        <v>471</v>
      </c>
      <c r="E37" s="271">
        <v>0</v>
      </c>
      <c r="F37" s="637">
        <v>0</v>
      </c>
      <c r="G37" s="271">
        <v>0</v>
      </c>
      <c r="H37" s="637">
        <v>0</v>
      </c>
      <c r="I37" s="271">
        <v>0</v>
      </c>
      <c r="J37" s="637">
        <v>0</v>
      </c>
      <c r="K37" s="271">
        <v>0</v>
      </c>
      <c r="L37" s="637">
        <v>0</v>
      </c>
      <c r="M37" s="271">
        <v>0</v>
      </c>
      <c r="N37" s="637">
        <v>0</v>
      </c>
      <c r="P37" s="119"/>
    </row>
    <row r="38" spans="2:16" ht="13.2">
      <c r="B38" s="70"/>
      <c r="C38" s="630"/>
      <c r="D38" s="640" t="s">
        <v>472</v>
      </c>
      <c r="E38" s="272">
        <v>0</v>
      </c>
      <c r="F38" s="637">
        <v>0</v>
      </c>
      <c r="G38" s="272">
        <v>0</v>
      </c>
      <c r="H38" s="637">
        <v>0</v>
      </c>
      <c r="I38" s="272">
        <v>0</v>
      </c>
      <c r="J38" s="637">
        <v>0</v>
      </c>
      <c r="K38" s="272">
        <v>0</v>
      </c>
      <c r="L38" s="637">
        <v>0</v>
      </c>
      <c r="M38" s="272">
        <v>0</v>
      </c>
      <c r="N38" s="637">
        <v>0</v>
      </c>
      <c r="P38" s="119"/>
    </row>
    <row r="39" spans="2:16" ht="13.2">
      <c r="B39" s="70"/>
      <c r="C39" s="630"/>
      <c r="D39" s="640" t="s">
        <v>473</v>
      </c>
      <c r="E39" s="272">
        <v>0</v>
      </c>
      <c r="F39" s="637">
        <v>0</v>
      </c>
      <c r="G39" s="272">
        <v>0</v>
      </c>
      <c r="H39" s="637">
        <v>0</v>
      </c>
      <c r="I39" s="272">
        <v>0</v>
      </c>
      <c r="J39" s="637">
        <v>0</v>
      </c>
      <c r="K39" s="272">
        <v>0</v>
      </c>
      <c r="L39" s="637">
        <v>0</v>
      </c>
      <c r="M39" s="272">
        <v>0</v>
      </c>
      <c r="N39" s="637">
        <v>0</v>
      </c>
      <c r="P39" s="119"/>
    </row>
    <row r="40" spans="2:16" ht="13.2">
      <c r="B40" s="70"/>
      <c r="C40" s="636" t="s">
        <v>474</v>
      </c>
      <c r="D40" s="636"/>
      <c r="E40" s="271">
        <v>204133.72807099999</v>
      </c>
      <c r="F40" s="634">
        <v>2.0884876746502705</v>
      </c>
      <c r="G40" s="271">
        <v>1181740.2525480001</v>
      </c>
      <c r="H40" s="634">
        <v>4.4820538145424464</v>
      </c>
      <c r="I40" s="271">
        <v>998168.76770800003</v>
      </c>
      <c r="J40" s="634">
        <v>4.3843484448172534</v>
      </c>
      <c r="K40" s="271">
        <v>788735.25617299997</v>
      </c>
      <c r="L40" s="634">
        <v>5.6195265366422653</v>
      </c>
      <c r="M40" s="271">
        <v>3172778.004501</v>
      </c>
      <c r="N40" s="634">
        <v>4.3496952060272411</v>
      </c>
      <c r="P40" s="119"/>
    </row>
    <row r="41" spans="2:16" ht="13.2">
      <c r="B41" s="70"/>
      <c r="C41" s="630"/>
      <c r="D41" s="640" t="s">
        <v>475</v>
      </c>
      <c r="E41" s="272">
        <v>0</v>
      </c>
      <c r="F41" s="637">
        <v>0</v>
      </c>
      <c r="G41" s="272">
        <v>166810.457841</v>
      </c>
      <c r="H41" s="637">
        <v>0.63267155981170886</v>
      </c>
      <c r="I41" s="272">
        <v>0</v>
      </c>
      <c r="J41" s="637">
        <v>0</v>
      </c>
      <c r="K41" s="272">
        <v>150.318206</v>
      </c>
      <c r="L41" s="637">
        <v>1.0709767833329612E-3</v>
      </c>
      <c r="M41" s="272">
        <v>166960.776048</v>
      </c>
      <c r="N41" s="637">
        <v>0.22889357091492799</v>
      </c>
      <c r="P41" s="119"/>
    </row>
    <row r="42" spans="2:16" ht="13.2">
      <c r="B42" s="208"/>
      <c r="C42" s="630"/>
      <c r="D42" s="640" t="s">
        <v>476</v>
      </c>
      <c r="E42" s="272">
        <v>0</v>
      </c>
      <c r="F42" s="638">
        <v>0</v>
      </c>
      <c r="G42" s="272">
        <v>80200.490025999999</v>
      </c>
      <c r="H42" s="638">
        <v>0.30418098348952199</v>
      </c>
      <c r="I42" s="272">
        <v>59962.985503000004</v>
      </c>
      <c r="J42" s="638">
        <v>0.26338093390794692</v>
      </c>
      <c r="K42" s="272">
        <v>62961.135179999997</v>
      </c>
      <c r="L42" s="638">
        <v>0.44858115210653948</v>
      </c>
      <c r="M42" s="272">
        <v>203124.610709</v>
      </c>
      <c r="N42" s="638">
        <v>0.27847209737765577</v>
      </c>
      <c r="P42" s="119"/>
    </row>
    <row r="43" spans="2:16" ht="13.2">
      <c r="B43" s="208"/>
      <c r="C43" s="630"/>
      <c r="D43" s="640" t="s">
        <v>477</v>
      </c>
      <c r="E43" s="272">
        <v>0</v>
      </c>
      <c r="F43" s="638">
        <v>0</v>
      </c>
      <c r="G43" s="272">
        <v>146961.33906100001</v>
      </c>
      <c r="H43" s="638">
        <v>0.55738867226397215</v>
      </c>
      <c r="I43" s="272">
        <v>143085.537698</v>
      </c>
      <c r="J43" s="638">
        <v>0.62848776176654053</v>
      </c>
      <c r="K43" s="272">
        <v>0</v>
      </c>
      <c r="L43" s="638">
        <v>0</v>
      </c>
      <c r="M43" s="272">
        <v>290046.87676000001</v>
      </c>
      <c r="N43" s="638">
        <v>0.39763749861363751</v>
      </c>
      <c r="P43" s="119"/>
    </row>
    <row r="44" spans="2:16" ht="13.2">
      <c r="B44" s="208"/>
      <c r="C44" s="630"/>
      <c r="D44" s="640" t="s">
        <v>478</v>
      </c>
      <c r="E44" s="272">
        <v>173450.92297099999</v>
      </c>
      <c r="F44" s="638">
        <v>1.7745725716411369</v>
      </c>
      <c r="G44" s="272">
        <v>159689.031445</v>
      </c>
      <c r="H44" s="638">
        <v>0.6056617187960085</v>
      </c>
      <c r="I44" s="272">
        <v>348512.14526600001</v>
      </c>
      <c r="J44" s="638">
        <v>1.5308019360348351</v>
      </c>
      <c r="K44" s="272">
        <v>328094.70532299997</v>
      </c>
      <c r="L44" s="638">
        <v>2.3375865205270099</v>
      </c>
      <c r="M44" s="272">
        <v>1009746.805004</v>
      </c>
      <c r="N44" s="638">
        <v>1.3843044898812547</v>
      </c>
      <c r="P44" s="119"/>
    </row>
    <row r="45" spans="2:16" ht="13.2">
      <c r="B45" s="208"/>
      <c r="C45" s="630"/>
      <c r="D45" s="640" t="s">
        <v>479</v>
      </c>
      <c r="E45" s="272">
        <v>30682.805100000001</v>
      </c>
      <c r="F45" s="638">
        <v>0.31391510300913378</v>
      </c>
      <c r="G45" s="272">
        <v>628078.93417499994</v>
      </c>
      <c r="H45" s="638">
        <v>2.3821508801812343</v>
      </c>
      <c r="I45" s="272">
        <v>446608.09924100002</v>
      </c>
      <c r="J45" s="638">
        <v>1.9616778131079311</v>
      </c>
      <c r="K45" s="272">
        <v>397529.097465</v>
      </c>
      <c r="L45" s="638">
        <v>2.8322878872325083</v>
      </c>
      <c r="M45" s="272">
        <v>1502898.9359800001</v>
      </c>
      <c r="N45" s="638">
        <v>2.0603875492397647</v>
      </c>
      <c r="P45" s="119"/>
    </row>
    <row r="46" spans="2:16" ht="13.2">
      <c r="B46" s="70"/>
      <c r="C46" s="636" t="s">
        <v>480</v>
      </c>
      <c r="D46" s="636"/>
      <c r="E46" s="271">
        <v>268904.37257599999</v>
      </c>
      <c r="F46" s="634">
        <v>2.7511547116271169</v>
      </c>
      <c r="G46" s="271">
        <v>213368.18103899999</v>
      </c>
      <c r="H46" s="634">
        <v>0.80925369823517024</v>
      </c>
      <c r="I46" s="271">
        <v>64973.977720000003</v>
      </c>
      <c r="J46" s="634">
        <v>0.28539117570707956</v>
      </c>
      <c r="K46" s="271">
        <v>132937.886383</v>
      </c>
      <c r="L46" s="634">
        <v>0.94714668123133416</v>
      </c>
      <c r="M46" s="271">
        <v>680184.417717</v>
      </c>
      <c r="N46" s="634">
        <v>0.93249351097395161</v>
      </c>
      <c r="P46" s="119"/>
    </row>
    <row r="47" spans="2:16" ht="13.2">
      <c r="B47" s="70"/>
      <c r="C47" s="630"/>
      <c r="D47" s="630" t="s">
        <v>481</v>
      </c>
      <c r="E47" s="272">
        <v>268904.37257599999</v>
      </c>
      <c r="F47" s="637">
        <v>2.7511547116271169</v>
      </c>
      <c r="G47" s="272">
        <v>213368.18103899999</v>
      </c>
      <c r="H47" s="637">
        <v>0.80925369823517024</v>
      </c>
      <c r="I47" s="272">
        <v>64973.977720000003</v>
      </c>
      <c r="J47" s="637">
        <v>0.28539117570707956</v>
      </c>
      <c r="K47" s="272">
        <v>132937.886383</v>
      </c>
      <c r="L47" s="637">
        <v>0.94714668123133416</v>
      </c>
      <c r="M47" s="272">
        <v>680184.417717</v>
      </c>
      <c r="N47" s="637">
        <v>0.93249351097395161</v>
      </c>
      <c r="P47" s="119"/>
    </row>
    <row r="48" spans="2:16" ht="13.2">
      <c r="B48" s="70"/>
      <c r="C48" s="630"/>
      <c r="D48" s="630" t="s">
        <v>482</v>
      </c>
      <c r="E48" s="272">
        <v>0</v>
      </c>
      <c r="F48" s="637">
        <v>0</v>
      </c>
      <c r="G48" s="272">
        <v>0</v>
      </c>
      <c r="H48" s="637">
        <v>0</v>
      </c>
      <c r="I48" s="272">
        <v>0</v>
      </c>
      <c r="J48" s="637">
        <v>0</v>
      </c>
      <c r="K48" s="272">
        <v>0</v>
      </c>
      <c r="L48" s="637">
        <v>0</v>
      </c>
      <c r="M48" s="272">
        <v>0</v>
      </c>
      <c r="N48" s="637">
        <v>0</v>
      </c>
      <c r="P48" s="119"/>
    </row>
    <row r="49" spans="2:27" ht="12" customHeight="1">
      <c r="B49" s="70"/>
      <c r="C49" s="630"/>
      <c r="D49" s="630" t="s">
        <v>483</v>
      </c>
      <c r="E49" s="272">
        <v>0</v>
      </c>
      <c r="F49" s="637">
        <v>0</v>
      </c>
      <c r="G49" s="272">
        <v>0</v>
      </c>
      <c r="H49" s="637">
        <v>0</v>
      </c>
      <c r="I49" s="272">
        <v>0</v>
      </c>
      <c r="J49" s="637">
        <v>0</v>
      </c>
      <c r="K49" s="272">
        <v>0</v>
      </c>
      <c r="L49" s="637">
        <v>0</v>
      </c>
      <c r="M49" s="272">
        <v>0</v>
      </c>
      <c r="N49" s="637">
        <v>0</v>
      </c>
      <c r="P49" s="80"/>
    </row>
    <row r="50" spans="2:27" ht="12" customHeight="1">
      <c r="B50" s="70"/>
      <c r="C50" s="630"/>
      <c r="D50" s="630" t="s">
        <v>484</v>
      </c>
      <c r="E50" s="272">
        <v>0</v>
      </c>
      <c r="F50" s="637">
        <v>0</v>
      </c>
      <c r="G50" s="272">
        <v>0</v>
      </c>
      <c r="H50" s="637">
        <v>0</v>
      </c>
      <c r="I50" s="272">
        <v>0</v>
      </c>
      <c r="J50" s="637">
        <v>0</v>
      </c>
      <c r="K50" s="272">
        <v>0</v>
      </c>
      <c r="L50" s="637">
        <v>0</v>
      </c>
      <c r="M50" s="272">
        <v>0</v>
      </c>
      <c r="N50" s="637">
        <v>0</v>
      </c>
      <c r="P50" s="80"/>
    </row>
    <row r="51" spans="2:27" ht="13.2">
      <c r="B51" s="633" t="s">
        <v>485</v>
      </c>
      <c r="C51" s="633"/>
      <c r="D51" s="636"/>
      <c r="E51" s="271">
        <v>5056587.97083</v>
      </c>
      <c r="F51" s="634">
        <v>51.733840128517002</v>
      </c>
      <c r="G51" s="271">
        <v>13676308.287451999</v>
      </c>
      <c r="H51" s="634">
        <v>51.870916300316935</v>
      </c>
      <c r="I51" s="271">
        <v>10151776.897383001</v>
      </c>
      <c r="J51" s="634">
        <v>44.590582967622296</v>
      </c>
      <c r="K51" s="271">
        <v>7641144.2671480002</v>
      </c>
      <c r="L51" s="634">
        <v>54.441097495623801</v>
      </c>
      <c r="M51" s="271">
        <v>36525817.422812998</v>
      </c>
      <c r="N51" s="634">
        <v>50.074783900685574</v>
      </c>
      <c r="P51" s="119"/>
    </row>
    <row r="52" spans="2:27" s="216" customFormat="1" ht="13.2">
      <c r="B52" s="633"/>
      <c r="C52" s="633" t="s">
        <v>447</v>
      </c>
      <c r="D52" s="636"/>
      <c r="E52" s="271">
        <v>204172.81583499999</v>
      </c>
      <c r="F52" s="634">
        <v>2.0888875807026173</v>
      </c>
      <c r="G52" s="271">
        <v>1041663.068984</v>
      </c>
      <c r="H52" s="634">
        <v>3.9507750723910382</v>
      </c>
      <c r="I52" s="271">
        <v>512931.38881099998</v>
      </c>
      <c r="J52" s="634">
        <v>2.2529956953024368</v>
      </c>
      <c r="K52" s="271">
        <v>213269.069426</v>
      </c>
      <c r="L52" s="634">
        <v>1.5194847519552719</v>
      </c>
      <c r="M52" s="271">
        <v>1972036.3430570001</v>
      </c>
      <c r="N52" s="634">
        <v>2.7035478105741579</v>
      </c>
      <c r="P52" s="119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</row>
    <row r="53" spans="2:27" s="216" customFormat="1" ht="13.2">
      <c r="B53" s="633"/>
      <c r="C53" s="633"/>
      <c r="D53" s="630" t="s">
        <v>486</v>
      </c>
      <c r="E53" s="272">
        <v>204172.81583499999</v>
      </c>
      <c r="F53" s="637">
        <v>2.0888875807026173</v>
      </c>
      <c r="G53" s="272">
        <v>1041663.068984</v>
      </c>
      <c r="H53" s="637">
        <v>3.9507750723910382</v>
      </c>
      <c r="I53" s="272">
        <v>512931.38881099998</v>
      </c>
      <c r="J53" s="637">
        <v>2.2529956953024368</v>
      </c>
      <c r="K53" s="272">
        <v>213269.069426</v>
      </c>
      <c r="L53" s="637">
        <v>1.5194847519552719</v>
      </c>
      <c r="M53" s="272">
        <v>1972036.3430570001</v>
      </c>
      <c r="N53" s="637">
        <v>2.7035478105741579</v>
      </c>
      <c r="P53" s="119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</row>
    <row r="54" spans="2:27" s="216" customFormat="1" ht="13.2">
      <c r="B54" s="633"/>
      <c r="C54" s="633" t="s">
        <v>452</v>
      </c>
      <c r="D54" s="636"/>
      <c r="E54" s="271">
        <v>12849.779778</v>
      </c>
      <c r="F54" s="634">
        <v>0.13146581381685843</v>
      </c>
      <c r="G54" s="271">
        <v>569121.79535000003</v>
      </c>
      <c r="H54" s="634">
        <v>2.1585407692492078</v>
      </c>
      <c r="I54" s="271">
        <v>238998.280573</v>
      </c>
      <c r="J54" s="634">
        <v>1.0497741200121022</v>
      </c>
      <c r="K54" s="271">
        <v>44057.652739999998</v>
      </c>
      <c r="L54" s="634">
        <v>0.31389892460987606</v>
      </c>
      <c r="M54" s="271">
        <v>865027.50844100001</v>
      </c>
      <c r="N54" s="634">
        <v>1.185902701421202</v>
      </c>
      <c r="P54" s="119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</row>
    <row r="55" spans="2:27" s="216" customFormat="1" ht="13.2">
      <c r="B55" s="633"/>
      <c r="C55" s="633"/>
      <c r="D55" s="630" t="s">
        <v>487</v>
      </c>
      <c r="E55" s="272">
        <v>0</v>
      </c>
      <c r="F55" s="638">
        <v>0</v>
      </c>
      <c r="G55" s="272">
        <v>120166.163718</v>
      </c>
      <c r="H55" s="638">
        <v>0.45576107889184175</v>
      </c>
      <c r="I55" s="272">
        <v>117694.613552</v>
      </c>
      <c r="J55" s="637">
        <v>0.51696087133136126</v>
      </c>
      <c r="K55" s="272">
        <v>7517.6529440000004</v>
      </c>
      <c r="L55" s="638">
        <v>5.3561255036390518E-2</v>
      </c>
      <c r="M55" s="272">
        <v>245378.43021300001</v>
      </c>
      <c r="N55" s="637">
        <v>0.33639964096001712</v>
      </c>
      <c r="P55" s="119"/>
      <c r="Q55" s="122"/>
    </row>
    <row r="56" spans="2:27" s="216" customFormat="1" ht="13.2">
      <c r="B56" s="633"/>
      <c r="C56" s="633"/>
      <c r="D56" s="630" t="s">
        <v>488</v>
      </c>
      <c r="E56" s="272">
        <v>0</v>
      </c>
      <c r="F56" s="638">
        <v>0</v>
      </c>
      <c r="G56" s="272">
        <v>0</v>
      </c>
      <c r="H56" s="638">
        <v>0</v>
      </c>
      <c r="I56" s="272">
        <v>0</v>
      </c>
      <c r="J56" s="638">
        <v>0</v>
      </c>
      <c r="K56" s="272">
        <v>0</v>
      </c>
      <c r="L56" s="638">
        <v>0</v>
      </c>
      <c r="M56" s="272">
        <v>0</v>
      </c>
      <c r="N56" s="638">
        <v>0</v>
      </c>
      <c r="P56" s="119"/>
      <c r="Q56" s="122"/>
    </row>
    <row r="57" spans="2:27" s="216" customFormat="1" ht="13.2">
      <c r="B57" s="633"/>
      <c r="C57" s="633"/>
      <c r="D57" s="630" t="s">
        <v>489</v>
      </c>
      <c r="E57" s="272">
        <v>12849.779778</v>
      </c>
      <c r="F57" s="638">
        <v>0.13146581381685843</v>
      </c>
      <c r="G57" s="272">
        <v>448955.63163299998</v>
      </c>
      <c r="H57" s="638">
        <v>1.7027796903611585</v>
      </c>
      <c r="I57" s="272">
        <v>121303.66702199999</v>
      </c>
      <c r="J57" s="638">
        <v>0.53281324868513324</v>
      </c>
      <c r="K57" s="272">
        <v>36539.999795999996</v>
      </c>
      <c r="L57" s="638">
        <v>0.26033766957348559</v>
      </c>
      <c r="M57" s="272">
        <v>619649.07822699996</v>
      </c>
      <c r="N57" s="638">
        <v>0.84950306045981383</v>
      </c>
      <c r="P57" s="119"/>
      <c r="Q57" s="122"/>
    </row>
    <row r="58" spans="2:27" s="216" customFormat="1" ht="13.2">
      <c r="B58" s="633"/>
      <c r="C58" s="633"/>
      <c r="D58" s="630" t="s">
        <v>490</v>
      </c>
      <c r="E58" s="272">
        <v>0</v>
      </c>
      <c r="F58" s="638">
        <v>0</v>
      </c>
      <c r="G58" s="272">
        <v>0</v>
      </c>
      <c r="H58" s="638">
        <v>0</v>
      </c>
      <c r="I58" s="272">
        <v>0</v>
      </c>
      <c r="J58" s="638">
        <v>0</v>
      </c>
      <c r="K58" s="272">
        <v>0</v>
      </c>
      <c r="L58" s="638">
        <v>0</v>
      </c>
      <c r="M58" s="272">
        <v>0</v>
      </c>
      <c r="N58" s="638">
        <v>0</v>
      </c>
      <c r="P58" s="119"/>
      <c r="Q58" s="122"/>
    </row>
    <row r="59" spans="2:27" s="216" customFormat="1" ht="13.2">
      <c r="B59" s="633"/>
      <c r="C59" s="633"/>
      <c r="D59" s="640" t="s">
        <v>462</v>
      </c>
      <c r="E59" s="272">
        <v>0</v>
      </c>
      <c r="F59" s="638">
        <v>0</v>
      </c>
      <c r="G59" s="272">
        <v>0</v>
      </c>
      <c r="H59" s="638">
        <v>0</v>
      </c>
      <c r="I59" s="272">
        <v>0</v>
      </c>
      <c r="J59" s="638">
        <v>0</v>
      </c>
      <c r="K59" s="272">
        <v>0</v>
      </c>
      <c r="L59" s="638">
        <v>0</v>
      </c>
      <c r="M59" s="272">
        <v>0</v>
      </c>
      <c r="N59" s="638">
        <v>0</v>
      </c>
      <c r="P59" s="119"/>
      <c r="Q59" s="122"/>
    </row>
    <row r="60" spans="2:27" s="216" customFormat="1" ht="13.2">
      <c r="B60" s="633"/>
      <c r="C60" s="633" t="s">
        <v>491</v>
      </c>
      <c r="D60" s="636"/>
      <c r="E60" s="271">
        <v>271190.72629000002</v>
      </c>
      <c r="F60" s="631">
        <v>2.774546346104684</v>
      </c>
      <c r="G60" s="271">
        <v>656650.84154299996</v>
      </c>
      <c r="H60" s="631">
        <v>2.4905171866782676</v>
      </c>
      <c r="I60" s="271">
        <v>971290.60814699996</v>
      </c>
      <c r="J60" s="631">
        <v>4.2662890335401276</v>
      </c>
      <c r="K60" s="271">
        <v>259461.15708500001</v>
      </c>
      <c r="L60" s="631">
        <v>1.8485909512167906</v>
      </c>
      <c r="M60" s="271">
        <v>2158593.3330649999</v>
      </c>
      <c r="N60" s="631">
        <v>2.9593066578485332</v>
      </c>
      <c r="P60" s="119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</row>
    <row r="61" spans="2:27" s="216" customFormat="1" ht="13.2">
      <c r="B61" s="633"/>
      <c r="C61" s="633"/>
      <c r="D61" s="640" t="s">
        <v>492</v>
      </c>
      <c r="E61" s="272">
        <v>271190.72629000002</v>
      </c>
      <c r="F61" s="637">
        <v>2.774546346104684</v>
      </c>
      <c r="G61" s="272">
        <v>391689.912174</v>
      </c>
      <c r="H61" s="637">
        <v>1.4855847223550207</v>
      </c>
      <c r="I61" s="272">
        <v>971290.60814699996</v>
      </c>
      <c r="J61" s="637">
        <v>4.2662890335401276</v>
      </c>
      <c r="K61" s="272">
        <v>203301.77367900001</v>
      </c>
      <c r="L61" s="638">
        <v>1.4484704508821846</v>
      </c>
      <c r="M61" s="272">
        <v>1837473.0202909999</v>
      </c>
      <c r="N61" s="637">
        <v>2.5190692750094166</v>
      </c>
      <c r="P61" s="119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</row>
    <row r="62" spans="2:27" s="216" customFormat="1" ht="13.2">
      <c r="B62" s="633"/>
      <c r="C62" s="642"/>
      <c r="D62" s="640" t="s">
        <v>493</v>
      </c>
      <c r="E62" s="272">
        <v>0</v>
      </c>
      <c r="F62" s="637">
        <v>0</v>
      </c>
      <c r="G62" s="272">
        <v>0</v>
      </c>
      <c r="H62" s="637">
        <v>0</v>
      </c>
      <c r="I62" s="272">
        <v>0</v>
      </c>
      <c r="J62" s="637">
        <v>0</v>
      </c>
      <c r="K62" s="272">
        <v>0</v>
      </c>
      <c r="L62" s="638">
        <v>0</v>
      </c>
      <c r="M62" s="272">
        <v>0</v>
      </c>
      <c r="N62" s="637">
        <v>0</v>
      </c>
      <c r="P62" s="119"/>
      <c r="Q62" s="122"/>
    </row>
    <row r="63" spans="2:27" s="216" customFormat="1" ht="13.2">
      <c r="B63" s="633"/>
      <c r="C63" s="642"/>
      <c r="D63" s="640" t="s">
        <v>462</v>
      </c>
      <c r="E63" s="272">
        <v>0</v>
      </c>
      <c r="F63" s="637">
        <v>0</v>
      </c>
      <c r="G63" s="272">
        <v>264960.92936900002</v>
      </c>
      <c r="H63" s="637">
        <v>1.0049324643232473</v>
      </c>
      <c r="I63" s="272">
        <v>0</v>
      </c>
      <c r="J63" s="637">
        <v>0</v>
      </c>
      <c r="K63" s="272">
        <v>56159.383405</v>
      </c>
      <c r="L63" s="638">
        <v>0.40012050032748114</v>
      </c>
      <c r="M63" s="272">
        <v>321120.31277399999</v>
      </c>
      <c r="N63" s="637">
        <v>0.44023738283911684</v>
      </c>
      <c r="P63" s="119"/>
      <c r="Q63" s="122"/>
    </row>
    <row r="64" spans="2:27" s="216" customFormat="1" ht="13.2">
      <c r="B64" s="633"/>
      <c r="C64" s="633" t="s">
        <v>474</v>
      </c>
      <c r="D64" s="636"/>
      <c r="E64" s="271">
        <v>4568374.6489279997</v>
      </c>
      <c r="F64" s="634">
        <v>46.738940387903071</v>
      </c>
      <c r="G64" s="271">
        <v>11408872.581574</v>
      </c>
      <c r="H64" s="634">
        <v>43.271083271994634</v>
      </c>
      <c r="I64" s="271">
        <v>8428556.6198520008</v>
      </c>
      <c r="J64" s="634">
        <v>37.021524118767637</v>
      </c>
      <c r="K64" s="271">
        <v>7124356.3878969997</v>
      </c>
      <c r="L64" s="634">
        <v>50.759122867841853</v>
      </c>
      <c r="M64" s="271">
        <v>31530160.238251001</v>
      </c>
      <c r="N64" s="634">
        <v>43.226026730843053</v>
      </c>
      <c r="P64" s="119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</row>
    <row r="65" spans="2:27" s="216" customFormat="1" ht="13.2">
      <c r="B65" s="633"/>
      <c r="C65" s="642"/>
      <c r="D65" s="640" t="s">
        <v>494</v>
      </c>
      <c r="E65" s="272">
        <v>2669807.162242</v>
      </c>
      <c r="F65" s="637">
        <v>27.314738258716787</v>
      </c>
      <c r="G65" s="272">
        <v>6433214.2535410002</v>
      </c>
      <c r="H65" s="637">
        <v>24.399619478715433</v>
      </c>
      <c r="I65" s="272">
        <v>3667136.8995750002</v>
      </c>
      <c r="J65" s="637">
        <v>16.107502541380867</v>
      </c>
      <c r="K65" s="272">
        <v>3376606.472573</v>
      </c>
      <c r="L65" s="637">
        <v>24.05741283645634</v>
      </c>
      <c r="M65" s="272">
        <v>16146764.787931001</v>
      </c>
      <c r="N65" s="637">
        <v>22.136280978775549</v>
      </c>
      <c r="P65" s="119"/>
      <c r="Q65" s="122"/>
    </row>
    <row r="66" spans="2:27" s="216" customFormat="1" ht="13.2">
      <c r="B66" s="633"/>
      <c r="C66" s="642"/>
      <c r="D66" s="640" t="s">
        <v>495</v>
      </c>
      <c r="E66" s="271">
        <v>1898567.4866859999</v>
      </c>
      <c r="F66" s="637">
        <v>19.424202129186288</v>
      </c>
      <c r="G66" s="271">
        <v>4975658.3280330002</v>
      </c>
      <c r="H66" s="637">
        <v>18.871463793279201</v>
      </c>
      <c r="I66" s="271">
        <v>4761419.720276</v>
      </c>
      <c r="J66" s="637">
        <v>20.914021577382371</v>
      </c>
      <c r="K66" s="271">
        <v>3747749.9153240002</v>
      </c>
      <c r="L66" s="637">
        <v>26.701710031385524</v>
      </c>
      <c r="M66" s="271">
        <v>15383395.450319</v>
      </c>
      <c r="N66" s="637">
        <v>21.089745752066129</v>
      </c>
      <c r="P66" s="119"/>
      <c r="Q66" s="122"/>
    </row>
    <row r="67" spans="2:27" s="216" customFormat="1" ht="13.2">
      <c r="B67" s="633"/>
      <c r="C67" s="642"/>
      <c r="D67" s="640" t="s">
        <v>496</v>
      </c>
      <c r="E67" s="271">
        <v>0</v>
      </c>
      <c r="F67" s="637">
        <v>0</v>
      </c>
      <c r="G67" s="271">
        <v>0</v>
      </c>
      <c r="H67" s="637">
        <v>0</v>
      </c>
      <c r="I67" s="271">
        <v>0</v>
      </c>
      <c r="J67" s="637">
        <v>0</v>
      </c>
      <c r="K67" s="271">
        <v>0</v>
      </c>
      <c r="L67" s="637">
        <v>0</v>
      </c>
      <c r="M67" s="271">
        <v>0</v>
      </c>
      <c r="N67" s="637">
        <v>0</v>
      </c>
      <c r="P67" s="119"/>
      <c r="Q67" s="122"/>
    </row>
    <row r="68" spans="2:27" s="216" customFormat="1" ht="13.2">
      <c r="B68" s="633"/>
      <c r="C68" s="633" t="s">
        <v>480</v>
      </c>
      <c r="D68" s="636"/>
      <c r="E68" s="271">
        <v>0</v>
      </c>
      <c r="F68" s="634">
        <v>0</v>
      </c>
      <c r="G68" s="271">
        <v>0</v>
      </c>
      <c r="H68" s="634">
        <v>0</v>
      </c>
      <c r="I68" s="271">
        <v>0</v>
      </c>
      <c r="J68" s="634">
        <v>0</v>
      </c>
      <c r="K68" s="271">
        <v>0</v>
      </c>
      <c r="L68" s="634">
        <v>0</v>
      </c>
      <c r="M68" s="271">
        <v>0</v>
      </c>
      <c r="N68" s="634">
        <v>0</v>
      </c>
      <c r="P68" s="119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</row>
    <row r="69" spans="2:27" s="216" customFormat="1" ht="13.2">
      <c r="B69" s="633"/>
      <c r="C69" s="642"/>
      <c r="D69" s="630" t="s">
        <v>497</v>
      </c>
      <c r="E69" s="271">
        <v>0</v>
      </c>
      <c r="F69" s="637">
        <v>0</v>
      </c>
      <c r="G69" s="271">
        <v>0</v>
      </c>
      <c r="H69" s="637">
        <v>0</v>
      </c>
      <c r="I69" s="271">
        <v>0</v>
      </c>
      <c r="J69" s="637">
        <v>0</v>
      </c>
      <c r="K69" s="271">
        <v>0</v>
      </c>
      <c r="L69" s="637">
        <v>0</v>
      </c>
      <c r="M69" s="271">
        <v>0</v>
      </c>
      <c r="N69" s="637">
        <v>0</v>
      </c>
      <c r="P69" s="119"/>
      <c r="Q69" s="122"/>
    </row>
    <row r="70" spans="2:27" ht="6" customHeight="1">
      <c r="B70" s="633"/>
      <c r="C70" s="633"/>
      <c r="D70" s="630"/>
      <c r="E70" s="271"/>
      <c r="F70" s="631"/>
      <c r="G70" s="271"/>
      <c r="H70" s="631"/>
      <c r="I70" s="271"/>
      <c r="J70" s="631"/>
      <c r="K70" s="271"/>
      <c r="L70" s="631"/>
      <c r="M70" s="271"/>
      <c r="N70" s="632"/>
      <c r="P70" s="80"/>
      <c r="R70" s="216"/>
      <c r="S70" s="216"/>
      <c r="T70" s="216"/>
      <c r="U70" s="216"/>
      <c r="V70" s="216"/>
      <c r="W70" s="216"/>
      <c r="X70" s="216"/>
      <c r="Y70" s="216"/>
      <c r="Z70" s="216"/>
      <c r="AA70" s="216"/>
    </row>
    <row r="71" spans="2:27" ht="12.9" customHeight="1">
      <c r="B71" s="643" t="s">
        <v>385</v>
      </c>
      <c r="C71" s="643"/>
      <c r="D71" s="644"/>
      <c r="E71" s="271">
        <v>-1432606.210768</v>
      </c>
      <c r="F71" s="240">
        <v>-14.656962580802677</v>
      </c>
      <c r="G71" s="271">
        <v>-3143102.0976359998</v>
      </c>
      <c r="H71" s="240">
        <v>-11.92102301316303</v>
      </c>
      <c r="I71" s="271">
        <v>-1400763.459154</v>
      </c>
      <c r="J71" s="240">
        <v>-6.1527021205048023</v>
      </c>
      <c r="K71" s="271">
        <v>-1831669.6762999999</v>
      </c>
      <c r="L71" s="240">
        <v>-13.050153738877778</v>
      </c>
      <c r="M71" s="645">
        <v>-7808141.4438580004</v>
      </c>
      <c r="N71" s="240">
        <v>-10.704510482028923</v>
      </c>
      <c r="P71" s="119"/>
      <c r="R71" s="216"/>
      <c r="S71" s="216"/>
      <c r="T71" s="216"/>
      <c r="U71" s="216"/>
      <c r="V71" s="216"/>
      <c r="W71" s="216"/>
      <c r="X71" s="216"/>
      <c r="Y71" s="216"/>
      <c r="Z71" s="216"/>
      <c r="AA71" s="216"/>
    </row>
    <row r="72" spans="2:27" ht="13.2">
      <c r="B72" s="633" t="s">
        <v>386</v>
      </c>
      <c r="C72" s="633"/>
      <c r="D72" s="633"/>
      <c r="E72" s="646">
        <v>9774236.6665000003</v>
      </c>
      <c r="F72" s="647">
        <v>100</v>
      </c>
      <c r="G72" s="646">
        <v>26366043.368639</v>
      </c>
      <c r="H72" s="647">
        <v>100</v>
      </c>
      <c r="I72" s="646">
        <v>22766638.652727</v>
      </c>
      <c r="J72" s="647">
        <v>100</v>
      </c>
      <c r="K72" s="646">
        <v>14035617.609954</v>
      </c>
      <c r="L72" s="647">
        <v>100</v>
      </c>
      <c r="M72" s="646">
        <v>72942536.297821</v>
      </c>
      <c r="N72" s="647">
        <v>100</v>
      </c>
      <c r="P72" s="119"/>
    </row>
    <row r="73" spans="2:27" ht="13.2">
      <c r="B73" s="648"/>
      <c r="C73" s="648"/>
      <c r="D73" s="642" t="s">
        <v>498</v>
      </c>
      <c r="E73" s="272">
        <v>9667493.9982140008</v>
      </c>
      <c r="F73" s="637">
        <v>98.907918112400054</v>
      </c>
      <c r="G73" s="272">
        <v>26044986.030951001</v>
      </c>
      <c r="H73" s="637">
        <v>98.782307480879439</v>
      </c>
      <c r="I73" s="272">
        <v>22520445.047628999</v>
      </c>
      <c r="J73" s="637">
        <v>98.918621194576247</v>
      </c>
      <c r="K73" s="272">
        <v>13834924.275301</v>
      </c>
      <c r="L73" s="637">
        <v>98.570113975528457</v>
      </c>
      <c r="M73" s="272">
        <v>72067849.352094993</v>
      </c>
      <c r="N73" s="637">
        <v>98.80085476853354</v>
      </c>
      <c r="P73" s="119"/>
    </row>
    <row r="74" spans="2:27" ht="13.2">
      <c r="B74" s="648"/>
      <c r="C74" s="648"/>
      <c r="D74" s="642" t="s">
        <v>499</v>
      </c>
      <c r="E74" s="272">
        <v>106742.668286</v>
      </c>
      <c r="F74" s="637">
        <v>1.0920818875999538</v>
      </c>
      <c r="G74" s="272">
        <v>321057.337688</v>
      </c>
      <c r="H74" s="637">
        <v>1.2176925191205616</v>
      </c>
      <c r="I74" s="272">
        <v>246193.605098</v>
      </c>
      <c r="J74" s="637">
        <v>1.0813788054237459</v>
      </c>
      <c r="K74" s="272">
        <v>200693.334653</v>
      </c>
      <c r="L74" s="637">
        <v>1.4298860244715499</v>
      </c>
      <c r="M74" s="272">
        <v>874686.94572600001</v>
      </c>
      <c r="N74" s="637">
        <v>1.1991452314664433</v>
      </c>
      <c r="P74" s="119"/>
    </row>
    <row r="75" spans="2:27" ht="6" customHeight="1" thickBot="1">
      <c r="B75" s="649"/>
      <c r="C75" s="649"/>
      <c r="D75" s="650"/>
      <c r="E75" s="650"/>
      <c r="F75" s="650"/>
      <c r="G75" s="652"/>
      <c r="H75" s="683"/>
      <c r="I75" s="238"/>
      <c r="J75" s="652"/>
      <c r="K75" s="652"/>
      <c r="L75" s="652"/>
      <c r="M75" s="652"/>
      <c r="N75" s="238"/>
    </row>
    <row r="76" spans="2:27" ht="12.9" customHeight="1">
      <c r="B76" s="653" t="s">
        <v>505</v>
      </c>
      <c r="C76" s="642"/>
      <c r="D76" s="681"/>
      <c r="E76" s="681"/>
      <c r="F76" s="681"/>
      <c r="G76" s="659"/>
      <c r="H76" s="684"/>
      <c r="I76" s="655"/>
      <c r="J76" s="684"/>
      <c r="K76" s="655"/>
      <c r="L76" s="684"/>
      <c r="M76" s="657"/>
      <c r="N76" s="657"/>
    </row>
    <row r="77" spans="2:27" ht="12.9" customHeight="1">
      <c r="B77" s="122" t="s">
        <v>501</v>
      </c>
      <c r="C77" s="642"/>
      <c r="D77" s="681"/>
      <c r="E77" s="681"/>
      <c r="F77" s="681"/>
      <c r="G77" s="659"/>
      <c r="H77" s="684"/>
      <c r="I77" s="655"/>
      <c r="J77" s="684"/>
      <c r="K77" s="655"/>
      <c r="L77" s="684"/>
      <c r="M77" s="657"/>
      <c r="N77" s="657"/>
    </row>
    <row r="78" spans="2:27" ht="12.9" customHeight="1">
      <c r="B78" s="662" t="s">
        <v>506</v>
      </c>
      <c r="C78" s="642"/>
      <c r="D78" s="681"/>
      <c r="E78" s="681"/>
      <c r="F78" s="681"/>
      <c r="G78" s="659"/>
      <c r="H78" s="684"/>
      <c r="I78" s="655"/>
      <c r="J78" s="684"/>
      <c r="K78" s="655"/>
      <c r="L78" s="684"/>
      <c r="M78" s="657"/>
      <c r="N78" s="657"/>
    </row>
    <row r="79" spans="2:27" ht="12.9" customHeight="1">
      <c r="B79" s="653" t="s">
        <v>507</v>
      </c>
      <c r="C79" s="653"/>
      <c r="D79" s="653"/>
      <c r="E79" s="653"/>
      <c r="F79" s="653"/>
      <c r="G79" s="122"/>
      <c r="H79" s="653"/>
      <c r="I79" s="122"/>
      <c r="J79" s="653"/>
      <c r="K79" s="122"/>
      <c r="L79" s="653"/>
      <c r="M79" s="680"/>
      <c r="N79" s="653"/>
    </row>
    <row r="80" spans="2:27" ht="12.9" customHeight="1">
      <c r="B80" s="662" t="s">
        <v>504</v>
      </c>
      <c r="C80" s="662"/>
      <c r="D80" s="662"/>
      <c r="E80" s="662"/>
      <c r="F80" s="662"/>
      <c r="G80" s="663"/>
      <c r="H80" s="662"/>
      <c r="I80" s="663"/>
      <c r="J80" s="662"/>
      <c r="K80" s="663"/>
      <c r="L80" s="662"/>
      <c r="M80" s="662"/>
      <c r="N80" s="662"/>
    </row>
  </sheetData>
  <mergeCells count="1">
    <mergeCell ref="E6:F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4CC39-E323-40FD-8AB2-DA1022A56D7E}">
  <sheetPr>
    <pageSetUpPr fitToPage="1"/>
  </sheetPr>
  <dimension ref="A2:AA80"/>
  <sheetViews>
    <sheetView zoomScale="70" zoomScaleNormal="70" workbookViewId="0"/>
  </sheetViews>
  <sheetFormatPr baseColWidth="10" defaultColWidth="11.44140625" defaultRowHeight="12.75" customHeight="1"/>
  <cols>
    <col min="1" max="1" width="2.33203125" style="80" customWidth="1"/>
    <col min="2" max="3" width="1.6640625" style="122" customWidth="1"/>
    <col min="4" max="4" width="54.6640625" style="122" bestFit="1" customWidth="1"/>
    <col min="5" max="5" width="15.33203125" style="122" customWidth="1"/>
    <col min="6" max="6" width="8.6640625" style="122" customWidth="1"/>
    <col min="7" max="7" width="15.33203125" style="667" customWidth="1"/>
    <col min="8" max="8" width="8.6640625" style="666" customWidth="1"/>
    <col min="9" max="9" width="15.33203125" style="667" customWidth="1"/>
    <col min="10" max="10" width="8.6640625" style="666" customWidth="1"/>
    <col min="11" max="11" width="15.33203125" style="667" customWidth="1"/>
    <col min="12" max="12" width="8.6640625" style="666" customWidth="1"/>
    <col min="13" max="13" width="15.33203125" style="667" customWidth="1"/>
    <col min="14" max="14" width="8.6640625" style="669" customWidth="1"/>
    <col min="15" max="256" width="11.44140625" style="122"/>
    <col min="257" max="257" width="2.33203125" style="122" customWidth="1"/>
    <col min="258" max="259" width="1.6640625" style="122" customWidth="1"/>
    <col min="260" max="260" width="54.6640625" style="122" bestFit="1" customWidth="1"/>
    <col min="261" max="261" width="15.33203125" style="122" customWidth="1"/>
    <col min="262" max="262" width="8.6640625" style="122" customWidth="1"/>
    <col min="263" max="263" width="15.33203125" style="122" customWidth="1"/>
    <col min="264" max="264" width="8.6640625" style="122" customWidth="1"/>
    <col min="265" max="265" width="15.33203125" style="122" customWidth="1"/>
    <col min="266" max="266" width="8.6640625" style="122" customWidth="1"/>
    <col min="267" max="267" width="15.33203125" style="122" customWidth="1"/>
    <col min="268" max="268" width="8.6640625" style="122" customWidth="1"/>
    <col min="269" max="269" width="15.33203125" style="122" customWidth="1"/>
    <col min="270" max="270" width="8.6640625" style="122" customWidth="1"/>
    <col min="271" max="512" width="11.44140625" style="122"/>
    <col min="513" max="513" width="2.33203125" style="122" customWidth="1"/>
    <col min="514" max="515" width="1.6640625" style="122" customWidth="1"/>
    <col min="516" max="516" width="54.6640625" style="122" bestFit="1" customWidth="1"/>
    <col min="517" max="517" width="15.33203125" style="122" customWidth="1"/>
    <col min="518" max="518" width="8.6640625" style="122" customWidth="1"/>
    <col min="519" max="519" width="15.33203125" style="122" customWidth="1"/>
    <col min="520" max="520" width="8.6640625" style="122" customWidth="1"/>
    <col min="521" max="521" width="15.33203125" style="122" customWidth="1"/>
    <col min="522" max="522" width="8.6640625" style="122" customWidth="1"/>
    <col min="523" max="523" width="15.33203125" style="122" customWidth="1"/>
    <col min="524" max="524" width="8.6640625" style="122" customWidth="1"/>
    <col min="525" max="525" width="15.33203125" style="122" customWidth="1"/>
    <col min="526" max="526" width="8.6640625" style="122" customWidth="1"/>
    <col min="527" max="768" width="11.44140625" style="122"/>
    <col min="769" max="769" width="2.33203125" style="122" customWidth="1"/>
    <col min="770" max="771" width="1.6640625" style="122" customWidth="1"/>
    <col min="772" max="772" width="54.6640625" style="122" bestFit="1" customWidth="1"/>
    <col min="773" max="773" width="15.33203125" style="122" customWidth="1"/>
    <col min="774" max="774" width="8.6640625" style="122" customWidth="1"/>
    <col min="775" max="775" width="15.33203125" style="122" customWidth="1"/>
    <col min="776" max="776" width="8.6640625" style="122" customWidth="1"/>
    <col min="777" max="777" width="15.33203125" style="122" customWidth="1"/>
    <col min="778" max="778" width="8.6640625" style="122" customWidth="1"/>
    <col min="779" max="779" width="15.33203125" style="122" customWidth="1"/>
    <col min="780" max="780" width="8.6640625" style="122" customWidth="1"/>
    <col min="781" max="781" width="15.33203125" style="122" customWidth="1"/>
    <col min="782" max="782" width="8.6640625" style="122" customWidth="1"/>
    <col min="783" max="1024" width="11.44140625" style="122"/>
    <col min="1025" max="1025" width="2.33203125" style="122" customWidth="1"/>
    <col min="1026" max="1027" width="1.6640625" style="122" customWidth="1"/>
    <col min="1028" max="1028" width="54.6640625" style="122" bestFit="1" customWidth="1"/>
    <col min="1029" max="1029" width="15.33203125" style="122" customWidth="1"/>
    <col min="1030" max="1030" width="8.6640625" style="122" customWidth="1"/>
    <col min="1031" max="1031" width="15.33203125" style="122" customWidth="1"/>
    <col min="1032" max="1032" width="8.6640625" style="122" customWidth="1"/>
    <col min="1033" max="1033" width="15.33203125" style="122" customWidth="1"/>
    <col min="1034" max="1034" width="8.6640625" style="122" customWidth="1"/>
    <col min="1035" max="1035" width="15.33203125" style="122" customWidth="1"/>
    <col min="1036" max="1036" width="8.6640625" style="122" customWidth="1"/>
    <col min="1037" max="1037" width="15.33203125" style="122" customWidth="1"/>
    <col min="1038" max="1038" width="8.6640625" style="122" customWidth="1"/>
    <col min="1039" max="1280" width="11.44140625" style="122"/>
    <col min="1281" max="1281" width="2.33203125" style="122" customWidth="1"/>
    <col min="1282" max="1283" width="1.6640625" style="122" customWidth="1"/>
    <col min="1284" max="1284" width="54.6640625" style="122" bestFit="1" customWidth="1"/>
    <col min="1285" max="1285" width="15.33203125" style="122" customWidth="1"/>
    <col min="1286" max="1286" width="8.6640625" style="122" customWidth="1"/>
    <col min="1287" max="1287" width="15.33203125" style="122" customWidth="1"/>
    <col min="1288" max="1288" width="8.6640625" style="122" customWidth="1"/>
    <col min="1289" max="1289" width="15.33203125" style="122" customWidth="1"/>
    <col min="1290" max="1290" width="8.6640625" style="122" customWidth="1"/>
    <col min="1291" max="1291" width="15.33203125" style="122" customWidth="1"/>
    <col min="1292" max="1292" width="8.6640625" style="122" customWidth="1"/>
    <col min="1293" max="1293" width="15.33203125" style="122" customWidth="1"/>
    <col min="1294" max="1294" width="8.6640625" style="122" customWidth="1"/>
    <col min="1295" max="1536" width="11.44140625" style="122"/>
    <col min="1537" max="1537" width="2.33203125" style="122" customWidth="1"/>
    <col min="1538" max="1539" width="1.6640625" style="122" customWidth="1"/>
    <col min="1540" max="1540" width="54.6640625" style="122" bestFit="1" customWidth="1"/>
    <col min="1541" max="1541" width="15.33203125" style="122" customWidth="1"/>
    <col min="1542" max="1542" width="8.6640625" style="122" customWidth="1"/>
    <col min="1543" max="1543" width="15.33203125" style="122" customWidth="1"/>
    <col min="1544" max="1544" width="8.6640625" style="122" customWidth="1"/>
    <col min="1545" max="1545" width="15.33203125" style="122" customWidth="1"/>
    <col min="1546" max="1546" width="8.6640625" style="122" customWidth="1"/>
    <col min="1547" max="1547" width="15.33203125" style="122" customWidth="1"/>
    <col min="1548" max="1548" width="8.6640625" style="122" customWidth="1"/>
    <col min="1549" max="1549" width="15.33203125" style="122" customWidth="1"/>
    <col min="1550" max="1550" width="8.6640625" style="122" customWidth="1"/>
    <col min="1551" max="1792" width="11.44140625" style="122"/>
    <col min="1793" max="1793" width="2.33203125" style="122" customWidth="1"/>
    <col min="1794" max="1795" width="1.6640625" style="122" customWidth="1"/>
    <col min="1796" max="1796" width="54.6640625" style="122" bestFit="1" customWidth="1"/>
    <col min="1797" max="1797" width="15.33203125" style="122" customWidth="1"/>
    <col min="1798" max="1798" width="8.6640625" style="122" customWidth="1"/>
    <col min="1799" max="1799" width="15.33203125" style="122" customWidth="1"/>
    <col min="1800" max="1800" width="8.6640625" style="122" customWidth="1"/>
    <col min="1801" max="1801" width="15.33203125" style="122" customWidth="1"/>
    <col min="1802" max="1802" width="8.6640625" style="122" customWidth="1"/>
    <col min="1803" max="1803" width="15.33203125" style="122" customWidth="1"/>
    <col min="1804" max="1804" width="8.6640625" style="122" customWidth="1"/>
    <col min="1805" max="1805" width="15.33203125" style="122" customWidth="1"/>
    <col min="1806" max="1806" width="8.6640625" style="122" customWidth="1"/>
    <col min="1807" max="2048" width="11.44140625" style="122"/>
    <col min="2049" max="2049" width="2.33203125" style="122" customWidth="1"/>
    <col min="2050" max="2051" width="1.6640625" style="122" customWidth="1"/>
    <col min="2052" max="2052" width="54.6640625" style="122" bestFit="1" customWidth="1"/>
    <col min="2053" max="2053" width="15.33203125" style="122" customWidth="1"/>
    <col min="2054" max="2054" width="8.6640625" style="122" customWidth="1"/>
    <col min="2055" max="2055" width="15.33203125" style="122" customWidth="1"/>
    <col min="2056" max="2056" width="8.6640625" style="122" customWidth="1"/>
    <col min="2057" max="2057" width="15.33203125" style="122" customWidth="1"/>
    <col min="2058" max="2058" width="8.6640625" style="122" customWidth="1"/>
    <col min="2059" max="2059" width="15.33203125" style="122" customWidth="1"/>
    <col min="2060" max="2060" width="8.6640625" style="122" customWidth="1"/>
    <col min="2061" max="2061" width="15.33203125" style="122" customWidth="1"/>
    <col min="2062" max="2062" width="8.6640625" style="122" customWidth="1"/>
    <col min="2063" max="2304" width="11.44140625" style="122"/>
    <col min="2305" max="2305" width="2.33203125" style="122" customWidth="1"/>
    <col min="2306" max="2307" width="1.6640625" style="122" customWidth="1"/>
    <col min="2308" max="2308" width="54.6640625" style="122" bestFit="1" customWidth="1"/>
    <col min="2309" max="2309" width="15.33203125" style="122" customWidth="1"/>
    <col min="2310" max="2310" width="8.6640625" style="122" customWidth="1"/>
    <col min="2311" max="2311" width="15.33203125" style="122" customWidth="1"/>
    <col min="2312" max="2312" width="8.6640625" style="122" customWidth="1"/>
    <col min="2313" max="2313" width="15.33203125" style="122" customWidth="1"/>
    <col min="2314" max="2314" width="8.6640625" style="122" customWidth="1"/>
    <col min="2315" max="2315" width="15.33203125" style="122" customWidth="1"/>
    <col min="2316" max="2316" width="8.6640625" style="122" customWidth="1"/>
    <col min="2317" max="2317" width="15.33203125" style="122" customWidth="1"/>
    <col min="2318" max="2318" width="8.6640625" style="122" customWidth="1"/>
    <col min="2319" max="2560" width="11.44140625" style="122"/>
    <col min="2561" max="2561" width="2.33203125" style="122" customWidth="1"/>
    <col min="2562" max="2563" width="1.6640625" style="122" customWidth="1"/>
    <col min="2564" max="2564" width="54.6640625" style="122" bestFit="1" customWidth="1"/>
    <col min="2565" max="2565" width="15.33203125" style="122" customWidth="1"/>
    <col min="2566" max="2566" width="8.6640625" style="122" customWidth="1"/>
    <col min="2567" max="2567" width="15.33203125" style="122" customWidth="1"/>
    <col min="2568" max="2568" width="8.6640625" style="122" customWidth="1"/>
    <col min="2569" max="2569" width="15.33203125" style="122" customWidth="1"/>
    <col min="2570" max="2570" width="8.6640625" style="122" customWidth="1"/>
    <col min="2571" max="2571" width="15.33203125" style="122" customWidth="1"/>
    <col min="2572" max="2572" width="8.6640625" style="122" customWidth="1"/>
    <col min="2573" max="2573" width="15.33203125" style="122" customWidth="1"/>
    <col min="2574" max="2574" width="8.6640625" style="122" customWidth="1"/>
    <col min="2575" max="2816" width="11.44140625" style="122"/>
    <col min="2817" max="2817" width="2.33203125" style="122" customWidth="1"/>
    <col min="2818" max="2819" width="1.6640625" style="122" customWidth="1"/>
    <col min="2820" max="2820" width="54.6640625" style="122" bestFit="1" customWidth="1"/>
    <col min="2821" max="2821" width="15.33203125" style="122" customWidth="1"/>
    <col min="2822" max="2822" width="8.6640625" style="122" customWidth="1"/>
    <col min="2823" max="2823" width="15.33203125" style="122" customWidth="1"/>
    <col min="2824" max="2824" width="8.6640625" style="122" customWidth="1"/>
    <col min="2825" max="2825" width="15.33203125" style="122" customWidth="1"/>
    <col min="2826" max="2826" width="8.6640625" style="122" customWidth="1"/>
    <col min="2827" max="2827" width="15.33203125" style="122" customWidth="1"/>
    <col min="2828" max="2828" width="8.6640625" style="122" customWidth="1"/>
    <col min="2829" max="2829" width="15.33203125" style="122" customWidth="1"/>
    <col min="2830" max="2830" width="8.6640625" style="122" customWidth="1"/>
    <col min="2831" max="3072" width="11.44140625" style="122"/>
    <col min="3073" max="3073" width="2.33203125" style="122" customWidth="1"/>
    <col min="3074" max="3075" width="1.6640625" style="122" customWidth="1"/>
    <col min="3076" max="3076" width="54.6640625" style="122" bestFit="1" customWidth="1"/>
    <col min="3077" max="3077" width="15.33203125" style="122" customWidth="1"/>
    <col min="3078" max="3078" width="8.6640625" style="122" customWidth="1"/>
    <col min="3079" max="3079" width="15.33203125" style="122" customWidth="1"/>
    <col min="3080" max="3080" width="8.6640625" style="122" customWidth="1"/>
    <col min="3081" max="3081" width="15.33203125" style="122" customWidth="1"/>
    <col min="3082" max="3082" width="8.6640625" style="122" customWidth="1"/>
    <col min="3083" max="3083" width="15.33203125" style="122" customWidth="1"/>
    <col min="3084" max="3084" width="8.6640625" style="122" customWidth="1"/>
    <col min="3085" max="3085" width="15.33203125" style="122" customWidth="1"/>
    <col min="3086" max="3086" width="8.6640625" style="122" customWidth="1"/>
    <col min="3087" max="3328" width="11.44140625" style="122"/>
    <col min="3329" max="3329" width="2.33203125" style="122" customWidth="1"/>
    <col min="3330" max="3331" width="1.6640625" style="122" customWidth="1"/>
    <col min="3332" max="3332" width="54.6640625" style="122" bestFit="1" customWidth="1"/>
    <col min="3333" max="3333" width="15.33203125" style="122" customWidth="1"/>
    <col min="3334" max="3334" width="8.6640625" style="122" customWidth="1"/>
    <col min="3335" max="3335" width="15.33203125" style="122" customWidth="1"/>
    <col min="3336" max="3336" width="8.6640625" style="122" customWidth="1"/>
    <col min="3337" max="3337" width="15.33203125" style="122" customWidth="1"/>
    <col min="3338" max="3338" width="8.6640625" style="122" customWidth="1"/>
    <col min="3339" max="3339" width="15.33203125" style="122" customWidth="1"/>
    <col min="3340" max="3340" width="8.6640625" style="122" customWidth="1"/>
    <col min="3341" max="3341" width="15.33203125" style="122" customWidth="1"/>
    <col min="3342" max="3342" width="8.6640625" style="122" customWidth="1"/>
    <col min="3343" max="3584" width="11.44140625" style="122"/>
    <col min="3585" max="3585" width="2.33203125" style="122" customWidth="1"/>
    <col min="3586" max="3587" width="1.6640625" style="122" customWidth="1"/>
    <col min="3588" max="3588" width="54.6640625" style="122" bestFit="1" customWidth="1"/>
    <col min="3589" max="3589" width="15.33203125" style="122" customWidth="1"/>
    <col min="3590" max="3590" width="8.6640625" style="122" customWidth="1"/>
    <col min="3591" max="3591" width="15.33203125" style="122" customWidth="1"/>
    <col min="3592" max="3592" width="8.6640625" style="122" customWidth="1"/>
    <col min="3593" max="3593" width="15.33203125" style="122" customWidth="1"/>
    <col min="3594" max="3594" width="8.6640625" style="122" customWidth="1"/>
    <col min="3595" max="3595" width="15.33203125" style="122" customWidth="1"/>
    <col min="3596" max="3596" width="8.6640625" style="122" customWidth="1"/>
    <col min="3597" max="3597" width="15.33203125" style="122" customWidth="1"/>
    <col min="3598" max="3598" width="8.6640625" style="122" customWidth="1"/>
    <col min="3599" max="3840" width="11.44140625" style="122"/>
    <col min="3841" max="3841" width="2.33203125" style="122" customWidth="1"/>
    <col min="3842" max="3843" width="1.6640625" style="122" customWidth="1"/>
    <col min="3844" max="3844" width="54.6640625" style="122" bestFit="1" customWidth="1"/>
    <col min="3845" max="3845" width="15.33203125" style="122" customWidth="1"/>
    <col min="3846" max="3846" width="8.6640625" style="122" customWidth="1"/>
    <col min="3847" max="3847" width="15.33203125" style="122" customWidth="1"/>
    <col min="3848" max="3848" width="8.6640625" style="122" customWidth="1"/>
    <col min="3849" max="3849" width="15.33203125" style="122" customWidth="1"/>
    <col min="3850" max="3850" width="8.6640625" style="122" customWidth="1"/>
    <col min="3851" max="3851" width="15.33203125" style="122" customWidth="1"/>
    <col min="3852" max="3852" width="8.6640625" style="122" customWidth="1"/>
    <col min="3853" max="3853" width="15.33203125" style="122" customWidth="1"/>
    <col min="3854" max="3854" width="8.6640625" style="122" customWidth="1"/>
    <col min="3855" max="4096" width="11.44140625" style="122"/>
    <col min="4097" max="4097" width="2.33203125" style="122" customWidth="1"/>
    <col min="4098" max="4099" width="1.6640625" style="122" customWidth="1"/>
    <col min="4100" max="4100" width="54.6640625" style="122" bestFit="1" customWidth="1"/>
    <col min="4101" max="4101" width="15.33203125" style="122" customWidth="1"/>
    <col min="4102" max="4102" width="8.6640625" style="122" customWidth="1"/>
    <col min="4103" max="4103" width="15.33203125" style="122" customWidth="1"/>
    <col min="4104" max="4104" width="8.6640625" style="122" customWidth="1"/>
    <col min="4105" max="4105" width="15.33203125" style="122" customWidth="1"/>
    <col min="4106" max="4106" width="8.6640625" style="122" customWidth="1"/>
    <col min="4107" max="4107" width="15.33203125" style="122" customWidth="1"/>
    <col min="4108" max="4108" width="8.6640625" style="122" customWidth="1"/>
    <col min="4109" max="4109" width="15.33203125" style="122" customWidth="1"/>
    <col min="4110" max="4110" width="8.6640625" style="122" customWidth="1"/>
    <col min="4111" max="4352" width="11.44140625" style="122"/>
    <col min="4353" max="4353" width="2.33203125" style="122" customWidth="1"/>
    <col min="4354" max="4355" width="1.6640625" style="122" customWidth="1"/>
    <col min="4356" max="4356" width="54.6640625" style="122" bestFit="1" customWidth="1"/>
    <col min="4357" max="4357" width="15.33203125" style="122" customWidth="1"/>
    <col min="4358" max="4358" width="8.6640625" style="122" customWidth="1"/>
    <col min="4359" max="4359" width="15.33203125" style="122" customWidth="1"/>
    <col min="4360" max="4360" width="8.6640625" style="122" customWidth="1"/>
    <col min="4361" max="4361" width="15.33203125" style="122" customWidth="1"/>
    <col min="4362" max="4362" width="8.6640625" style="122" customWidth="1"/>
    <col min="4363" max="4363" width="15.33203125" style="122" customWidth="1"/>
    <col min="4364" max="4364" width="8.6640625" style="122" customWidth="1"/>
    <col min="4365" max="4365" width="15.33203125" style="122" customWidth="1"/>
    <col min="4366" max="4366" width="8.6640625" style="122" customWidth="1"/>
    <col min="4367" max="4608" width="11.44140625" style="122"/>
    <col min="4609" max="4609" width="2.33203125" style="122" customWidth="1"/>
    <col min="4610" max="4611" width="1.6640625" style="122" customWidth="1"/>
    <col min="4612" max="4612" width="54.6640625" style="122" bestFit="1" customWidth="1"/>
    <col min="4613" max="4613" width="15.33203125" style="122" customWidth="1"/>
    <col min="4614" max="4614" width="8.6640625" style="122" customWidth="1"/>
    <col min="4615" max="4615" width="15.33203125" style="122" customWidth="1"/>
    <col min="4616" max="4616" width="8.6640625" style="122" customWidth="1"/>
    <col min="4617" max="4617" width="15.33203125" style="122" customWidth="1"/>
    <col min="4618" max="4618" width="8.6640625" style="122" customWidth="1"/>
    <col min="4619" max="4619" width="15.33203125" style="122" customWidth="1"/>
    <col min="4620" max="4620" width="8.6640625" style="122" customWidth="1"/>
    <col min="4621" max="4621" width="15.33203125" style="122" customWidth="1"/>
    <col min="4622" max="4622" width="8.6640625" style="122" customWidth="1"/>
    <col min="4623" max="4864" width="11.44140625" style="122"/>
    <col min="4865" max="4865" width="2.33203125" style="122" customWidth="1"/>
    <col min="4866" max="4867" width="1.6640625" style="122" customWidth="1"/>
    <col min="4868" max="4868" width="54.6640625" style="122" bestFit="1" customWidth="1"/>
    <col min="4869" max="4869" width="15.33203125" style="122" customWidth="1"/>
    <col min="4870" max="4870" width="8.6640625" style="122" customWidth="1"/>
    <col min="4871" max="4871" width="15.33203125" style="122" customWidth="1"/>
    <col min="4872" max="4872" width="8.6640625" style="122" customWidth="1"/>
    <col min="4873" max="4873" width="15.33203125" style="122" customWidth="1"/>
    <col min="4874" max="4874" width="8.6640625" style="122" customWidth="1"/>
    <col min="4875" max="4875" width="15.33203125" style="122" customWidth="1"/>
    <col min="4876" max="4876" width="8.6640625" style="122" customWidth="1"/>
    <col min="4877" max="4877" width="15.33203125" style="122" customWidth="1"/>
    <col min="4878" max="4878" width="8.6640625" style="122" customWidth="1"/>
    <col min="4879" max="5120" width="11.44140625" style="122"/>
    <col min="5121" max="5121" width="2.33203125" style="122" customWidth="1"/>
    <col min="5122" max="5123" width="1.6640625" style="122" customWidth="1"/>
    <col min="5124" max="5124" width="54.6640625" style="122" bestFit="1" customWidth="1"/>
    <col min="5125" max="5125" width="15.33203125" style="122" customWidth="1"/>
    <col min="5126" max="5126" width="8.6640625" style="122" customWidth="1"/>
    <col min="5127" max="5127" width="15.33203125" style="122" customWidth="1"/>
    <col min="5128" max="5128" width="8.6640625" style="122" customWidth="1"/>
    <col min="5129" max="5129" width="15.33203125" style="122" customWidth="1"/>
    <col min="5130" max="5130" width="8.6640625" style="122" customWidth="1"/>
    <col min="5131" max="5131" width="15.33203125" style="122" customWidth="1"/>
    <col min="5132" max="5132" width="8.6640625" style="122" customWidth="1"/>
    <col min="5133" max="5133" width="15.33203125" style="122" customWidth="1"/>
    <col min="5134" max="5134" width="8.6640625" style="122" customWidth="1"/>
    <col min="5135" max="5376" width="11.44140625" style="122"/>
    <col min="5377" max="5377" width="2.33203125" style="122" customWidth="1"/>
    <col min="5378" max="5379" width="1.6640625" style="122" customWidth="1"/>
    <col min="5380" max="5380" width="54.6640625" style="122" bestFit="1" customWidth="1"/>
    <col min="5381" max="5381" width="15.33203125" style="122" customWidth="1"/>
    <col min="5382" max="5382" width="8.6640625" style="122" customWidth="1"/>
    <col min="5383" max="5383" width="15.33203125" style="122" customWidth="1"/>
    <col min="5384" max="5384" width="8.6640625" style="122" customWidth="1"/>
    <col min="5385" max="5385" width="15.33203125" style="122" customWidth="1"/>
    <col min="5386" max="5386" width="8.6640625" style="122" customWidth="1"/>
    <col min="5387" max="5387" width="15.33203125" style="122" customWidth="1"/>
    <col min="5388" max="5388" width="8.6640625" style="122" customWidth="1"/>
    <col min="5389" max="5389" width="15.33203125" style="122" customWidth="1"/>
    <col min="5390" max="5390" width="8.6640625" style="122" customWidth="1"/>
    <col min="5391" max="5632" width="11.44140625" style="122"/>
    <col min="5633" max="5633" width="2.33203125" style="122" customWidth="1"/>
    <col min="5634" max="5635" width="1.6640625" style="122" customWidth="1"/>
    <col min="5636" max="5636" width="54.6640625" style="122" bestFit="1" customWidth="1"/>
    <col min="5637" max="5637" width="15.33203125" style="122" customWidth="1"/>
    <col min="5638" max="5638" width="8.6640625" style="122" customWidth="1"/>
    <col min="5639" max="5639" width="15.33203125" style="122" customWidth="1"/>
    <col min="5640" max="5640" width="8.6640625" style="122" customWidth="1"/>
    <col min="5641" max="5641" width="15.33203125" style="122" customWidth="1"/>
    <col min="5642" max="5642" width="8.6640625" style="122" customWidth="1"/>
    <col min="5643" max="5643" width="15.33203125" style="122" customWidth="1"/>
    <col min="5644" max="5644" width="8.6640625" style="122" customWidth="1"/>
    <col min="5645" max="5645" width="15.33203125" style="122" customWidth="1"/>
    <col min="5646" max="5646" width="8.6640625" style="122" customWidth="1"/>
    <col min="5647" max="5888" width="11.44140625" style="122"/>
    <col min="5889" max="5889" width="2.33203125" style="122" customWidth="1"/>
    <col min="5890" max="5891" width="1.6640625" style="122" customWidth="1"/>
    <col min="5892" max="5892" width="54.6640625" style="122" bestFit="1" customWidth="1"/>
    <col min="5893" max="5893" width="15.33203125" style="122" customWidth="1"/>
    <col min="5894" max="5894" width="8.6640625" style="122" customWidth="1"/>
    <col min="5895" max="5895" width="15.33203125" style="122" customWidth="1"/>
    <col min="5896" max="5896" width="8.6640625" style="122" customWidth="1"/>
    <col min="5897" max="5897" width="15.33203125" style="122" customWidth="1"/>
    <col min="5898" max="5898" width="8.6640625" style="122" customWidth="1"/>
    <col min="5899" max="5899" width="15.33203125" style="122" customWidth="1"/>
    <col min="5900" max="5900" width="8.6640625" style="122" customWidth="1"/>
    <col min="5901" max="5901" width="15.33203125" style="122" customWidth="1"/>
    <col min="5902" max="5902" width="8.6640625" style="122" customWidth="1"/>
    <col min="5903" max="6144" width="11.44140625" style="122"/>
    <col min="6145" max="6145" width="2.33203125" style="122" customWidth="1"/>
    <col min="6146" max="6147" width="1.6640625" style="122" customWidth="1"/>
    <col min="6148" max="6148" width="54.6640625" style="122" bestFit="1" customWidth="1"/>
    <col min="6149" max="6149" width="15.33203125" style="122" customWidth="1"/>
    <col min="6150" max="6150" width="8.6640625" style="122" customWidth="1"/>
    <col min="6151" max="6151" width="15.33203125" style="122" customWidth="1"/>
    <col min="6152" max="6152" width="8.6640625" style="122" customWidth="1"/>
    <col min="6153" max="6153" width="15.33203125" style="122" customWidth="1"/>
    <col min="6154" max="6154" width="8.6640625" style="122" customWidth="1"/>
    <col min="6155" max="6155" width="15.33203125" style="122" customWidth="1"/>
    <col min="6156" max="6156" width="8.6640625" style="122" customWidth="1"/>
    <col min="6157" max="6157" width="15.33203125" style="122" customWidth="1"/>
    <col min="6158" max="6158" width="8.6640625" style="122" customWidth="1"/>
    <col min="6159" max="6400" width="11.44140625" style="122"/>
    <col min="6401" max="6401" width="2.33203125" style="122" customWidth="1"/>
    <col min="6402" max="6403" width="1.6640625" style="122" customWidth="1"/>
    <col min="6404" max="6404" width="54.6640625" style="122" bestFit="1" customWidth="1"/>
    <col min="6405" max="6405" width="15.33203125" style="122" customWidth="1"/>
    <col min="6406" max="6406" width="8.6640625" style="122" customWidth="1"/>
    <col min="6407" max="6407" width="15.33203125" style="122" customWidth="1"/>
    <col min="6408" max="6408" width="8.6640625" style="122" customWidth="1"/>
    <col min="6409" max="6409" width="15.33203125" style="122" customWidth="1"/>
    <col min="6410" max="6410" width="8.6640625" style="122" customWidth="1"/>
    <col min="6411" max="6411" width="15.33203125" style="122" customWidth="1"/>
    <col min="6412" max="6412" width="8.6640625" style="122" customWidth="1"/>
    <col min="6413" max="6413" width="15.33203125" style="122" customWidth="1"/>
    <col min="6414" max="6414" width="8.6640625" style="122" customWidth="1"/>
    <col min="6415" max="6656" width="11.44140625" style="122"/>
    <col min="6657" max="6657" width="2.33203125" style="122" customWidth="1"/>
    <col min="6658" max="6659" width="1.6640625" style="122" customWidth="1"/>
    <col min="6660" max="6660" width="54.6640625" style="122" bestFit="1" customWidth="1"/>
    <col min="6661" max="6661" width="15.33203125" style="122" customWidth="1"/>
    <col min="6662" max="6662" width="8.6640625" style="122" customWidth="1"/>
    <col min="6663" max="6663" width="15.33203125" style="122" customWidth="1"/>
    <col min="6664" max="6664" width="8.6640625" style="122" customWidth="1"/>
    <col min="6665" max="6665" width="15.33203125" style="122" customWidth="1"/>
    <col min="6666" max="6666" width="8.6640625" style="122" customWidth="1"/>
    <col min="6667" max="6667" width="15.33203125" style="122" customWidth="1"/>
    <col min="6668" max="6668" width="8.6640625" style="122" customWidth="1"/>
    <col min="6669" max="6669" width="15.33203125" style="122" customWidth="1"/>
    <col min="6670" max="6670" width="8.6640625" style="122" customWidth="1"/>
    <col min="6671" max="6912" width="11.44140625" style="122"/>
    <col min="6913" max="6913" width="2.33203125" style="122" customWidth="1"/>
    <col min="6914" max="6915" width="1.6640625" style="122" customWidth="1"/>
    <col min="6916" max="6916" width="54.6640625" style="122" bestFit="1" customWidth="1"/>
    <col min="6917" max="6917" width="15.33203125" style="122" customWidth="1"/>
    <col min="6918" max="6918" width="8.6640625" style="122" customWidth="1"/>
    <col min="6919" max="6919" width="15.33203125" style="122" customWidth="1"/>
    <col min="6920" max="6920" width="8.6640625" style="122" customWidth="1"/>
    <col min="6921" max="6921" width="15.33203125" style="122" customWidth="1"/>
    <col min="6922" max="6922" width="8.6640625" style="122" customWidth="1"/>
    <col min="6923" max="6923" width="15.33203125" style="122" customWidth="1"/>
    <col min="6924" max="6924" width="8.6640625" style="122" customWidth="1"/>
    <col min="6925" max="6925" width="15.33203125" style="122" customWidth="1"/>
    <col min="6926" max="6926" width="8.6640625" style="122" customWidth="1"/>
    <col min="6927" max="7168" width="11.44140625" style="122"/>
    <col min="7169" max="7169" width="2.33203125" style="122" customWidth="1"/>
    <col min="7170" max="7171" width="1.6640625" style="122" customWidth="1"/>
    <col min="7172" max="7172" width="54.6640625" style="122" bestFit="1" customWidth="1"/>
    <col min="7173" max="7173" width="15.33203125" style="122" customWidth="1"/>
    <col min="7174" max="7174" width="8.6640625" style="122" customWidth="1"/>
    <col min="7175" max="7175" width="15.33203125" style="122" customWidth="1"/>
    <col min="7176" max="7176" width="8.6640625" style="122" customWidth="1"/>
    <col min="7177" max="7177" width="15.33203125" style="122" customWidth="1"/>
    <col min="7178" max="7178" width="8.6640625" style="122" customWidth="1"/>
    <col min="7179" max="7179" width="15.33203125" style="122" customWidth="1"/>
    <col min="7180" max="7180" width="8.6640625" style="122" customWidth="1"/>
    <col min="7181" max="7181" width="15.33203125" style="122" customWidth="1"/>
    <col min="7182" max="7182" width="8.6640625" style="122" customWidth="1"/>
    <col min="7183" max="7424" width="11.44140625" style="122"/>
    <col min="7425" max="7425" width="2.33203125" style="122" customWidth="1"/>
    <col min="7426" max="7427" width="1.6640625" style="122" customWidth="1"/>
    <col min="7428" max="7428" width="54.6640625" style="122" bestFit="1" customWidth="1"/>
    <col min="7429" max="7429" width="15.33203125" style="122" customWidth="1"/>
    <col min="7430" max="7430" width="8.6640625" style="122" customWidth="1"/>
    <col min="7431" max="7431" width="15.33203125" style="122" customWidth="1"/>
    <col min="7432" max="7432" width="8.6640625" style="122" customWidth="1"/>
    <col min="7433" max="7433" width="15.33203125" style="122" customWidth="1"/>
    <col min="7434" max="7434" width="8.6640625" style="122" customWidth="1"/>
    <col min="7435" max="7435" width="15.33203125" style="122" customWidth="1"/>
    <col min="7436" max="7436" width="8.6640625" style="122" customWidth="1"/>
    <col min="7437" max="7437" width="15.33203125" style="122" customWidth="1"/>
    <col min="7438" max="7438" width="8.6640625" style="122" customWidth="1"/>
    <col min="7439" max="7680" width="11.44140625" style="122"/>
    <col min="7681" max="7681" width="2.33203125" style="122" customWidth="1"/>
    <col min="7682" max="7683" width="1.6640625" style="122" customWidth="1"/>
    <col min="7684" max="7684" width="54.6640625" style="122" bestFit="1" customWidth="1"/>
    <col min="7685" max="7685" width="15.33203125" style="122" customWidth="1"/>
    <col min="7686" max="7686" width="8.6640625" style="122" customWidth="1"/>
    <col min="7687" max="7687" width="15.33203125" style="122" customWidth="1"/>
    <col min="7688" max="7688" width="8.6640625" style="122" customWidth="1"/>
    <col min="7689" max="7689" width="15.33203125" style="122" customWidth="1"/>
    <col min="7690" max="7690" width="8.6640625" style="122" customWidth="1"/>
    <col min="7691" max="7691" width="15.33203125" style="122" customWidth="1"/>
    <col min="7692" max="7692" width="8.6640625" style="122" customWidth="1"/>
    <col min="7693" max="7693" width="15.33203125" style="122" customWidth="1"/>
    <col min="7694" max="7694" width="8.6640625" style="122" customWidth="1"/>
    <col min="7695" max="7936" width="11.44140625" style="122"/>
    <col min="7937" max="7937" width="2.33203125" style="122" customWidth="1"/>
    <col min="7938" max="7939" width="1.6640625" style="122" customWidth="1"/>
    <col min="7940" max="7940" width="54.6640625" style="122" bestFit="1" customWidth="1"/>
    <col min="7941" max="7941" width="15.33203125" style="122" customWidth="1"/>
    <col min="7942" max="7942" width="8.6640625" style="122" customWidth="1"/>
    <col min="7943" max="7943" width="15.33203125" style="122" customWidth="1"/>
    <col min="7944" max="7944" width="8.6640625" style="122" customWidth="1"/>
    <col min="7945" max="7945" width="15.33203125" style="122" customWidth="1"/>
    <col min="7946" max="7946" width="8.6640625" style="122" customWidth="1"/>
    <col min="7947" max="7947" width="15.33203125" style="122" customWidth="1"/>
    <col min="7948" max="7948" width="8.6640625" style="122" customWidth="1"/>
    <col min="7949" max="7949" width="15.33203125" style="122" customWidth="1"/>
    <col min="7950" max="7950" width="8.6640625" style="122" customWidth="1"/>
    <col min="7951" max="8192" width="11.44140625" style="122"/>
    <col min="8193" max="8193" width="2.33203125" style="122" customWidth="1"/>
    <col min="8194" max="8195" width="1.6640625" style="122" customWidth="1"/>
    <col min="8196" max="8196" width="54.6640625" style="122" bestFit="1" customWidth="1"/>
    <col min="8197" max="8197" width="15.33203125" style="122" customWidth="1"/>
    <col min="8198" max="8198" width="8.6640625" style="122" customWidth="1"/>
    <col min="8199" max="8199" width="15.33203125" style="122" customWidth="1"/>
    <col min="8200" max="8200" width="8.6640625" style="122" customWidth="1"/>
    <col min="8201" max="8201" width="15.33203125" style="122" customWidth="1"/>
    <col min="8202" max="8202" width="8.6640625" style="122" customWidth="1"/>
    <col min="8203" max="8203" width="15.33203125" style="122" customWidth="1"/>
    <col min="8204" max="8204" width="8.6640625" style="122" customWidth="1"/>
    <col min="8205" max="8205" width="15.33203125" style="122" customWidth="1"/>
    <col min="8206" max="8206" width="8.6640625" style="122" customWidth="1"/>
    <col min="8207" max="8448" width="11.44140625" style="122"/>
    <col min="8449" max="8449" width="2.33203125" style="122" customWidth="1"/>
    <col min="8450" max="8451" width="1.6640625" style="122" customWidth="1"/>
    <col min="8452" max="8452" width="54.6640625" style="122" bestFit="1" customWidth="1"/>
    <col min="8453" max="8453" width="15.33203125" style="122" customWidth="1"/>
    <col min="8454" max="8454" width="8.6640625" style="122" customWidth="1"/>
    <col min="8455" max="8455" width="15.33203125" style="122" customWidth="1"/>
    <col min="8456" max="8456" width="8.6640625" style="122" customWidth="1"/>
    <col min="8457" max="8457" width="15.33203125" style="122" customWidth="1"/>
    <col min="8458" max="8458" width="8.6640625" style="122" customWidth="1"/>
    <col min="8459" max="8459" width="15.33203125" style="122" customWidth="1"/>
    <col min="8460" max="8460" width="8.6640625" style="122" customWidth="1"/>
    <col min="8461" max="8461" width="15.33203125" style="122" customWidth="1"/>
    <col min="8462" max="8462" width="8.6640625" style="122" customWidth="1"/>
    <col min="8463" max="8704" width="11.44140625" style="122"/>
    <col min="8705" max="8705" width="2.33203125" style="122" customWidth="1"/>
    <col min="8706" max="8707" width="1.6640625" style="122" customWidth="1"/>
    <col min="8708" max="8708" width="54.6640625" style="122" bestFit="1" customWidth="1"/>
    <col min="8709" max="8709" width="15.33203125" style="122" customWidth="1"/>
    <col min="8710" max="8710" width="8.6640625" style="122" customWidth="1"/>
    <col min="8711" max="8711" width="15.33203125" style="122" customWidth="1"/>
    <col min="8712" max="8712" width="8.6640625" style="122" customWidth="1"/>
    <col min="8713" max="8713" width="15.33203125" style="122" customWidth="1"/>
    <col min="8714" max="8714" width="8.6640625" style="122" customWidth="1"/>
    <col min="8715" max="8715" width="15.33203125" style="122" customWidth="1"/>
    <col min="8716" max="8716" width="8.6640625" style="122" customWidth="1"/>
    <col min="8717" max="8717" width="15.33203125" style="122" customWidth="1"/>
    <col min="8718" max="8718" width="8.6640625" style="122" customWidth="1"/>
    <col min="8719" max="8960" width="11.44140625" style="122"/>
    <col min="8961" max="8961" width="2.33203125" style="122" customWidth="1"/>
    <col min="8962" max="8963" width="1.6640625" style="122" customWidth="1"/>
    <col min="8964" max="8964" width="54.6640625" style="122" bestFit="1" customWidth="1"/>
    <col min="8965" max="8965" width="15.33203125" style="122" customWidth="1"/>
    <col min="8966" max="8966" width="8.6640625" style="122" customWidth="1"/>
    <col min="8967" max="8967" width="15.33203125" style="122" customWidth="1"/>
    <col min="8968" max="8968" width="8.6640625" style="122" customWidth="1"/>
    <col min="8969" max="8969" width="15.33203125" style="122" customWidth="1"/>
    <col min="8970" max="8970" width="8.6640625" style="122" customWidth="1"/>
    <col min="8971" max="8971" width="15.33203125" style="122" customWidth="1"/>
    <col min="8972" max="8972" width="8.6640625" style="122" customWidth="1"/>
    <col min="8973" max="8973" width="15.33203125" style="122" customWidth="1"/>
    <col min="8974" max="8974" width="8.6640625" style="122" customWidth="1"/>
    <col min="8975" max="9216" width="11.44140625" style="122"/>
    <col min="9217" max="9217" width="2.33203125" style="122" customWidth="1"/>
    <col min="9218" max="9219" width="1.6640625" style="122" customWidth="1"/>
    <col min="9220" max="9220" width="54.6640625" style="122" bestFit="1" customWidth="1"/>
    <col min="9221" max="9221" width="15.33203125" style="122" customWidth="1"/>
    <col min="9222" max="9222" width="8.6640625" style="122" customWidth="1"/>
    <col min="9223" max="9223" width="15.33203125" style="122" customWidth="1"/>
    <col min="9224" max="9224" width="8.6640625" style="122" customWidth="1"/>
    <col min="9225" max="9225" width="15.33203125" style="122" customWidth="1"/>
    <col min="9226" max="9226" width="8.6640625" style="122" customWidth="1"/>
    <col min="9227" max="9227" width="15.33203125" style="122" customWidth="1"/>
    <col min="9228" max="9228" width="8.6640625" style="122" customWidth="1"/>
    <col min="9229" max="9229" width="15.33203125" style="122" customWidth="1"/>
    <col min="9230" max="9230" width="8.6640625" style="122" customWidth="1"/>
    <col min="9231" max="9472" width="11.44140625" style="122"/>
    <col min="9473" max="9473" width="2.33203125" style="122" customWidth="1"/>
    <col min="9474" max="9475" width="1.6640625" style="122" customWidth="1"/>
    <col min="9476" max="9476" width="54.6640625" style="122" bestFit="1" customWidth="1"/>
    <col min="9477" max="9477" width="15.33203125" style="122" customWidth="1"/>
    <col min="9478" max="9478" width="8.6640625" style="122" customWidth="1"/>
    <col min="9479" max="9479" width="15.33203125" style="122" customWidth="1"/>
    <col min="9480" max="9480" width="8.6640625" style="122" customWidth="1"/>
    <col min="9481" max="9481" width="15.33203125" style="122" customWidth="1"/>
    <col min="9482" max="9482" width="8.6640625" style="122" customWidth="1"/>
    <col min="9483" max="9483" width="15.33203125" style="122" customWidth="1"/>
    <col min="9484" max="9484" width="8.6640625" style="122" customWidth="1"/>
    <col min="9485" max="9485" width="15.33203125" style="122" customWidth="1"/>
    <col min="9486" max="9486" width="8.6640625" style="122" customWidth="1"/>
    <col min="9487" max="9728" width="11.44140625" style="122"/>
    <col min="9729" max="9729" width="2.33203125" style="122" customWidth="1"/>
    <col min="9730" max="9731" width="1.6640625" style="122" customWidth="1"/>
    <col min="9732" max="9732" width="54.6640625" style="122" bestFit="1" customWidth="1"/>
    <col min="9733" max="9733" width="15.33203125" style="122" customWidth="1"/>
    <col min="9734" max="9734" width="8.6640625" style="122" customWidth="1"/>
    <col min="9735" max="9735" width="15.33203125" style="122" customWidth="1"/>
    <col min="9736" max="9736" width="8.6640625" style="122" customWidth="1"/>
    <col min="9737" max="9737" width="15.33203125" style="122" customWidth="1"/>
    <col min="9738" max="9738" width="8.6640625" style="122" customWidth="1"/>
    <col min="9739" max="9739" width="15.33203125" style="122" customWidth="1"/>
    <col min="9740" max="9740" width="8.6640625" style="122" customWidth="1"/>
    <col min="9741" max="9741" width="15.33203125" style="122" customWidth="1"/>
    <col min="9742" max="9742" width="8.6640625" style="122" customWidth="1"/>
    <col min="9743" max="9984" width="11.44140625" style="122"/>
    <col min="9985" max="9985" width="2.33203125" style="122" customWidth="1"/>
    <col min="9986" max="9987" width="1.6640625" style="122" customWidth="1"/>
    <col min="9988" max="9988" width="54.6640625" style="122" bestFit="1" customWidth="1"/>
    <col min="9989" max="9989" width="15.33203125" style="122" customWidth="1"/>
    <col min="9990" max="9990" width="8.6640625" style="122" customWidth="1"/>
    <col min="9991" max="9991" width="15.33203125" style="122" customWidth="1"/>
    <col min="9992" max="9992" width="8.6640625" style="122" customWidth="1"/>
    <col min="9993" max="9993" width="15.33203125" style="122" customWidth="1"/>
    <col min="9994" max="9994" width="8.6640625" style="122" customWidth="1"/>
    <col min="9995" max="9995" width="15.33203125" style="122" customWidth="1"/>
    <col min="9996" max="9996" width="8.6640625" style="122" customWidth="1"/>
    <col min="9997" max="9997" width="15.33203125" style="122" customWidth="1"/>
    <col min="9998" max="9998" width="8.6640625" style="122" customWidth="1"/>
    <col min="9999" max="10240" width="11.44140625" style="122"/>
    <col min="10241" max="10241" width="2.33203125" style="122" customWidth="1"/>
    <col min="10242" max="10243" width="1.6640625" style="122" customWidth="1"/>
    <col min="10244" max="10244" width="54.6640625" style="122" bestFit="1" customWidth="1"/>
    <col min="10245" max="10245" width="15.33203125" style="122" customWidth="1"/>
    <col min="10246" max="10246" width="8.6640625" style="122" customWidth="1"/>
    <col min="10247" max="10247" width="15.33203125" style="122" customWidth="1"/>
    <col min="10248" max="10248" width="8.6640625" style="122" customWidth="1"/>
    <col min="10249" max="10249" width="15.33203125" style="122" customWidth="1"/>
    <col min="10250" max="10250" width="8.6640625" style="122" customWidth="1"/>
    <col min="10251" max="10251" width="15.33203125" style="122" customWidth="1"/>
    <col min="10252" max="10252" width="8.6640625" style="122" customWidth="1"/>
    <col min="10253" max="10253" width="15.33203125" style="122" customWidth="1"/>
    <col min="10254" max="10254" width="8.6640625" style="122" customWidth="1"/>
    <col min="10255" max="10496" width="11.44140625" style="122"/>
    <col min="10497" max="10497" width="2.33203125" style="122" customWidth="1"/>
    <col min="10498" max="10499" width="1.6640625" style="122" customWidth="1"/>
    <col min="10500" max="10500" width="54.6640625" style="122" bestFit="1" customWidth="1"/>
    <col min="10501" max="10501" width="15.33203125" style="122" customWidth="1"/>
    <col min="10502" max="10502" width="8.6640625" style="122" customWidth="1"/>
    <col min="10503" max="10503" width="15.33203125" style="122" customWidth="1"/>
    <col min="10504" max="10504" width="8.6640625" style="122" customWidth="1"/>
    <col min="10505" max="10505" width="15.33203125" style="122" customWidth="1"/>
    <col min="10506" max="10506" width="8.6640625" style="122" customWidth="1"/>
    <col min="10507" max="10507" width="15.33203125" style="122" customWidth="1"/>
    <col min="10508" max="10508" width="8.6640625" style="122" customWidth="1"/>
    <col min="10509" max="10509" width="15.33203125" style="122" customWidth="1"/>
    <col min="10510" max="10510" width="8.6640625" style="122" customWidth="1"/>
    <col min="10511" max="10752" width="11.44140625" style="122"/>
    <col min="10753" max="10753" width="2.33203125" style="122" customWidth="1"/>
    <col min="10754" max="10755" width="1.6640625" style="122" customWidth="1"/>
    <col min="10756" max="10756" width="54.6640625" style="122" bestFit="1" customWidth="1"/>
    <col min="10757" max="10757" width="15.33203125" style="122" customWidth="1"/>
    <col min="10758" max="10758" width="8.6640625" style="122" customWidth="1"/>
    <col min="10759" max="10759" width="15.33203125" style="122" customWidth="1"/>
    <col min="10760" max="10760" width="8.6640625" style="122" customWidth="1"/>
    <col min="10761" max="10761" width="15.33203125" style="122" customWidth="1"/>
    <col min="10762" max="10762" width="8.6640625" style="122" customWidth="1"/>
    <col min="10763" max="10763" width="15.33203125" style="122" customWidth="1"/>
    <col min="10764" max="10764" width="8.6640625" style="122" customWidth="1"/>
    <col min="10765" max="10765" width="15.33203125" style="122" customWidth="1"/>
    <col min="10766" max="10766" width="8.6640625" style="122" customWidth="1"/>
    <col min="10767" max="11008" width="11.44140625" style="122"/>
    <col min="11009" max="11009" width="2.33203125" style="122" customWidth="1"/>
    <col min="11010" max="11011" width="1.6640625" style="122" customWidth="1"/>
    <col min="11012" max="11012" width="54.6640625" style="122" bestFit="1" customWidth="1"/>
    <col min="11013" max="11013" width="15.33203125" style="122" customWidth="1"/>
    <col min="11014" max="11014" width="8.6640625" style="122" customWidth="1"/>
    <col min="11015" max="11015" width="15.33203125" style="122" customWidth="1"/>
    <col min="11016" max="11016" width="8.6640625" style="122" customWidth="1"/>
    <col min="11017" max="11017" width="15.33203125" style="122" customWidth="1"/>
    <col min="11018" max="11018" width="8.6640625" style="122" customWidth="1"/>
    <col min="11019" max="11019" width="15.33203125" style="122" customWidth="1"/>
    <col min="11020" max="11020" width="8.6640625" style="122" customWidth="1"/>
    <col min="11021" max="11021" width="15.33203125" style="122" customWidth="1"/>
    <col min="11022" max="11022" width="8.6640625" style="122" customWidth="1"/>
    <col min="11023" max="11264" width="11.44140625" style="122"/>
    <col min="11265" max="11265" width="2.33203125" style="122" customWidth="1"/>
    <col min="11266" max="11267" width="1.6640625" style="122" customWidth="1"/>
    <col min="11268" max="11268" width="54.6640625" style="122" bestFit="1" customWidth="1"/>
    <col min="11269" max="11269" width="15.33203125" style="122" customWidth="1"/>
    <col min="11270" max="11270" width="8.6640625" style="122" customWidth="1"/>
    <col min="11271" max="11271" width="15.33203125" style="122" customWidth="1"/>
    <col min="11272" max="11272" width="8.6640625" style="122" customWidth="1"/>
    <col min="11273" max="11273" width="15.33203125" style="122" customWidth="1"/>
    <col min="11274" max="11274" width="8.6640625" style="122" customWidth="1"/>
    <col min="11275" max="11275" width="15.33203125" style="122" customWidth="1"/>
    <col min="11276" max="11276" width="8.6640625" style="122" customWidth="1"/>
    <col min="11277" max="11277" width="15.33203125" style="122" customWidth="1"/>
    <col min="11278" max="11278" width="8.6640625" style="122" customWidth="1"/>
    <col min="11279" max="11520" width="11.44140625" style="122"/>
    <col min="11521" max="11521" width="2.33203125" style="122" customWidth="1"/>
    <col min="11522" max="11523" width="1.6640625" style="122" customWidth="1"/>
    <col min="11524" max="11524" width="54.6640625" style="122" bestFit="1" customWidth="1"/>
    <col min="11525" max="11525" width="15.33203125" style="122" customWidth="1"/>
    <col min="11526" max="11526" width="8.6640625" style="122" customWidth="1"/>
    <col min="11527" max="11527" width="15.33203125" style="122" customWidth="1"/>
    <col min="11528" max="11528" width="8.6640625" style="122" customWidth="1"/>
    <col min="11529" max="11529" width="15.33203125" style="122" customWidth="1"/>
    <col min="11530" max="11530" width="8.6640625" style="122" customWidth="1"/>
    <col min="11531" max="11531" width="15.33203125" style="122" customWidth="1"/>
    <col min="11532" max="11532" width="8.6640625" style="122" customWidth="1"/>
    <col min="11533" max="11533" width="15.33203125" style="122" customWidth="1"/>
    <col min="11534" max="11534" width="8.6640625" style="122" customWidth="1"/>
    <col min="11535" max="11776" width="11.44140625" style="122"/>
    <col min="11777" max="11777" width="2.33203125" style="122" customWidth="1"/>
    <col min="11778" max="11779" width="1.6640625" style="122" customWidth="1"/>
    <col min="11780" max="11780" width="54.6640625" style="122" bestFit="1" customWidth="1"/>
    <col min="11781" max="11781" width="15.33203125" style="122" customWidth="1"/>
    <col min="11782" max="11782" width="8.6640625" style="122" customWidth="1"/>
    <col min="11783" max="11783" width="15.33203125" style="122" customWidth="1"/>
    <col min="11784" max="11784" width="8.6640625" style="122" customWidth="1"/>
    <col min="11785" max="11785" width="15.33203125" style="122" customWidth="1"/>
    <col min="11786" max="11786" width="8.6640625" style="122" customWidth="1"/>
    <col min="11787" max="11787" width="15.33203125" style="122" customWidth="1"/>
    <col min="11788" max="11788" width="8.6640625" style="122" customWidth="1"/>
    <col min="11789" max="11789" width="15.33203125" style="122" customWidth="1"/>
    <col min="11790" max="11790" width="8.6640625" style="122" customWidth="1"/>
    <col min="11791" max="12032" width="11.44140625" style="122"/>
    <col min="12033" max="12033" width="2.33203125" style="122" customWidth="1"/>
    <col min="12034" max="12035" width="1.6640625" style="122" customWidth="1"/>
    <col min="12036" max="12036" width="54.6640625" style="122" bestFit="1" customWidth="1"/>
    <col min="12037" max="12037" width="15.33203125" style="122" customWidth="1"/>
    <col min="12038" max="12038" width="8.6640625" style="122" customWidth="1"/>
    <col min="12039" max="12039" width="15.33203125" style="122" customWidth="1"/>
    <col min="12040" max="12040" width="8.6640625" style="122" customWidth="1"/>
    <col min="12041" max="12041" width="15.33203125" style="122" customWidth="1"/>
    <col min="12042" max="12042" width="8.6640625" style="122" customWidth="1"/>
    <col min="12043" max="12043" width="15.33203125" style="122" customWidth="1"/>
    <col min="12044" max="12044" width="8.6640625" style="122" customWidth="1"/>
    <col min="12045" max="12045" width="15.33203125" style="122" customWidth="1"/>
    <col min="12046" max="12046" width="8.6640625" style="122" customWidth="1"/>
    <col min="12047" max="12288" width="11.44140625" style="122"/>
    <col min="12289" max="12289" width="2.33203125" style="122" customWidth="1"/>
    <col min="12290" max="12291" width="1.6640625" style="122" customWidth="1"/>
    <col min="12292" max="12292" width="54.6640625" style="122" bestFit="1" customWidth="1"/>
    <col min="12293" max="12293" width="15.33203125" style="122" customWidth="1"/>
    <col min="12294" max="12294" width="8.6640625" style="122" customWidth="1"/>
    <col min="12295" max="12295" width="15.33203125" style="122" customWidth="1"/>
    <col min="12296" max="12296" width="8.6640625" style="122" customWidth="1"/>
    <col min="12297" max="12297" width="15.33203125" style="122" customWidth="1"/>
    <col min="12298" max="12298" width="8.6640625" style="122" customWidth="1"/>
    <col min="12299" max="12299" width="15.33203125" style="122" customWidth="1"/>
    <col min="12300" max="12300" width="8.6640625" style="122" customWidth="1"/>
    <col min="12301" max="12301" width="15.33203125" style="122" customWidth="1"/>
    <col min="12302" max="12302" width="8.6640625" style="122" customWidth="1"/>
    <col min="12303" max="12544" width="11.44140625" style="122"/>
    <col min="12545" max="12545" width="2.33203125" style="122" customWidth="1"/>
    <col min="12546" max="12547" width="1.6640625" style="122" customWidth="1"/>
    <col min="12548" max="12548" width="54.6640625" style="122" bestFit="1" customWidth="1"/>
    <col min="12549" max="12549" width="15.33203125" style="122" customWidth="1"/>
    <col min="12550" max="12550" width="8.6640625" style="122" customWidth="1"/>
    <col min="12551" max="12551" width="15.33203125" style="122" customWidth="1"/>
    <col min="12552" max="12552" width="8.6640625" style="122" customWidth="1"/>
    <col min="12553" max="12553" width="15.33203125" style="122" customWidth="1"/>
    <col min="12554" max="12554" width="8.6640625" style="122" customWidth="1"/>
    <col min="12555" max="12555" width="15.33203125" style="122" customWidth="1"/>
    <col min="12556" max="12556" width="8.6640625" style="122" customWidth="1"/>
    <col min="12557" max="12557" width="15.33203125" style="122" customWidth="1"/>
    <col min="12558" max="12558" width="8.6640625" style="122" customWidth="1"/>
    <col min="12559" max="12800" width="11.44140625" style="122"/>
    <col min="12801" max="12801" width="2.33203125" style="122" customWidth="1"/>
    <col min="12802" max="12803" width="1.6640625" style="122" customWidth="1"/>
    <col min="12804" max="12804" width="54.6640625" style="122" bestFit="1" customWidth="1"/>
    <col min="12805" max="12805" width="15.33203125" style="122" customWidth="1"/>
    <col min="12806" max="12806" width="8.6640625" style="122" customWidth="1"/>
    <col min="12807" max="12807" width="15.33203125" style="122" customWidth="1"/>
    <col min="12808" max="12808" width="8.6640625" style="122" customWidth="1"/>
    <col min="12809" max="12809" width="15.33203125" style="122" customWidth="1"/>
    <col min="12810" max="12810" width="8.6640625" style="122" customWidth="1"/>
    <col min="12811" max="12811" width="15.33203125" style="122" customWidth="1"/>
    <col min="12812" max="12812" width="8.6640625" style="122" customWidth="1"/>
    <col min="12813" max="12813" width="15.33203125" style="122" customWidth="1"/>
    <col min="12814" max="12814" width="8.6640625" style="122" customWidth="1"/>
    <col min="12815" max="13056" width="11.44140625" style="122"/>
    <col min="13057" max="13057" width="2.33203125" style="122" customWidth="1"/>
    <col min="13058" max="13059" width="1.6640625" style="122" customWidth="1"/>
    <col min="13060" max="13060" width="54.6640625" style="122" bestFit="1" customWidth="1"/>
    <col min="13061" max="13061" width="15.33203125" style="122" customWidth="1"/>
    <col min="13062" max="13062" width="8.6640625" style="122" customWidth="1"/>
    <col min="13063" max="13063" width="15.33203125" style="122" customWidth="1"/>
    <col min="13064" max="13064" width="8.6640625" style="122" customWidth="1"/>
    <col min="13065" max="13065" width="15.33203125" style="122" customWidth="1"/>
    <col min="13066" max="13066" width="8.6640625" style="122" customWidth="1"/>
    <col min="13067" max="13067" width="15.33203125" style="122" customWidth="1"/>
    <col min="13068" max="13068" width="8.6640625" style="122" customWidth="1"/>
    <col min="13069" max="13069" width="15.33203125" style="122" customWidth="1"/>
    <col min="13070" max="13070" width="8.6640625" style="122" customWidth="1"/>
    <col min="13071" max="13312" width="11.44140625" style="122"/>
    <col min="13313" max="13313" width="2.33203125" style="122" customWidth="1"/>
    <col min="13314" max="13315" width="1.6640625" style="122" customWidth="1"/>
    <col min="13316" max="13316" width="54.6640625" style="122" bestFit="1" customWidth="1"/>
    <col min="13317" max="13317" width="15.33203125" style="122" customWidth="1"/>
    <col min="13318" max="13318" width="8.6640625" style="122" customWidth="1"/>
    <col min="13319" max="13319" width="15.33203125" style="122" customWidth="1"/>
    <col min="13320" max="13320" width="8.6640625" style="122" customWidth="1"/>
    <col min="13321" max="13321" width="15.33203125" style="122" customWidth="1"/>
    <col min="13322" max="13322" width="8.6640625" style="122" customWidth="1"/>
    <col min="13323" max="13323" width="15.33203125" style="122" customWidth="1"/>
    <col min="13324" max="13324" width="8.6640625" style="122" customWidth="1"/>
    <col min="13325" max="13325" width="15.33203125" style="122" customWidth="1"/>
    <col min="13326" max="13326" width="8.6640625" style="122" customWidth="1"/>
    <col min="13327" max="13568" width="11.44140625" style="122"/>
    <col min="13569" max="13569" width="2.33203125" style="122" customWidth="1"/>
    <col min="13570" max="13571" width="1.6640625" style="122" customWidth="1"/>
    <col min="13572" max="13572" width="54.6640625" style="122" bestFit="1" customWidth="1"/>
    <col min="13573" max="13573" width="15.33203125" style="122" customWidth="1"/>
    <col min="13574" max="13574" width="8.6640625" style="122" customWidth="1"/>
    <col min="13575" max="13575" width="15.33203125" style="122" customWidth="1"/>
    <col min="13576" max="13576" width="8.6640625" style="122" customWidth="1"/>
    <col min="13577" max="13577" width="15.33203125" style="122" customWidth="1"/>
    <col min="13578" max="13578" width="8.6640625" style="122" customWidth="1"/>
    <col min="13579" max="13579" width="15.33203125" style="122" customWidth="1"/>
    <col min="13580" max="13580" width="8.6640625" style="122" customWidth="1"/>
    <col min="13581" max="13581" width="15.33203125" style="122" customWidth="1"/>
    <col min="13582" max="13582" width="8.6640625" style="122" customWidth="1"/>
    <col min="13583" max="13824" width="11.44140625" style="122"/>
    <col min="13825" max="13825" width="2.33203125" style="122" customWidth="1"/>
    <col min="13826" max="13827" width="1.6640625" style="122" customWidth="1"/>
    <col min="13828" max="13828" width="54.6640625" style="122" bestFit="1" customWidth="1"/>
    <col min="13829" max="13829" width="15.33203125" style="122" customWidth="1"/>
    <col min="13830" max="13830" width="8.6640625" style="122" customWidth="1"/>
    <col min="13831" max="13831" width="15.33203125" style="122" customWidth="1"/>
    <col min="13832" max="13832" width="8.6640625" style="122" customWidth="1"/>
    <col min="13833" max="13833" width="15.33203125" style="122" customWidth="1"/>
    <col min="13834" max="13834" width="8.6640625" style="122" customWidth="1"/>
    <col min="13835" max="13835" width="15.33203125" style="122" customWidth="1"/>
    <col min="13836" max="13836" width="8.6640625" style="122" customWidth="1"/>
    <col min="13837" max="13837" width="15.33203125" style="122" customWidth="1"/>
    <col min="13838" max="13838" width="8.6640625" style="122" customWidth="1"/>
    <col min="13839" max="14080" width="11.44140625" style="122"/>
    <col min="14081" max="14081" width="2.33203125" style="122" customWidth="1"/>
    <col min="14082" max="14083" width="1.6640625" style="122" customWidth="1"/>
    <col min="14084" max="14084" width="54.6640625" style="122" bestFit="1" customWidth="1"/>
    <col min="14085" max="14085" width="15.33203125" style="122" customWidth="1"/>
    <col min="14086" max="14086" width="8.6640625" style="122" customWidth="1"/>
    <col min="14087" max="14087" width="15.33203125" style="122" customWidth="1"/>
    <col min="14088" max="14088" width="8.6640625" style="122" customWidth="1"/>
    <col min="14089" max="14089" width="15.33203125" style="122" customWidth="1"/>
    <col min="14090" max="14090" width="8.6640625" style="122" customWidth="1"/>
    <col min="14091" max="14091" width="15.33203125" style="122" customWidth="1"/>
    <col min="14092" max="14092" width="8.6640625" style="122" customWidth="1"/>
    <col min="14093" max="14093" width="15.33203125" style="122" customWidth="1"/>
    <col min="14094" max="14094" width="8.6640625" style="122" customWidth="1"/>
    <col min="14095" max="14336" width="11.44140625" style="122"/>
    <col min="14337" max="14337" width="2.33203125" style="122" customWidth="1"/>
    <col min="14338" max="14339" width="1.6640625" style="122" customWidth="1"/>
    <col min="14340" max="14340" width="54.6640625" style="122" bestFit="1" customWidth="1"/>
    <col min="14341" max="14341" width="15.33203125" style="122" customWidth="1"/>
    <col min="14342" max="14342" width="8.6640625" style="122" customWidth="1"/>
    <col min="14343" max="14343" width="15.33203125" style="122" customWidth="1"/>
    <col min="14344" max="14344" width="8.6640625" style="122" customWidth="1"/>
    <col min="14345" max="14345" width="15.33203125" style="122" customWidth="1"/>
    <col min="14346" max="14346" width="8.6640625" style="122" customWidth="1"/>
    <col min="14347" max="14347" width="15.33203125" style="122" customWidth="1"/>
    <col min="14348" max="14348" width="8.6640625" style="122" customWidth="1"/>
    <col min="14349" max="14349" width="15.33203125" style="122" customWidth="1"/>
    <col min="14350" max="14350" width="8.6640625" style="122" customWidth="1"/>
    <col min="14351" max="14592" width="11.44140625" style="122"/>
    <col min="14593" max="14593" width="2.33203125" style="122" customWidth="1"/>
    <col min="14594" max="14595" width="1.6640625" style="122" customWidth="1"/>
    <col min="14596" max="14596" width="54.6640625" style="122" bestFit="1" customWidth="1"/>
    <col min="14597" max="14597" width="15.33203125" style="122" customWidth="1"/>
    <col min="14598" max="14598" width="8.6640625" style="122" customWidth="1"/>
    <col min="14599" max="14599" width="15.33203125" style="122" customWidth="1"/>
    <col min="14600" max="14600" width="8.6640625" style="122" customWidth="1"/>
    <col min="14601" max="14601" width="15.33203125" style="122" customWidth="1"/>
    <col min="14602" max="14602" width="8.6640625" style="122" customWidth="1"/>
    <col min="14603" max="14603" width="15.33203125" style="122" customWidth="1"/>
    <col min="14604" max="14604" width="8.6640625" style="122" customWidth="1"/>
    <col min="14605" max="14605" width="15.33203125" style="122" customWidth="1"/>
    <col min="14606" max="14606" width="8.6640625" style="122" customWidth="1"/>
    <col min="14607" max="14848" width="11.44140625" style="122"/>
    <col min="14849" max="14849" width="2.33203125" style="122" customWidth="1"/>
    <col min="14850" max="14851" width="1.6640625" style="122" customWidth="1"/>
    <col min="14852" max="14852" width="54.6640625" style="122" bestFit="1" customWidth="1"/>
    <col min="14853" max="14853" width="15.33203125" style="122" customWidth="1"/>
    <col min="14854" max="14854" width="8.6640625" style="122" customWidth="1"/>
    <col min="14855" max="14855" width="15.33203125" style="122" customWidth="1"/>
    <col min="14856" max="14856" width="8.6640625" style="122" customWidth="1"/>
    <col min="14857" max="14857" width="15.33203125" style="122" customWidth="1"/>
    <col min="14858" max="14858" width="8.6640625" style="122" customWidth="1"/>
    <col min="14859" max="14859" width="15.33203125" style="122" customWidth="1"/>
    <col min="14860" max="14860" width="8.6640625" style="122" customWidth="1"/>
    <col min="14861" max="14861" width="15.33203125" style="122" customWidth="1"/>
    <col min="14862" max="14862" width="8.6640625" style="122" customWidth="1"/>
    <col min="14863" max="15104" width="11.44140625" style="122"/>
    <col min="15105" max="15105" width="2.33203125" style="122" customWidth="1"/>
    <col min="15106" max="15107" width="1.6640625" style="122" customWidth="1"/>
    <col min="15108" max="15108" width="54.6640625" style="122" bestFit="1" customWidth="1"/>
    <col min="15109" max="15109" width="15.33203125" style="122" customWidth="1"/>
    <col min="15110" max="15110" width="8.6640625" style="122" customWidth="1"/>
    <col min="15111" max="15111" width="15.33203125" style="122" customWidth="1"/>
    <col min="15112" max="15112" width="8.6640625" style="122" customWidth="1"/>
    <col min="15113" max="15113" width="15.33203125" style="122" customWidth="1"/>
    <col min="15114" max="15114" width="8.6640625" style="122" customWidth="1"/>
    <col min="15115" max="15115" width="15.33203125" style="122" customWidth="1"/>
    <col min="15116" max="15116" width="8.6640625" style="122" customWidth="1"/>
    <col min="15117" max="15117" width="15.33203125" style="122" customWidth="1"/>
    <col min="15118" max="15118" width="8.6640625" style="122" customWidth="1"/>
    <col min="15119" max="15360" width="11.44140625" style="122"/>
    <col min="15361" max="15361" width="2.33203125" style="122" customWidth="1"/>
    <col min="15362" max="15363" width="1.6640625" style="122" customWidth="1"/>
    <col min="15364" max="15364" width="54.6640625" style="122" bestFit="1" customWidth="1"/>
    <col min="15365" max="15365" width="15.33203125" style="122" customWidth="1"/>
    <col min="15366" max="15366" width="8.6640625" style="122" customWidth="1"/>
    <col min="15367" max="15367" width="15.33203125" style="122" customWidth="1"/>
    <col min="15368" max="15368" width="8.6640625" style="122" customWidth="1"/>
    <col min="15369" max="15369" width="15.33203125" style="122" customWidth="1"/>
    <col min="15370" max="15370" width="8.6640625" style="122" customWidth="1"/>
    <col min="15371" max="15371" width="15.33203125" style="122" customWidth="1"/>
    <col min="15372" max="15372" width="8.6640625" style="122" customWidth="1"/>
    <col min="15373" max="15373" width="15.33203125" style="122" customWidth="1"/>
    <col min="15374" max="15374" width="8.6640625" style="122" customWidth="1"/>
    <col min="15375" max="15616" width="11.44140625" style="122"/>
    <col min="15617" max="15617" width="2.33203125" style="122" customWidth="1"/>
    <col min="15618" max="15619" width="1.6640625" style="122" customWidth="1"/>
    <col min="15620" max="15620" width="54.6640625" style="122" bestFit="1" customWidth="1"/>
    <col min="15621" max="15621" width="15.33203125" style="122" customWidth="1"/>
    <col min="15622" max="15622" width="8.6640625" style="122" customWidth="1"/>
    <col min="15623" max="15623" width="15.33203125" style="122" customWidth="1"/>
    <col min="15624" max="15624" width="8.6640625" style="122" customWidth="1"/>
    <col min="15625" max="15625" width="15.33203125" style="122" customWidth="1"/>
    <col min="15626" max="15626" width="8.6640625" style="122" customWidth="1"/>
    <col min="15627" max="15627" width="15.33203125" style="122" customWidth="1"/>
    <col min="15628" max="15628" width="8.6640625" style="122" customWidth="1"/>
    <col min="15629" max="15629" width="15.33203125" style="122" customWidth="1"/>
    <col min="15630" max="15630" width="8.6640625" style="122" customWidth="1"/>
    <col min="15631" max="15872" width="11.44140625" style="122"/>
    <col min="15873" max="15873" width="2.33203125" style="122" customWidth="1"/>
    <col min="15874" max="15875" width="1.6640625" style="122" customWidth="1"/>
    <col min="15876" max="15876" width="54.6640625" style="122" bestFit="1" customWidth="1"/>
    <col min="15877" max="15877" width="15.33203125" style="122" customWidth="1"/>
    <col min="15878" max="15878" width="8.6640625" style="122" customWidth="1"/>
    <col min="15879" max="15879" width="15.33203125" style="122" customWidth="1"/>
    <col min="15880" max="15880" width="8.6640625" style="122" customWidth="1"/>
    <col min="15881" max="15881" width="15.33203125" style="122" customWidth="1"/>
    <col min="15882" max="15882" width="8.6640625" style="122" customWidth="1"/>
    <col min="15883" max="15883" width="15.33203125" style="122" customWidth="1"/>
    <col min="15884" max="15884" width="8.6640625" style="122" customWidth="1"/>
    <col min="15885" max="15885" width="15.33203125" style="122" customWidth="1"/>
    <col min="15886" max="15886" width="8.6640625" style="122" customWidth="1"/>
    <col min="15887" max="16128" width="11.44140625" style="122"/>
    <col min="16129" max="16129" width="2.33203125" style="122" customWidth="1"/>
    <col min="16130" max="16131" width="1.6640625" style="122" customWidth="1"/>
    <col min="16132" max="16132" width="54.6640625" style="122" bestFit="1" customWidth="1"/>
    <col min="16133" max="16133" width="15.33203125" style="122" customWidth="1"/>
    <col min="16134" max="16134" width="8.6640625" style="122" customWidth="1"/>
    <col min="16135" max="16135" width="15.33203125" style="122" customWidth="1"/>
    <col min="16136" max="16136" width="8.6640625" style="122" customWidth="1"/>
    <col min="16137" max="16137" width="15.33203125" style="122" customWidth="1"/>
    <col min="16138" max="16138" width="8.6640625" style="122" customWidth="1"/>
    <col min="16139" max="16139" width="15.33203125" style="122" customWidth="1"/>
    <col min="16140" max="16140" width="8.6640625" style="122" customWidth="1"/>
    <col min="16141" max="16141" width="15.33203125" style="122" customWidth="1"/>
    <col min="16142" max="16142" width="8.6640625" style="122" customWidth="1"/>
    <col min="16143" max="16384" width="11.44140625" style="122"/>
  </cols>
  <sheetData>
    <row r="2" spans="2:27" ht="34.5" customHeight="1">
      <c r="B2" s="193" t="s">
        <v>45</v>
      </c>
      <c r="C2" s="616"/>
      <c r="D2" s="618"/>
      <c r="E2" s="618"/>
      <c r="F2" s="618"/>
      <c r="G2" s="619"/>
      <c r="H2" s="685"/>
      <c r="I2" s="619"/>
      <c r="J2" s="685"/>
      <c r="K2" s="619"/>
      <c r="L2" s="685"/>
      <c r="M2" s="619"/>
      <c r="N2" s="618"/>
    </row>
    <row r="3" spans="2:27" ht="16.8">
      <c r="B3" s="25">
        <v>45504</v>
      </c>
      <c r="C3" s="670"/>
      <c r="D3" s="617"/>
      <c r="E3" s="617"/>
      <c r="F3" s="617"/>
      <c r="G3" s="622"/>
      <c r="H3" s="686"/>
      <c r="I3" s="622"/>
      <c r="J3" s="686"/>
      <c r="K3" s="622"/>
      <c r="L3" s="686"/>
      <c r="M3" s="622"/>
      <c r="N3" s="617"/>
      <c r="P3" s="682"/>
    </row>
    <row r="4" spans="2:27" ht="15.6">
      <c r="B4" s="299" t="s">
        <v>228</v>
      </c>
      <c r="C4" s="621"/>
      <c r="D4" s="617"/>
      <c r="E4" s="617"/>
      <c r="F4" s="617"/>
      <c r="G4" s="622"/>
      <c r="H4" s="686"/>
      <c r="I4" s="622"/>
      <c r="J4" s="686"/>
      <c r="K4" s="622"/>
      <c r="L4" s="686"/>
      <c r="M4" s="622"/>
      <c r="N4" s="617"/>
    </row>
    <row r="5" spans="2:27" ht="13.8" thickBot="1">
      <c r="B5" s="623"/>
      <c r="C5" s="252"/>
      <c r="D5" s="252"/>
      <c r="E5" s="509"/>
      <c r="F5" s="509"/>
      <c r="G5" s="509"/>
      <c r="H5" s="509"/>
      <c r="I5" s="509"/>
      <c r="J5" s="509"/>
      <c r="K5" s="509"/>
      <c r="L5" s="509"/>
      <c r="M5" s="509"/>
      <c r="N5" s="672"/>
    </row>
    <row r="6" spans="2:27" ht="16.5" customHeight="1">
      <c r="B6" s="624"/>
      <c r="C6" s="624"/>
      <c r="D6" s="625"/>
      <c r="E6" s="1805" t="s">
        <v>112</v>
      </c>
      <c r="F6" s="1805"/>
      <c r="G6" s="1806" t="s">
        <v>115</v>
      </c>
      <c r="H6" s="1806"/>
      <c r="I6" s="1806" t="s">
        <v>116</v>
      </c>
      <c r="J6" s="1806"/>
      <c r="K6" s="1806" t="s">
        <v>117</v>
      </c>
      <c r="L6" s="1806"/>
      <c r="M6" s="1806" t="s">
        <v>386</v>
      </c>
      <c r="N6" s="1806"/>
    </row>
    <row r="7" spans="2:27" ht="15.75" customHeight="1">
      <c r="B7" s="626"/>
      <c r="C7" s="626"/>
      <c r="D7" s="627"/>
      <c r="E7" s="674" t="s">
        <v>445</v>
      </c>
      <c r="F7" s="674" t="s">
        <v>126</v>
      </c>
      <c r="G7" s="674" t="s">
        <v>445</v>
      </c>
      <c r="H7" s="687" t="s">
        <v>126</v>
      </c>
      <c r="I7" s="674" t="s">
        <v>445</v>
      </c>
      <c r="J7" s="687" t="s">
        <v>126</v>
      </c>
      <c r="K7" s="674" t="s">
        <v>445</v>
      </c>
      <c r="L7" s="687" t="s">
        <v>126</v>
      </c>
      <c r="M7" s="674" t="s">
        <v>445</v>
      </c>
      <c r="N7" s="674" t="s">
        <v>126</v>
      </c>
    </row>
    <row r="8" spans="2:27" ht="6" customHeight="1">
      <c r="B8" s="70"/>
      <c r="C8" s="70"/>
      <c r="D8" s="630"/>
      <c r="E8" s="688"/>
      <c r="F8" s="631"/>
      <c r="G8" s="688"/>
      <c r="H8" s="631"/>
      <c r="I8" s="688"/>
      <c r="J8" s="631"/>
      <c r="K8" s="688"/>
      <c r="L8" s="631"/>
      <c r="M8" s="688"/>
      <c r="N8" s="631"/>
      <c r="O8" s="689"/>
    </row>
    <row r="9" spans="2:27" ht="13.2">
      <c r="B9" s="633" t="s">
        <v>446</v>
      </c>
      <c r="C9" s="633"/>
      <c r="D9" s="633"/>
      <c r="E9" s="271">
        <v>2043316.9258600001</v>
      </c>
      <c r="F9" s="634">
        <v>57.328114808511479</v>
      </c>
      <c r="G9" s="271">
        <v>2125495.234807</v>
      </c>
      <c r="H9" s="634">
        <v>59.468794756085565</v>
      </c>
      <c r="I9" s="271">
        <v>1664555.636314</v>
      </c>
      <c r="J9" s="634">
        <v>50.13500615673874</v>
      </c>
      <c r="K9" s="271">
        <v>1940195.5937570001</v>
      </c>
      <c r="L9" s="634">
        <v>55.573507885428661</v>
      </c>
      <c r="M9" s="271">
        <v>7773563.3907380002</v>
      </c>
      <c r="N9" s="634">
        <v>55.725447241767675</v>
      </c>
      <c r="O9" s="689"/>
      <c r="P9" s="119"/>
      <c r="R9" s="635"/>
      <c r="S9" s="635"/>
      <c r="T9" s="635"/>
      <c r="U9" s="635"/>
      <c r="V9" s="635"/>
      <c r="W9" s="635"/>
      <c r="X9" s="635"/>
      <c r="Y9" s="635"/>
      <c r="Z9" s="635"/>
      <c r="AA9" s="635"/>
    </row>
    <row r="10" spans="2:27" ht="13.2">
      <c r="B10" s="70"/>
      <c r="C10" s="636" t="s">
        <v>447</v>
      </c>
      <c r="D10" s="636"/>
      <c r="E10" s="271">
        <v>35242.577660000003</v>
      </c>
      <c r="F10" s="634">
        <v>0.98877981808427073</v>
      </c>
      <c r="G10" s="271">
        <v>466.208956</v>
      </c>
      <c r="H10" s="634">
        <v>1.3043964655291458E-2</v>
      </c>
      <c r="I10" s="271">
        <v>0</v>
      </c>
      <c r="J10" s="634">
        <v>0</v>
      </c>
      <c r="K10" s="271">
        <v>453.408389</v>
      </c>
      <c r="L10" s="634">
        <v>1.2987089942111717E-2</v>
      </c>
      <c r="M10" s="271">
        <v>36162.195005000001</v>
      </c>
      <c r="N10" s="634">
        <v>0.25923175622374767</v>
      </c>
      <c r="O10" s="689"/>
      <c r="P10" s="119"/>
    </row>
    <row r="11" spans="2:27" ht="13.2">
      <c r="B11" s="70"/>
      <c r="C11" s="630"/>
      <c r="D11" s="630" t="s">
        <v>448</v>
      </c>
      <c r="E11" s="272">
        <v>0</v>
      </c>
      <c r="F11" s="637">
        <v>0</v>
      </c>
      <c r="G11" s="272">
        <v>0</v>
      </c>
      <c r="H11" s="637">
        <v>0</v>
      </c>
      <c r="I11" s="272">
        <v>0</v>
      </c>
      <c r="J11" s="637">
        <v>0</v>
      </c>
      <c r="K11" s="272">
        <v>0</v>
      </c>
      <c r="L11" s="637">
        <v>0</v>
      </c>
      <c r="M11" s="272">
        <v>0</v>
      </c>
      <c r="N11" s="637">
        <v>0</v>
      </c>
      <c r="O11" s="689"/>
      <c r="P11" s="119"/>
    </row>
    <row r="12" spans="2:27" s="216" customFormat="1" ht="13.2">
      <c r="B12" s="70"/>
      <c r="C12" s="630"/>
      <c r="D12" s="630" t="s">
        <v>449</v>
      </c>
      <c r="E12" s="272">
        <v>35242.577660000003</v>
      </c>
      <c r="F12" s="637">
        <v>0.98877981808427073</v>
      </c>
      <c r="G12" s="272">
        <v>466.208956</v>
      </c>
      <c r="H12" s="637">
        <v>1.3043964655291458E-2</v>
      </c>
      <c r="I12" s="272">
        <v>0</v>
      </c>
      <c r="J12" s="637">
        <v>0</v>
      </c>
      <c r="K12" s="272">
        <v>453.408389</v>
      </c>
      <c r="L12" s="637">
        <v>1.2987089942111717E-2</v>
      </c>
      <c r="M12" s="272">
        <v>36162.195005000001</v>
      </c>
      <c r="N12" s="637">
        <v>0.25923175622374767</v>
      </c>
      <c r="O12" s="689"/>
      <c r="P12" s="119"/>
      <c r="Q12" s="122"/>
    </row>
    <row r="13" spans="2:27" ht="13.2">
      <c r="B13" s="70"/>
      <c r="C13" s="630"/>
      <c r="D13" s="630" t="s">
        <v>450</v>
      </c>
      <c r="E13" s="272">
        <v>0</v>
      </c>
      <c r="F13" s="638">
        <v>0</v>
      </c>
      <c r="G13" s="272">
        <v>0</v>
      </c>
      <c r="H13" s="638">
        <v>0</v>
      </c>
      <c r="I13" s="272">
        <v>0</v>
      </c>
      <c r="J13" s="638">
        <v>0</v>
      </c>
      <c r="K13" s="272">
        <v>0</v>
      </c>
      <c r="L13" s="638">
        <v>0</v>
      </c>
      <c r="M13" s="272">
        <v>0</v>
      </c>
      <c r="N13" s="638">
        <v>0</v>
      </c>
      <c r="O13" s="689"/>
      <c r="P13" s="119"/>
    </row>
    <row r="14" spans="2:27" ht="13.2">
      <c r="B14" s="70"/>
      <c r="C14" s="630"/>
      <c r="D14" s="630" t="s">
        <v>451</v>
      </c>
      <c r="E14" s="272">
        <v>0</v>
      </c>
      <c r="F14" s="638">
        <v>0</v>
      </c>
      <c r="G14" s="272">
        <v>0</v>
      </c>
      <c r="H14" s="638">
        <v>0</v>
      </c>
      <c r="I14" s="272">
        <v>0</v>
      </c>
      <c r="J14" s="638">
        <v>0</v>
      </c>
      <c r="K14" s="272">
        <v>0</v>
      </c>
      <c r="L14" s="638">
        <v>0</v>
      </c>
      <c r="M14" s="272">
        <v>0</v>
      </c>
      <c r="N14" s="638">
        <v>0</v>
      </c>
      <c r="O14" s="689"/>
      <c r="P14" s="119"/>
    </row>
    <row r="15" spans="2:27" ht="13.2">
      <c r="B15" s="70"/>
      <c r="C15" s="636" t="s">
        <v>452</v>
      </c>
      <c r="D15" s="636"/>
      <c r="E15" s="271">
        <v>360452.01920699998</v>
      </c>
      <c r="F15" s="634">
        <v>10.112985645318586</v>
      </c>
      <c r="G15" s="271">
        <v>195966.22193199999</v>
      </c>
      <c r="H15" s="634">
        <v>5.4828986865537814</v>
      </c>
      <c r="I15" s="271">
        <v>150779.10039100001</v>
      </c>
      <c r="J15" s="634">
        <v>4.5413388182984908</v>
      </c>
      <c r="K15" s="271">
        <v>184538.69542900001</v>
      </c>
      <c r="L15" s="634">
        <v>5.2857880301292433</v>
      </c>
      <c r="M15" s="271">
        <v>891736.03695800004</v>
      </c>
      <c r="N15" s="634">
        <v>6.3924852713355653</v>
      </c>
      <c r="O15" s="689"/>
      <c r="P15" s="119"/>
    </row>
    <row r="16" spans="2:27" ht="13.2">
      <c r="B16" s="70"/>
      <c r="C16" s="636"/>
      <c r="D16" s="630" t="s">
        <v>453</v>
      </c>
      <c r="E16" s="272">
        <v>119161.97779999999</v>
      </c>
      <c r="F16" s="637">
        <v>3.3432559862207847</v>
      </c>
      <c r="G16" s="272">
        <v>6479.4794309999997</v>
      </c>
      <c r="H16" s="637">
        <v>0.18128802459696206</v>
      </c>
      <c r="I16" s="272">
        <v>4350.5783689999998</v>
      </c>
      <c r="J16" s="637">
        <v>0.13103573623900433</v>
      </c>
      <c r="K16" s="272">
        <v>17272.866437000001</v>
      </c>
      <c r="L16" s="637">
        <v>0.49475103552925603</v>
      </c>
      <c r="M16" s="272">
        <v>147264.90203600001</v>
      </c>
      <c r="N16" s="637">
        <v>1.0556809170359274</v>
      </c>
      <c r="O16" s="689"/>
      <c r="P16" s="119"/>
    </row>
    <row r="17" spans="2:16" ht="13.2">
      <c r="B17" s="70"/>
      <c r="C17" s="636"/>
      <c r="D17" s="630" t="s">
        <v>454</v>
      </c>
      <c r="E17" s="272">
        <v>0</v>
      </c>
      <c r="F17" s="637">
        <v>0</v>
      </c>
      <c r="G17" s="272">
        <v>0</v>
      </c>
      <c r="H17" s="637">
        <v>0</v>
      </c>
      <c r="I17" s="272">
        <v>0</v>
      </c>
      <c r="J17" s="638">
        <v>0</v>
      </c>
      <c r="K17" s="272">
        <v>0</v>
      </c>
      <c r="L17" s="637">
        <v>0</v>
      </c>
      <c r="M17" s="272">
        <v>0</v>
      </c>
      <c r="N17" s="637">
        <v>0</v>
      </c>
      <c r="O17" s="689"/>
      <c r="P17" s="119"/>
    </row>
    <row r="18" spans="2:16" ht="13.2">
      <c r="B18" s="70"/>
      <c r="C18" s="636"/>
      <c r="D18" s="630" t="s">
        <v>455</v>
      </c>
      <c r="E18" s="272">
        <v>0</v>
      </c>
      <c r="F18" s="637">
        <v>0</v>
      </c>
      <c r="G18" s="272">
        <v>0</v>
      </c>
      <c r="H18" s="637">
        <v>0</v>
      </c>
      <c r="I18" s="272">
        <v>0</v>
      </c>
      <c r="J18" s="638">
        <v>0</v>
      </c>
      <c r="K18" s="272">
        <v>0</v>
      </c>
      <c r="L18" s="637">
        <v>0</v>
      </c>
      <c r="M18" s="272">
        <v>0</v>
      </c>
      <c r="N18" s="637">
        <v>0</v>
      </c>
      <c r="O18" s="689"/>
      <c r="P18" s="119"/>
    </row>
    <row r="19" spans="2:16" ht="13.2">
      <c r="B19" s="70"/>
      <c r="C19" s="636"/>
      <c r="D19" s="630" t="s">
        <v>456</v>
      </c>
      <c r="E19" s="272">
        <v>0</v>
      </c>
      <c r="F19" s="637">
        <v>0</v>
      </c>
      <c r="G19" s="272">
        <v>0</v>
      </c>
      <c r="H19" s="637">
        <v>0</v>
      </c>
      <c r="I19" s="272">
        <v>0</v>
      </c>
      <c r="J19" s="638">
        <v>0</v>
      </c>
      <c r="K19" s="272">
        <v>0</v>
      </c>
      <c r="L19" s="637">
        <v>0</v>
      </c>
      <c r="M19" s="272">
        <v>0</v>
      </c>
      <c r="N19" s="637">
        <v>0</v>
      </c>
      <c r="O19" s="689"/>
      <c r="P19" s="119"/>
    </row>
    <row r="20" spans="2:16" ht="13.2">
      <c r="B20" s="70"/>
      <c r="C20" s="630"/>
      <c r="D20" s="630" t="s">
        <v>457</v>
      </c>
      <c r="E20" s="272">
        <v>0</v>
      </c>
      <c r="F20" s="637">
        <v>0</v>
      </c>
      <c r="G20" s="272">
        <v>0</v>
      </c>
      <c r="H20" s="637">
        <v>0</v>
      </c>
      <c r="I20" s="272">
        <v>0</v>
      </c>
      <c r="J20" s="637">
        <v>0</v>
      </c>
      <c r="K20" s="272">
        <v>0</v>
      </c>
      <c r="L20" s="637">
        <v>0</v>
      </c>
      <c r="M20" s="272">
        <v>0</v>
      </c>
      <c r="N20" s="637">
        <v>0</v>
      </c>
      <c r="O20" s="689"/>
      <c r="P20" s="119"/>
    </row>
    <row r="21" spans="2:16" ht="13.2">
      <c r="B21" s="70"/>
      <c r="C21" s="630"/>
      <c r="D21" s="630" t="s">
        <v>458</v>
      </c>
      <c r="E21" s="272">
        <v>3217.9285810000001</v>
      </c>
      <c r="F21" s="637">
        <v>9.0283487990740666E-2</v>
      </c>
      <c r="G21" s="272">
        <v>0</v>
      </c>
      <c r="H21" s="637">
        <v>0</v>
      </c>
      <c r="I21" s="272">
        <v>0</v>
      </c>
      <c r="J21" s="637">
        <v>0</v>
      </c>
      <c r="K21" s="272">
        <v>0</v>
      </c>
      <c r="L21" s="637">
        <v>0</v>
      </c>
      <c r="M21" s="272">
        <v>3217.9285810000001</v>
      </c>
      <c r="N21" s="637">
        <v>2.3067993448403289E-2</v>
      </c>
      <c r="O21" s="689"/>
      <c r="P21" s="119"/>
    </row>
    <row r="22" spans="2:16" ht="13.2">
      <c r="B22" s="70"/>
      <c r="C22" s="630"/>
      <c r="D22" s="630" t="s">
        <v>459</v>
      </c>
      <c r="E22" s="272">
        <v>2770.8984190000001</v>
      </c>
      <c r="F22" s="637">
        <v>7.7741431432765781E-2</v>
      </c>
      <c r="G22" s="272">
        <v>0</v>
      </c>
      <c r="H22" s="637">
        <v>0</v>
      </c>
      <c r="I22" s="272">
        <v>0</v>
      </c>
      <c r="J22" s="637">
        <v>0</v>
      </c>
      <c r="K22" s="272">
        <v>0</v>
      </c>
      <c r="L22" s="637">
        <v>0</v>
      </c>
      <c r="M22" s="272">
        <v>2770.8984190000001</v>
      </c>
      <c r="N22" s="637">
        <v>1.9863419888523321E-2</v>
      </c>
      <c r="O22" s="689"/>
      <c r="P22" s="119"/>
    </row>
    <row r="23" spans="2:16" ht="13.2">
      <c r="B23" s="70"/>
      <c r="C23" s="630"/>
      <c r="D23" s="630" t="s">
        <v>460</v>
      </c>
      <c r="E23" s="272">
        <v>0</v>
      </c>
      <c r="F23" s="638">
        <v>0</v>
      </c>
      <c r="G23" s="272">
        <v>0</v>
      </c>
      <c r="H23" s="638">
        <v>0</v>
      </c>
      <c r="I23" s="272">
        <v>0</v>
      </c>
      <c r="J23" s="637">
        <v>0</v>
      </c>
      <c r="K23" s="272">
        <v>0</v>
      </c>
      <c r="L23" s="638">
        <v>0</v>
      </c>
      <c r="M23" s="272">
        <v>0</v>
      </c>
      <c r="N23" s="637">
        <v>0</v>
      </c>
      <c r="O23" s="689"/>
      <c r="P23" s="119"/>
    </row>
    <row r="24" spans="2:16" ht="13.2">
      <c r="B24" s="70"/>
      <c r="C24" s="630"/>
      <c r="D24" s="630" t="s">
        <v>461</v>
      </c>
      <c r="E24" s="272">
        <v>0</v>
      </c>
      <c r="F24" s="637">
        <v>0</v>
      </c>
      <c r="G24" s="272">
        <v>0</v>
      </c>
      <c r="H24" s="637">
        <v>0</v>
      </c>
      <c r="I24" s="272">
        <v>0</v>
      </c>
      <c r="J24" s="637">
        <v>0</v>
      </c>
      <c r="K24" s="272">
        <v>0</v>
      </c>
      <c r="L24" s="638">
        <v>0</v>
      </c>
      <c r="M24" s="272">
        <v>0</v>
      </c>
      <c r="N24" s="637">
        <v>0</v>
      </c>
      <c r="O24" s="689"/>
      <c r="P24" s="119"/>
    </row>
    <row r="25" spans="2:16" ht="13.2">
      <c r="B25" s="70"/>
      <c r="C25" s="630"/>
      <c r="D25" s="640" t="s">
        <v>462</v>
      </c>
      <c r="E25" s="272">
        <v>235301.21440699999</v>
      </c>
      <c r="F25" s="637">
        <v>6.6017047396742941</v>
      </c>
      <c r="G25" s="272">
        <v>189486.742501</v>
      </c>
      <c r="H25" s="637">
        <v>5.3016106619568193</v>
      </c>
      <c r="I25" s="272">
        <v>146428.52202199999</v>
      </c>
      <c r="J25" s="637">
        <v>4.4103030820594853</v>
      </c>
      <c r="K25" s="272">
        <v>167265.828992</v>
      </c>
      <c r="L25" s="637">
        <v>4.7910369945999864</v>
      </c>
      <c r="M25" s="272">
        <v>738482.30792299996</v>
      </c>
      <c r="N25" s="637">
        <v>5.2938729409698801</v>
      </c>
      <c r="O25" s="689"/>
      <c r="P25" s="119"/>
    </row>
    <row r="26" spans="2:16" ht="13.2">
      <c r="B26" s="70"/>
      <c r="C26" s="630"/>
      <c r="D26" s="640" t="s">
        <v>363</v>
      </c>
      <c r="E26" s="271">
        <v>0</v>
      </c>
      <c r="F26" s="637">
        <v>0</v>
      </c>
      <c r="G26" s="271">
        <v>0</v>
      </c>
      <c r="H26" s="637">
        <v>0</v>
      </c>
      <c r="I26" s="271">
        <v>0</v>
      </c>
      <c r="J26" s="637">
        <v>0</v>
      </c>
      <c r="K26" s="271">
        <v>0</v>
      </c>
      <c r="L26" s="637">
        <v>0</v>
      </c>
      <c r="M26" s="271">
        <v>0</v>
      </c>
      <c r="N26" s="637">
        <v>0</v>
      </c>
      <c r="O26" s="689"/>
      <c r="P26" s="119"/>
    </row>
    <row r="27" spans="2:16" ht="13.2">
      <c r="B27" s="70"/>
      <c r="C27" s="636" t="s">
        <v>463</v>
      </c>
      <c r="D27" s="636"/>
      <c r="E27" s="271">
        <v>1552558.2039040001</v>
      </c>
      <c r="F27" s="634">
        <v>43.559192327858774</v>
      </c>
      <c r="G27" s="271">
        <v>1631309.812769</v>
      </c>
      <c r="H27" s="634">
        <v>45.642082301801508</v>
      </c>
      <c r="I27" s="271">
        <v>1279585.9119279999</v>
      </c>
      <c r="J27" s="634">
        <v>38.54004406524075</v>
      </c>
      <c r="K27" s="271">
        <v>1588135.2802949999</v>
      </c>
      <c r="L27" s="634">
        <v>45.489356231192197</v>
      </c>
      <c r="M27" s="271">
        <v>6051589.2088959999</v>
      </c>
      <c r="N27" s="634">
        <v>43.381329544566718</v>
      </c>
      <c r="O27" s="689"/>
      <c r="P27" s="119"/>
    </row>
    <row r="28" spans="2:16" ht="13.2">
      <c r="B28" s="70"/>
      <c r="C28" s="630"/>
      <c r="D28" s="630" t="s">
        <v>454</v>
      </c>
      <c r="E28" s="272">
        <v>0</v>
      </c>
      <c r="F28" s="637">
        <v>0</v>
      </c>
      <c r="G28" s="272">
        <v>0</v>
      </c>
      <c r="H28" s="637">
        <v>0</v>
      </c>
      <c r="I28" s="272">
        <v>0</v>
      </c>
      <c r="J28" s="637">
        <v>0</v>
      </c>
      <c r="K28" s="272">
        <v>0</v>
      </c>
      <c r="L28" s="637">
        <v>0</v>
      </c>
      <c r="M28" s="272">
        <v>0</v>
      </c>
      <c r="N28" s="637">
        <v>0</v>
      </c>
      <c r="O28" s="689"/>
      <c r="P28" s="119"/>
    </row>
    <row r="29" spans="2:16" ht="13.2">
      <c r="B29" s="70"/>
      <c r="C29" s="630"/>
      <c r="D29" s="630" t="s">
        <v>464</v>
      </c>
      <c r="E29" s="272">
        <v>0</v>
      </c>
      <c r="F29" s="637">
        <v>0</v>
      </c>
      <c r="G29" s="272">
        <v>0</v>
      </c>
      <c r="H29" s="637">
        <v>0</v>
      </c>
      <c r="I29" s="272">
        <v>0</v>
      </c>
      <c r="J29" s="637">
        <v>0</v>
      </c>
      <c r="K29" s="272">
        <v>0</v>
      </c>
      <c r="L29" s="637">
        <v>0</v>
      </c>
      <c r="M29" s="272">
        <v>0</v>
      </c>
      <c r="N29" s="637">
        <v>0</v>
      </c>
      <c r="O29" s="689"/>
      <c r="P29" s="119"/>
    </row>
    <row r="30" spans="2:16" ht="13.2">
      <c r="B30" s="70"/>
      <c r="C30" s="630"/>
      <c r="D30" s="630" t="s">
        <v>465</v>
      </c>
      <c r="E30" s="272">
        <v>0</v>
      </c>
      <c r="F30" s="637">
        <v>0</v>
      </c>
      <c r="G30" s="272">
        <v>0</v>
      </c>
      <c r="H30" s="637">
        <v>0</v>
      </c>
      <c r="I30" s="272">
        <v>0</v>
      </c>
      <c r="J30" s="637">
        <v>0</v>
      </c>
      <c r="K30" s="272">
        <v>0</v>
      </c>
      <c r="L30" s="637">
        <v>0</v>
      </c>
      <c r="M30" s="272">
        <v>0</v>
      </c>
      <c r="N30" s="637">
        <v>0</v>
      </c>
      <c r="O30" s="689"/>
      <c r="P30" s="119"/>
    </row>
    <row r="31" spans="2:16" ht="13.2">
      <c r="B31" s="70"/>
      <c r="C31" s="630"/>
      <c r="D31" s="630" t="s">
        <v>466</v>
      </c>
      <c r="E31" s="272">
        <v>0</v>
      </c>
      <c r="F31" s="637">
        <v>0</v>
      </c>
      <c r="G31" s="272">
        <v>0</v>
      </c>
      <c r="H31" s="637">
        <v>0</v>
      </c>
      <c r="I31" s="272">
        <v>0</v>
      </c>
      <c r="J31" s="637">
        <v>0</v>
      </c>
      <c r="K31" s="272">
        <v>0</v>
      </c>
      <c r="L31" s="637">
        <v>0</v>
      </c>
      <c r="M31" s="272">
        <v>0</v>
      </c>
      <c r="N31" s="637">
        <v>0</v>
      </c>
      <c r="O31" s="689"/>
      <c r="P31" s="119"/>
    </row>
    <row r="32" spans="2:16" ht="13.2">
      <c r="B32" s="70"/>
      <c r="C32" s="630"/>
      <c r="D32" s="630" t="s">
        <v>467</v>
      </c>
      <c r="E32" s="272">
        <v>12016.640255</v>
      </c>
      <c r="F32" s="637">
        <v>0.33714365277000635</v>
      </c>
      <c r="G32" s="272">
        <v>0</v>
      </c>
      <c r="H32" s="637">
        <v>0</v>
      </c>
      <c r="I32" s="272">
        <v>28576.362975</v>
      </c>
      <c r="J32" s="637">
        <v>0.86069585325567777</v>
      </c>
      <c r="K32" s="272">
        <v>20484.942991</v>
      </c>
      <c r="L32" s="637">
        <v>0.58675534802058549</v>
      </c>
      <c r="M32" s="272">
        <v>61077.946220999998</v>
      </c>
      <c r="N32" s="637">
        <v>0.43784242807219603</v>
      </c>
      <c r="O32" s="689"/>
      <c r="P32" s="119"/>
    </row>
    <row r="33" spans="2:16" ht="13.2">
      <c r="B33" s="70"/>
      <c r="C33" s="630"/>
      <c r="D33" s="630" t="s">
        <v>468</v>
      </c>
      <c r="E33" s="272">
        <v>0</v>
      </c>
      <c r="F33" s="637">
        <v>0</v>
      </c>
      <c r="G33" s="272">
        <v>0</v>
      </c>
      <c r="H33" s="637">
        <v>0</v>
      </c>
      <c r="I33" s="272">
        <v>40148.905921999998</v>
      </c>
      <c r="J33" s="637">
        <v>1.209251046749686</v>
      </c>
      <c r="K33" s="272">
        <v>7503.2120089999999</v>
      </c>
      <c r="L33" s="637">
        <v>0.21491637909596714</v>
      </c>
      <c r="M33" s="272">
        <v>47652.117931000001</v>
      </c>
      <c r="N33" s="637">
        <v>0.34159824140449091</v>
      </c>
      <c r="O33" s="689"/>
      <c r="P33" s="119"/>
    </row>
    <row r="34" spans="2:16" ht="13.2">
      <c r="B34" s="70"/>
      <c r="C34" s="630"/>
      <c r="D34" s="630" t="s">
        <v>469</v>
      </c>
      <c r="E34" s="272">
        <v>0</v>
      </c>
      <c r="F34" s="637">
        <v>0</v>
      </c>
      <c r="G34" s="272">
        <v>0</v>
      </c>
      <c r="H34" s="637">
        <v>0</v>
      </c>
      <c r="I34" s="272">
        <v>0</v>
      </c>
      <c r="J34" s="637">
        <v>0</v>
      </c>
      <c r="K34" s="272">
        <v>0</v>
      </c>
      <c r="L34" s="637">
        <v>0</v>
      </c>
      <c r="M34" s="272">
        <v>0</v>
      </c>
      <c r="N34" s="637">
        <v>0</v>
      </c>
      <c r="O34" s="689"/>
      <c r="P34" s="119"/>
    </row>
    <row r="35" spans="2:16" ht="13.2">
      <c r="B35" s="70"/>
      <c r="C35" s="630"/>
      <c r="D35" s="630" t="s">
        <v>470</v>
      </c>
      <c r="E35" s="272">
        <v>0</v>
      </c>
      <c r="F35" s="637">
        <v>0</v>
      </c>
      <c r="G35" s="272">
        <v>0</v>
      </c>
      <c r="H35" s="637">
        <v>0</v>
      </c>
      <c r="I35" s="272">
        <v>0</v>
      </c>
      <c r="J35" s="637">
        <v>0</v>
      </c>
      <c r="K35" s="272">
        <v>0</v>
      </c>
      <c r="L35" s="637">
        <v>0</v>
      </c>
      <c r="M35" s="272">
        <v>0</v>
      </c>
      <c r="N35" s="637">
        <v>0</v>
      </c>
      <c r="O35" s="689"/>
      <c r="P35" s="119"/>
    </row>
    <row r="36" spans="2:16" ht="13.2">
      <c r="B36" s="70"/>
      <c r="C36" s="630"/>
      <c r="D36" s="640" t="s">
        <v>462</v>
      </c>
      <c r="E36" s="272">
        <v>1540541.5636489999</v>
      </c>
      <c r="F36" s="637">
        <v>43.222048675088764</v>
      </c>
      <c r="G36" s="272">
        <v>1631309.812769</v>
      </c>
      <c r="H36" s="637">
        <v>45.642082301801508</v>
      </c>
      <c r="I36" s="272">
        <v>1210860.6430309999</v>
      </c>
      <c r="J36" s="637">
        <v>36.470097165235394</v>
      </c>
      <c r="K36" s="272">
        <v>1560147.1252949999</v>
      </c>
      <c r="L36" s="637">
        <v>44.687684504075641</v>
      </c>
      <c r="M36" s="272">
        <v>5942859.1447440004</v>
      </c>
      <c r="N36" s="637">
        <v>42.60188887509004</v>
      </c>
      <c r="O36" s="689"/>
      <c r="P36" s="119"/>
    </row>
    <row r="37" spans="2:16" ht="13.2">
      <c r="B37" s="70"/>
      <c r="C37" s="630"/>
      <c r="D37" s="640" t="s">
        <v>471</v>
      </c>
      <c r="E37" s="271">
        <v>0</v>
      </c>
      <c r="F37" s="637">
        <v>0</v>
      </c>
      <c r="G37" s="271">
        <v>0</v>
      </c>
      <c r="H37" s="637">
        <v>0</v>
      </c>
      <c r="I37" s="271">
        <v>0</v>
      </c>
      <c r="J37" s="637">
        <v>0</v>
      </c>
      <c r="K37" s="271">
        <v>0</v>
      </c>
      <c r="L37" s="637">
        <v>0</v>
      </c>
      <c r="M37" s="271">
        <v>0</v>
      </c>
      <c r="N37" s="637">
        <v>0</v>
      </c>
      <c r="O37" s="689"/>
      <c r="P37" s="119"/>
    </row>
    <row r="38" spans="2:16" ht="13.2">
      <c r="B38" s="70"/>
      <c r="C38" s="630"/>
      <c r="D38" s="640" t="s">
        <v>472</v>
      </c>
      <c r="E38" s="272">
        <v>0</v>
      </c>
      <c r="F38" s="637">
        <v>0</v>
      </c>
      <c r="G38" s="272">
        <v>0</v>
      </c>
      <c r="H38" s="637">
        <v>0</v>
      </c>
      <c r="I38" s="272">
        <v>0</v>
      </c>
      <c r="J38" s="637">
        <v>0</v>
      </c>
      <c r="K38" s="272">
        <v>0</v>
      </c>
      <c r="L38" s="637">
        <v>0</v>
      </c>
      <c r="M38" s="272">
        <v>0</v>
      </c>
      <c r="N38" s="637">
        <v>0</v>
      </c>
      <c r="O38" s="689"/>
      <c r="P38" s="119"/>
    </row>
    <row r="39" spans="2:16" ht="13.2">
      <c r="B39" s="70"/>
      <c r="C39" s="630"/>
      <c r="D39" s="640" t="s">
        <v>473</v>
      </c>
      <c r="E39" s="272">
        <v>0</v>
      </c>
      <c r="F39" s="637">
        <v>0</v>
      </c>
      <c r="G39" s="272">
        <v>0</v>
      </c>
      <c r="H39" s="637">
        <v>0</v>
      </c>
      <c r="I39" s="272">
        <v>0</v>
      </c>
      <c r="J39" s="637">
        <v>0</v>
      </c>
      <c r="K39" s="272">
        <v>0</v>
      </c>
      <c r="L39" s="637">
        <v>0</v>
      </c>
      <c r="M39" s="272">
        <v>0</v>
      </c>
      <c r="N39" s="637">
        <v>0</v>
      </c>
      <c r="O39" s="689"/>
      <c r="P39" s="119"/>
    </row>
    <row r="40" spans="2:16" ht="13.2">
      <c r="B40" s="70"/>
      <c r="C40" s="636" t="s">
        <v>474</v>
      </c>
      <c r="D40" s="636"/>
      <c r="E40" s="271">
        <v>77021.342558000004</v>
      </c>
      <c r="F40" s="634">
        <v>2.1609415127867675</v>
      </c>
      <c r="G40" s="271">
        <v>297752.99115000002</v>
      </c>
      <c r="H40" s="634">
        <v>8.3307698030749755</v>
      </c>
      <c r="I40" s="271">
        <v>234190.623995</v>
      </c>
      <c r="J40" s="634">
        <v>7.053623273199487</v>
      </c>
      <c r="K40" s="271">
        <v>166939.76673500001</v>
      </c>
      <c r="L40" s="634">
        <v>4.7816975117824621</v>
      </c>
      <c r="M40" s="271">
        <v>775904.724438</v>
      </c>
      <c r="N40" s="634">
        <v>5.5621387017728043</v>
      </c>
      <c r="O40" s="689"/>
      <c r="P40" s="119"/>
    </row>
    <row r="41" spans="2:16" ht="13.2">
      <c r="B41" s="70"/>
      <c r="C41" s="630"/>
      <c r="D41" s="640" t="s">
        <v>475</v>
      </c>
      <c r="E41" s="272">
        <v>0</v>
      </c>
      <c r="F41" s="637">
        <v>0</v>
      </c>
      <c r="G41" s="272">
        <v>0</v>
      </c>
      <c r="H41" s="637">
        <v>0</v>
      </c>
      <c r="I41" s="272">
        <v>78.453538999999992</v>
      </c>
      <c r="J41" s="637">
        <v>2.3629541572384996E-3</v>
      </c>
      <c r="K41" s="272">
        <v>121.05135899999999</v>
      </c>
      <c r="L41" s="637">
        <v>3.467304366412714E-3</v>
      </c>
      <c r="M41" s="272">
        <v>199.504898</v>
      </c>
      <c r="N41" s="637">
        <v>1.4301677505093038E-3</v>
      </c>
      <c r="O41" s="689"/>
      <c r="P41" s="119"/>
    </row>
    <row r="42" spans="2:16" ht="13.2">
      <c r="B42" s="208"/>
      <c r="C42" s="630"/>
      <c r="D42" s="640" t="s">
        <v>476</v>
      </c>
      <c r="E42" s="272">
        <v>0</v>
      </c>
      <c r="F42" s="638">
        <v>0</v>
      </c>
      <c r="G42" s="272">
        <v>49887.127800000002</v>
      </c>
      <c r="H42" s="638">
        <v>1.3957817056118671</v>
      </c>
      <c r="I42" s="272">
        <v>59962.985503000004</v>
      </c>
      <c r="J42" s="638">
        <v>1.8060343444130127</v>
      </c>
      <c r="K42" s="272">
        <v>26983.343121000002</v>
      </c>
      <c r="L42" s="638">
        <v>0.77289064903315785</v>
      </c>
      <c r="M42" s="272">
        <v>136833.456424</v>
      </c>
      <c r="N42" s="638">
        <v>0.98090221608656913</v>
      </c>
      <c r="O42" s="689"/>
      <c r="P42" s="119"/>
    </row>
    <row r="43" spans="2:16" ht="13.2">
      <c r="B43" s="208"/>
      <c r="C43" s="630"/>
      <c r="D43" s="640" t="s">
        <v>477</v>
      </c>
      <c r="E43" s="272">
        <v>0</v>
      </c>
      <c r="F43" s="638">
        <v>0</v>
      </c>
      <c r="G43" s="272">
        <v>0</v>
      </c>
      <c r="H43" s="638">
        <v>0</v>
      </c>
      <c r="I43" s="272">
        <v>0</v>
      </c>
      <c r="J43" s="638">
        <v>0</v>
      </c>
      <c r="K43" s="272">
        <v>0</v>
      </c>
      <c r="L43" s="638">
        <v>0</v>
      </c>
      <c r="M43" s="272">
        <v>0</v>
      </c>
      <c r="N43" s="638">
        <v>0</v>
      </c>
      <c r="O43" s="689"/>
      <c r="P43" s="119"/>
    </row>
    <row r="44" spans="2:16" ht="13.2">
      <c r="B44" s="208"/>
      <c r="C44" s="630"/>
      <c r="D44" s="640" t="s">
        <v>478</v>
      </c>
      <c r="E44" s="272">
        <v>77021.342558000004</v>
      </c>
      <c r="F44" s="638">
        <v>2.1609415127867675</v>
      </c>
      <c r="G44" s="272">
        <v>22287.339</v>
      </c>
      <c r="H44" s="638">
        <v>0.62357288171979874</v>
      </c>
      <c r="I44" s="272">
        <v>2284.8983539999999</v>
      </c>
      <c r="J44" s="638">
        <v>6.8819203483627481E-2</v>
      </c>
      <c r="K44" s="272">
        <v>0</v>
      </c>
      <c r="L44" s="638">
        <v>0</v>
      </c>
      <c r="M44" s="272">
        <v>101593.579912</v>
      </c>
      <c r="N44" s="638">
        <v>0.72828217805926865</v>
      </c>
      <c r="O44" s="689"/>
      <c r="P44" s="119"/>
    </row>
    <row r="45" spans="2:16" ht="13.2">
      <c r="B45" s="208"/>
      <c r="C45" s="630"/>
      <c r="D45" s="640" t="s">
        <v>479</v>
      </c>
      <c r="E45" s="272">
        <v>0</v>
      </c>
      <c r="F45" s="638">
        <v>0</v>
      </c>
      <c r="G45" s="272">
        <v>225578.52434900001</v>
      </c>
      <c r="H45" s="638">
        <v>6.311415215715332</v>
      </c>
      <c r="I45" s="272">
        <v>171864.28659900001</v>
      </c>
      <c r="J45" s="638">
        <v>5.1764067711456079</v>
      </c>
      <c r="K45" s="272">
        <v>139835.372256</v>
      </c>
      <c r="L45" s="638">
        <v>4.0053395584115341</v>
      </c>
      <c r="M45" s="272">
        <v>537278.18320500001</v>
      </c>
      <c r="N45" s="638">
        <v>3.851524139883626</v>
      </c>
      <c r="O45" s="689"/>
      <c r="P45" s="119"/>
    </row>
    <row r="46" spans="2:16" ht="13.2">
      <c r="B46" s="70"/>
      <c r="C46" s="636" t="s">
        <v>480</v>
      </c>
      <c r="D46" s="636"/>
      <c r="E46" s="271">
        <v>18042.782531000001</v>
      </c>
      <c r="F46" s="634">
        <v>0.50621550446308172</v>
      </c>
      <c r="G46" s="271">
        <v>0</v>
      </c>
      <c r="H46" s="634">
        <v>0</v>
      </c>
      <c r="I46" s="271">
        <v>0</v>
      </c>
      <c r="J46" s="634">
        <v>0</v>
      </c>
      <c r="K46" s="271">
        <v>128.44290999999998</v>
      </c>
      <c r="L46" s="634">
        <v>3.6790224112870575E-3</v>
      </c>
      <c r="M46" s="271">
        <v>18171.225439999998</v>
      </c>
      <c r="N46" s="634">
        <v>0.13026196786167241</v>
      </c>
      <c r="O46" s="689"/>
      <c r="P46" s="119"/>
    </row>
    <row r="47" spans="2:16" ht="13.2">
      <c r="B47" s="70"/>
      <c r="C47" s="630"/>
      <c r="D47" s="630" t="s">
        <v>481</v>
      </c>
      <c r="E47" s="272">
        <v>18042.782531000001</v>
      </c>
      <c r="F47" s="637">
        <v>0.50621550446308172</v>
      </c>
      <c r="G47" s="272">
        <v>0</v>
      </c>
      <c r="H47" s="637">
        <v>0</v>
      </c>
      <c r="I47" s="272">
        <v>0</v>
      </c>
      <c r="J47" s="637">
        <v>0</v>
      </c>
      <c r="K47" s="272">
        <v>128.44290999999998</v>
      </c>
      <c r="L47" s="637">
        <v>3.6790224112870575E-3</v>
      </c>
      <c r="M47" s="272">
        <v>18171.225439999998</v>
      </c>
      <c r="N47" s="637">
        <v>0.13026196786167241</v>
      </c>
      <c r="O47" s="689"/>
      <c r="P47" s="119"/>
    </row>
    <row r="48" spans="2:16" ht="13.2">
      <c r="B48" s="70"/>
      <c r="C48" s="630"/>
      <c r="D48" s="630" t="s">
        <v>482</v>
      </c>
      <c r="E48" s="272">
        <v>0</v>
      </c>
      <c r="F48" s="637">
        <v>0</v>
      </c>
      <c r="G48" s="272">
        <v>0</v>
      </c>
      <c r="H48" s="637">
        <v>0</v>
      </c>
      <c r="I48" s="272">
        <v>0</v>
      </c>
      <c r="J48" s="637">
        <v>0</v>
      </c>
      <c r="K48" s="272">
        <v>0</v>
      </c>
      <c r="L48" s="637">
        <v>0</v>
      </c>
      <c r="M48" s="272">
        <v>0</v>
      </c>
      <c r="N48" s="637">
        <v>0</v>
      </c>
      <c r="O48" s="689"/>
      <c r="P48" s="119"/>
    </row>
    <row r="49" spans="2:27" ht="10.5" customHeight="1">
      <c r="B49" s="70"/>
      <c r="C49" s="70"/>
      <c r="D49" s="630" t="s">
        <v>483</v>
      </c>
      <c r="E49" s="272">
        <v>0</v>
      </c>
      <c r="F49" s="637">
        <v>0</v>
      </c>
      <c r="G49" s="272">
        <v>0</v>
      </c>
      <c r="H49" s="637">
        <v>0</v>
      </c>
      <c r="I49" s="272">
        <v>0</v>
      </c>
      <c r="J49" s="637">
        <v>0</v>
      </c>
      <c r="K49" s="272">
        <v>0</v>
      </c>
      <c r="L49" s="637">
        <v>0</v>
      </c>
      <c r="M49" s="272">
        <v>0</v>
      </c>
      <c r="N49" s="637">
        <v>0</v>
      </c>
      <c r="O49" s="689"/>
      <c r="P49" s="402"/>
    </row>
    <row r="50" spans="2:27" ht="10.5" customHeight="1">
      <c r="B50" s="70"/>
      <c r="C50" s="70"/>
      <c r="D50" s="630" t="s">
        <v>484</v>
      </c>
      <c r="E50" s="272">
        <v>0</v>
      </c>
      <c r="F50" s="637">
        <v>0</v>
      </c>
      <c r="G50" s="272">
        <v>0</v>
      </c>
      <c r="H50" s="637">
        <v>0</v>
      </c>
      <c r="I50" s="272">
        <v>0</v>
      </c>
      <c r="J50" s="637">
        <v>0</v>
      </c>
      <c r="K50" s="272">
        <v>0</v>
      </c>
      <c r="L50" s="637">
        <v>0</v>
      </c>
      <c r="M50" s="272">
        <v>0</v>
      </c>
      <c r="N50" s="637">
        <v>0</v>
      </c>
      <c r="O50" s="689"/>
      <c r="P50" s="402"/>
    </row>
    <row r="51" spans="2:27" ht="13.2">
      <c r="B51" s="633" t="s">
        <v>485</v>
      </c>
      <c r="C51" s="633"/>
      <c r="D51" s="636"/>
      <c r="E51" s="271">
        <v>1655737.2252700001</v>
      </c>
      <c r="F51" s="634">
        <v>46.454024112316468</v>
      </c>
      <c r="G51" s="271">
        <v>1422016.1037630001</v>
      </c>
      <c r="H51" s="634">
        <v>39.786296590878543</v>
      </c>
      <c r="I51" s="271">
        <v>1649116.0225120001</v>
      </c>
      <c r="J51" s="634">
        <v>49.669978063874851</v>
      </c>
      <c r="K51" s="271">
        <v>1376996.491312</v>
      </c>
      <c r="L51" s="634">
        <v>39.44165506527758</v>
      </c>
      <c r="M51" s="271">
        <v>6103865.8428570004</v>
      </c>
      <c r="N51" s="634">
        <v>43.756079020623204</v>
      </c>
      <c r="O51" s="689"/>
      <c r="P51" s="119"/>
    </row>
    <row r="52" spans="2:27" s="216" customFormat="1" ht="13.2">
      <c r="B52" s="633"/>
      <c r="C52" s="633" t="s">
        <v>447</v>
      </c>
      <c r="D52" s="636"/>
      <c r="E52" s="271">
        <v>8323.7892909999991</v>
      </c>
      <c r="F52" s="634">
        <v>0.23353555294192344</v>
      </c>
      <c r="G52" s="271">
        <v>45595.163610000003</v>
      </c>
      <c r="H52" s="634">
        <v>1.2756977207899698</v>
      </c>
      <c r="I52" s="271">
        <v>0</v>
      </c>
      <c r="J52" s="634">
        <v>0</v>
      </c>
      <c r="K52" s="271">
        <v>729.41854599999999</v>
      </c>
      <c r="L52" s="634">
        <v>2.0892917934842957E-2</v>
      </c>
      <c r="M52" s="271">
        <v>54648.371446999998</v>
      </c>
      <c r="N52" s="634">
        <v>0.39175147700560642</v>
      </c>
      <c r="O52" s="689"/>
      <c r="P52" s="119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</row>
    <row r="53" spans="2:27" s="216" customFormat="1" ht="13.2">
      <c r="B53" s="633"/>
      <c r="C53" s="633"/>
      <c r="D53" s="630" t="s">
        <v>486</v>
      </c>
      <c r="E53" s="272">
        <v>8323.7892909999991</v>
      </c>
      <c r="F53" s="637">
        <v>0.23353555294192344</v>
      </c>
      <c r="G53" s="272">
        <v>45595.163610000003</v>
      </c>
      <c r="H53" s="637">
        <v>1.2756977207899698</v>
      </c>
      <c r="I53" s="272">
        <v>0</v>
      </c>
      <c r="J53" s="637">
        <v>0</v>
      </c>
      <c r="K53" s="272">
        <v>729.41854599999999</v>
      </c>
      <c r="L53" s="637">
        <v>2.0892917934842957E-2</v>
      </c>
      <c r="M53" s="272">
        <v>54648.371446999998</v>
      </c>
      <c r="N53" s="637">
        <v>0.39175147700560642</v>
      </c>
      <c r="O53" s="689"/>
      <c r="P53" s="119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</row>
    <row r="54" spans="2:27" s="216" customFormat="1" ht="13.2">
      <c r="B54" s="633"/>
      <c r="C54" s="633" t="s">
        <v>452</v>
      </c>
      <c r="D54" s="636"/>
      <c r="E54" s="271">
        <v>34860.929678</v>
      </c>
      <c r="F54" s="634">
        <v>0.97807215005116588</v>
      </c>
      <c r="G54" s="271">
        <v>55241.530852999997</v>
      </c>
      <c r="H54" s="634">
        <v>1.5455914492357468</v>
      </c>
      <c r="I54" s="271">
        <v>9357.4498530000001</v>
      </c>
      <c r="J54" s="634">
        <v>0.28183846532783102</v>
      </c>
      <c r="K54" s="271">
        <v>-148972.772536</v>
      </c>
      <c r="L54" s="634">
        <v>-4.267064401075257</v>
      </c>
      <c r="M54" s="271">
        <v>-49512.862152000002</v>
      </c>
      <c r="N54" s="634">
        <v>-0.3549371438750496</v>
      </c>
      <c r="O54" s="689"/>
      <c r="P54" s="119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</row>
    <row r="55" spans="2:27" s="216" customFormat="1" ht="13.2">
      <c r="B55" s="633"/>
      <c r="C55" s="633"/>
      <c r="D55" s="630" t="s">
        <v>487</v>
      </c>
      <c r="E55" s="272">
        <v>0</v>
      </c>
      <c r="F55" s="638">
        <v>0</v>
      </c>
      <c r="G55" s="272">
        <v>0</v>
      </c>
      <c r="H55" s="638">
        <v>0</v>
      </c>
      <c r="I55" s="272">
        <v>0</v>
      </c>
      <c r="J55" s="637">
        <v>0</v>
      </c>
      <c r="K55" s="272">
        <v>0</v>
      </c>
      <c r="L55" s="638">
        <v>0</v>
      </c>
      <c r="M55" s="272">
        <v>0</v>
      </c>
      <c r="N55" s="637">
        <v>0</v>
      </c>
      <c r="O55" s="689"/>
      <c r="P55" s="119"/>
      <c r="Q55" s="122"/>
    </row>
    <row r="56" spans="2:27" s="216" customFormat="1" ht="13.2">
      <c r="B56" s="633"/>
      <c r="C56" s="633"/>
      <c r="D56" s="630" t="s">
        <v>488</v>
      </c>
      <c r="E56" s="272">
        <v>0</v>
      </c>
      <c r="F56" s="638">
        <v>0</v>
      </c>
      <c r="G56" s="272">
        <v>0</v>
      </c>
      <c r="H56" s="638">
        <v>0</v>
      </c>
      <c r="I56" s="272">
        <v>0</v>
      </c>
      <c r="J56" s="638">
        <v>0</v>
      </c>
      <c r="K56" s="272">
        <v>0</v>
      </c>
      <c r="L56" s="638">
        <v>0</v>
      </c>
      <c r="M56" s="272">
        <v>0</v>
      </c>
      <c r="N56" s="638">
        <v>0</v>
      </c>
      <c r="O56" s="689"/>
      <c r="P56" s="119"/>
      <c r="Q56" s="122"/>
    </row>
    <row r="57" spans="2:27" s="216" customFormat="1" ht="13.2">
      <c r="B57" s="633"/>
      <c r="C57" s="633"/>
      <c r="D57" s="630" t="s">
        <v>489</v>
      </c>
      <c r="E57" s="272">
        <v>34860.929678</v>
      </c>
      <c r="F57" s="638">
        <v>0.97807215005116588</v>
      </c>
      <c r="G57" s="272">
        <v>55241.530852999997</v>
      </c>
      <c r="H57" s="638">
        <v>1.5455914492357468</v>
      </c>
      <c r="I57" s="272">
        <v>9357.4498530000001</v>
      </c>
      <c r="J57" s="638">
        <v>0.28183846532783102</v>
      </c>
      <c r="K57" s="272">
        <v>-148972.772536</v>
      </c>
      <c r="L57" s="638">
        <v>-4.267064401075257</v>
      </c>
      <c r="M57" s="272">
        <v>-49512.862152000002</v>
      </c>
      <c r="N57" s="638">
        <v>-0.3549371438750496</v>
      </c>
      <c r="O57" s="689"/>
      <c r="P57" s="119"/>
      <c r="Q57" s="122"/>
    </row>
    <row r="58" spans="2:27" s="216" customFormat="1" ht="13.2">
      <c r="B58" s="633"/>
      <c r="C58" s="633"/>
      <c r="D58" s="630" t="s">
        <v>490</v>
      </c>
      <c r="E58" s="272">
        <v>0</v>
      </c>
      <c r="F58" s="638">
        <v>0</v>
      </c>
      <c r="G58" s="272">
        <v>0</v>
      </c>
      <c r="H58" s="637">
        <v>0</v>
      </c>
      <c r="I58" s="272">
        <v>0</v>
      </c>
      <c r="J58" s="638">
        <v>0</v>
      </c>
      <c r="K58" s="272">
        <v>0</v>
      </c>
      <c r="L58" s="638">
        <v>0</v>
      </c>
      <c r="M58" s="272">
        <v>0</v>
      </c>
      <c r="N58" s="638">
        <v>0</v>
      </c>
      <c r="O58" s="689"/>
      <c r="P58" s="119"/>
      <c r="Q58" s="122"/>
    </row>
    <row r="59" spans="2:27" s="216" customFormat="1" ht="13.2">
      <c r="B59" s="633"/>
      <c r="C59" s="633"/>
      <c r="D59" s="640" t="s">
        <v>462</v>
      </c>
      <c r="E59" s="272">
        <v>0</v>
      </c>
      <c r="F59" s="638">
        <v>0</v>
      </c>
      <c r="G59" s="272">
        <v>0</v>
      </c>
      <c r="H59" s="637">
        <v>0</v>
      </c>
      <c r="I59" s="272">
        <v>0</v>
      </c>
      <c r="J59" s="638">
        <v>0</v>
      </c>
      <c r="K59" s="272">
        <v>0</v>
      </c>
      <c r="L59" s="638">
        <v>0</v>
      </c>
      <c r="M59" s="272">
        <v>0</v>
      </c>
      <c r="N59" s="638">
        <v>0</v>
      </c>
      <c r="O59" s="689"/>
      <c r="P59" s="119"/>
      <c r="Q59" s="122"/>
    </row>
    <row r="60" spans="2:27" s="216" customFormat="1" ht="13.2">
      <c r="B60" s="633"/>
      <c r="C60" s="633" t="s">
        <v>491</v>
      </c>
      <c r="D60" s="636"/>
      <c r="E60" s="271">
        <v>0</v>
      </c>
      <c r="F60" s="631">
        <v>0</v>
      </c>
      <c r="G60" s="271">
        <v>27479.630196999999</v>
      </c>
      <c r="H60" s="631">
        <v>0.76884693101036827</v>
      </c>
      <c r="I60" s="271">
        <v>0</v>
      </c>
      <c r="J60" s="631">
        <v>0</v>
      </c>
      <c r="K60" s="271">
        <v>26045.932195000001</v>
      </c>
      <c r="L60" s="631">
        <v>0.74604015331222351</v>
      </c>
      <c r="M60" s="271">
        <v>53525.562392</v>
      </c>
      <c r="N60" s="631">
        <v>0.383702525242824</v>
      </c>
      <c r="O60" s="689"/>
      <c r="P60" s="119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</row>
    <row r="61" spans="2:27" s="216" customFormat="1" ht="13.2">
      <c r="B61" s="633"/>
      <c r="C61" s="633"/>
      <c r="D61" s="640" t="s">
        <v>492</v>
      </c>
      <c r="E61" s="271">
        <v>0</v>
      </c>
      <c r="F61" s="634">
        <v>0</v>
      </c>
      <c r="G61" s="271">
        <v>5879.1210170000004</v>
      </c>
      <c r="H61" s="634">
        <v>0.16449071980060626</v>
      </c>
      <c r="I61" s="271">
        <v>0</v>
      </c>
      <c r="J61" s="634">
        <v>0</v>
      </c>
      <c r="K61" s="271">
        <v>0</v>
      </c>
      <c r="L61" s="631">
        <v>0</v>
      </c>
      <c r="M61" s="271">
        <v>5879.1210170000004</v>
      </c>
      <c r="N61" s="634">
        <v>4.2144976710571096E-2</v>
      </c>
      <c r="O61" s="689"/>
      <c r="P61" s="119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</row>
    <row r="62" spans="2:27" s="216" customFormat="1" ht="13.2">
      <c r="B62" s="633"/>
      <c r="C62" s="642"/>
      <c r="D62" s="640" t="s">
        <v>493</v>
      </c>
      <c r="E62" s="272">
        <v>0</v>
      </c>
      <c r="F62" s="637">
        <v>0</v>
      </c>
      <c r="G62" s="272">
        <v>0</v>
      </c>
      <c r="H62" s="637">
        <v>0</v>
      </c>
      <c r="I62" s="272">
        <v>0</v>
      </c>
      <c r="J62" s="637">
        <v>0</v>
      </c>
      <c r="K62" s="272">
        <v>0</v>
      </c>
      <c r="L62" s="638">
        <v>0</v>
      </c>
      <c r="M62" s="272">
        <v>0</v>
      </c>
      <c r="N62" s="637">
        <v>0</v>
      </c>
      <c r="O62" s="689"/>
      <c r="P62" s="119"/>
      <c r="Q62" s="122"/>
    </row>
    <row r="63" spans="2:27" s="216" customFormat="1" ht="13.2">
      <c r="B63" s="633"/>
      <c r="C63" s="642"/>
      <c r="D63" s="640" t="s">
        <v>462</v>
      </c>
      <c r="E63" s="272">
        <v>0</v>
      </c>
      <c r="F63" s="637">
        <v>0</v>
      </c>
      <c r="G63" s="272">
        <v>21600.509181000001</v>
      </c>
      <c r="H63" s="637">
        <v>0.60435621123774097</v>
      </c>
      <c r="I63" s="272">
        <v>0</v>
      </c>
      <c r="J63" s="637">
        <v>0</v>
      </c>
      <c r="K63" s="272">
        <v>26045.932195000001</v>
      </c>
      <c r="L63" s="638">
        <v>0.74604015331222351</v>
      </c>
      <c r="M63" s="272">
        <v>47646.441376000002</v>
      </c>
      <c r="N63" s="637">
        <v>0.34155754853942155</v>
      </c>
      <c r="O63" s="689"/>
      <c r="P63" s="119"/>
      <c r="Q63" s="122"/>
    </row>
    <row r="64" spans="2:27" s="216" customFormat="1" ht="13.2">
      <c r="B64" s="633"/>
      <c r="C64" s="633" t="s">
        <v>474</v>
      </c>
      <c r="D64" s="636"/>
      <c r="E64" s="271">
        <v>1612552.506301</v>
      </c>
      <c r="F64" s="634">
        <v>45.242416409323376</v>
      </c>
      <c r="G64" s="271">
        <v>1293699.7791029999</v>
      </c>
      <c r="H64" s="634">
        <v>36.196160489842448</v>
      </c>
      <c r="I64" s="271">
        <v>1639758.572658</v>
      </c>
      <c r="J64" s="634">
        <v>49.388139598516894</v>
      </c>
      <c r="K64" s="271">
        <v>1499193.9131070001</v>
      </c>
      <c r="L64" s="634">
        <v>42.941786395105773</v>
      </c>
      <c r="M64" s="271">
        <v>6045204.7711699996</v>
      </c>
      <c r="N64" s="634">
        <v>43.335562162249822</v>
      </c>
      <c r="O64" s="689"/>
      <c r="P64" s="119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</row>
    <row r="65" spans="2:27" s="216" customFormat="1" ht="13.2">
      <c r="B65" s="633"/>
      <c r="C65" s="642"/>
      <c r="D65" s="640" t="s">
        <v>494</v>
      </c>
      <c r="E65" s="272">
        <v>519548.66498300002</v>
      </c>
      <c r="F65" s="637">
        <v>14.576664607336115</v>
      </c>
      <c r="G65" s="272">
        <v>657405.60030799999</v>
      </c>
      <c r="H65" s="637">
        <v>18.393416308819717</v>
      </c>
      <c r="I65" s="272">
        <v>767720.58457299997</v>
      </c>
      <c r="J65" s="637">
        <v>23.123093872340693</v>
      </c>
      <c r="K65" s="272">
        <v>627958.26070099999</v>
      </c>
      <c r="L65" s="637">
        <v>17.986765594705229</v>
      </c>
      <c r="M65" s="272">
        <v>2572633.1105650002</v>
      </c>
      <c r="N65" s="637">
        <v>18.442138240748854</v>
      </c>
      <c r="O65" s="689"/>
      <c r="P65" s="119"/>
      <c r="Q65" s="122"/>
    </row>
    <row r="66" spans="2:27" s="216" customFormat="1" ht="13.2">
      <c r="B66" s="633"/>
      <c r="C66" s="642"/>
      <c r="D66" s="640" t="s">
        <v>495</v>
      </c>
      <c r="E66" s="272">
        <v>1093003.8413190001</v>
      </c>
      <c r="F66" s="637">
        <v>30.665751802015322</v>
      </c>
      <c r="G66" s="272">
        <v>636294.17879599996</v>
      </c>
      <c r="H66" s="637">
        <v>17.802744181050713</v>
      </c>
      <c r="I66" s="272">
        <v>872037.98808499996</v>
      </c>
      <c r="J66" s="637">
        <v>26.265045726176201</v>
      </c>
      <c r="K66" s="272">
        <v>871235.65240599995</v>
      </c>
      <c r="L66" s="637">
        <v>24.955020800400543</v>
      </c>
      <c r="M66" s="272">
        <v>3472571.6606049999</v>
      </c>
      <c r="N66" s="637">
        <v>24.893423921500968</v>
      </c>
      <c r="O66" s="689"/>
      <c r="P66" s="119"/>
      <c r="Q66" s="122"/>
    </row>
    <row r="67" spans="2:27" s="216" customFormat="1" ht="13.2">
      <c r="B67" s="633"/>
      <c r="C67" s="642"/>
      <c r="D67" s="640" t="s">
        <v>496</v>
      </c>
      <c r="E67" s="272">
        <v>0</v>
      </c>
      <c r="F67" s="637">
        <v>0</v>
      </c>
      <c r="G67" s="272">
        <v>0</v>
      </c>
      <c r="H67" s="637">
        <v>0</v>
      </c>
      <c r="I67" s="272">
        <v>0</v>
      </c>
      <c r="J67" s="637">
        <v>0</v>
      </c>
      <c r="K67" s="272">
        <v>0</v>
      </c>
      <c r="L67" s="637">
        <v>0</v>
      </c>
      <c r="M67" s="272">
        <v>0</v>
      </c>
      <c r="N67" s="637">
        <v>0</v>
      </c>
      <c r="O67" s="689"/>
      <c r="P67" s="119"/>
      <c r="Q67" s="122"/>
    </row>
    <row r="68" spans="2:27" s="216" customFormat="1" ht="13.2">
      <c r="B68" s="633"/>
      <c r="C68" s="633" t="s">
        <v>480</v>
      </c>
      <c r="D68" s="636"/>
      <c r="E68" s="271">
        <v>0</v>
      </c>
      <c r="F68" s="634">
        <v>0</v>
      </c>
      <c r="G68" s="271">
        <v>0</v>
      </c>
      <c r="H68" s="634">
        <v>0</v>
      </c>
      <c r="I68" s="271">
        <v>0</v>
      </c>
      <c r="J68" s="634">
        <v>0</v>
      </c>
      <c r="K68" s="271">
        <v>0</v>
      </c>
      <c r="L68" s="634">
        <v>0</v>
      </c>
      <c r="M68" s="271">
        <v>0</v>
      </c>
      <c r="N68" s="634">
        <v>0</v>
      </c>
      <c r="O68" s="689"/>
      <c r="P68" s="119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</row>
    <row r="69" spans="2:27" s="216" customFormat="1" ht="13.2">
      <c r="B69" s="633"/>
      <c r="C69" s="642"/>
      <c r="D69" s="630" t="s">
        <v>497</v>
      </c>
      <c r="E69" s="271">
        <v>0</v>
      </c>
      <c r="F69" s="637">
        <v>0</v>
      </c>
      <c r="G69" s="271">
        <v>0</v>
      </c>
      <c r="H69" s="637">
        <v>0</v>
      </c>
      <c r="I69" s="271">
        <v>0</v>
      </c>
      <c r="J69" s="637">
        <v>0</v>
      </c>
      <c r="K69" s="271">
        <v>0</v>
      </c>
      <c r="L69" s="637">
        <v>0</v>
      </c>
      <c r="M69" s="271">
        <v>0</v>
      </c>
      <c r="N69" s="637">
        <v>0</v>
      </c>
      <c r="O69" s="689"/>
      <c r="P69" s="119"/>
      <c r="Q69" s="122"/>
    </row>
    <row r="70" spans="2:27" ht="6" customHeight="1">
      <c r="B70" s="70"/>
      <c r="C70" s="70"/>
      <c r="D70" s="630"/>
      <c r="E70" s="271"/>
      <c r="F70" s="631"/>
      <c r="G70" s="271"/>
      <c r="H70" s="631"/>
      <c r="I70" s="271"/>
      <c r="J70" s="631"/>
      <c r="K70" s="271"/>
      <c r="L70" s="631"/>
      <c r="M70" s="271"/>
      <c r="N70" s="632"/>
      <c r="O70" s="689"/>
      <c r="P70" s="80"/>
      <c r="R70" s="216"/>
      <c r="S70" s="216"/>
      <c r="T70" s="216"/>
      <c r="U70" s="216"/>
      <c r="V70" s="216"/>
      <c r="W70" s="216"/>
      <c r="X70" s="216"/>
      <c r="Y70" s="216"/>
      <c r="Z70" s="216"/>
      <c r="AA70" s="216"/>
    </row>
    <row r="71" spans="2:27" ht="13.2">
      <c r="B71" s="643" t="s">
        <v>385</v>
      </c>
      <c r="C71" s="643"/>
      <c r="D71" s="644"/>
      <c r="E71" s="271">
        <v>-134804.85968699999</v>
      </c>
      <c r="F71" s="240">
        <v>-3.7821389208279461</v>
      </c>
      <c r="G71" s="271">
        <v>26624.043733999999</v>
      </c>
      <c r="H71" s="240">
        <v>0.74490865303589315</v>
      </c>
      <c r="I71" s="271">
        <v>6474.8095130000002</v>
      </c>
      <c r="J71" s="240">
        <v>0.19501577941653769</v>
      </c>
      <c r="K71" s="271">
        <v>174031.822835</v>
      </c>
      <c r="L71" s="240">
        <v>4.9848370492937581</v>
      </c>
      <c r="M71" s="645">
        <v>72325.816395000002</v>
      </c>
      <c r="N71" s="240">
        <v>0.51847373760911908</v>
      </c>
      <c r="O71" s="689"/>
      <c r="P71" s="119"/>
      <c r="R71" s="216"/>
      <c r="S71" s="216"/>
      <c r="T71" s="216"/>
      <c r="U71" s="216"/>
      <c r="V71" s="216"/>
      <c r="W71" s="216"/>
      <c r="X71" s="216"/>
      <c r="Y71" s="216"/>
      <c r="Z71" s="216"/>
      <c r="AA71" s="216"/>
    </row>
    <row r="72" spans="2:27" ht="13.2">
      <c r="B72" s="633" t="s">
        <v>386</v>
      </c>
      <c r="C72" s="633"/>
      <c r="D72" s="633"/>
      <c r="E72" s="646">
        <v>3564249.2914430001</v>
      </c>
      <c r="F72" s="647">
        <v>100</v>
      </c>
      <c r="G72" s="646">
        <v>3574135.3823040002</v>
      </c>
      <c r="H72" s="647">
        <v>100</v>
      </c>
      <c r="I72" s="646">
        <v>3320146.4683380001</v>
      </c>
      <c r="J72" s="647">
        <v>100</v>
      </c>
      <c r="K72" s="646">
        <v>3491223.907904</v>
      </c>
      <c r="L72" s="647">
        <v>100</v>
      </c>
      <c r="M72" s="646">
        <v>13949755.04999</v>
      </c>
      <c r="N72" s="647">
        <v>100</v>
      </c>
      <c r="O72" s="689"/>
      <c r="P72" s="119"/>
    </row>
    <row r="73" spans="2:27" ht="13.2">
      <c r="B73" s="648"/>
      <c r="C73" s="648"/>
      <c r="D73" s="642" t="s">
        <v>498</v>
      </c>
      <c r="E73" s="272">
        <v>3522522.2840820001</v>
      </c>
      <c r="F73" s="637">
        <v>98.829290435403124</v>
      </c>
      <c r="G73" s="272">
        <v>3528061.069751</v>
      </c>
      <c r="H73" s="637">
        <v>98.71089626931537</v>
      </c>
      <c r="I73" s="272">
        <v>3280426.5872149998</v>
      </c>
      <c r="J73" s="637">
        <v>98.803670816881663</v>
      </c>
      <c r="K73" s="272">
        <v>3426274.630808</v>
      </c>
      <c r="L73" s="637">
        <v>98.139641603938458</v>
      </c>
      <c r="M73" s="272">
        <v>13757284.571856</v>
      </c>
      <c r="N73" s="637">
        <v>98.620259083802779</v>
      </c>
      <c r="O73" s="689"/>
      <c r="P73" s="119"/>
    </row>
    <row r="74" spans="2:27" ht="13.2">
      <c r="B74" s="648"/>
      <c r="C74" s="648"/>
      <c r="D74" s="642" t="s">
        <v>499</v>
      </c>
      <c r="E74" s="272">
        <v>41727.007361999997</v>
      </c>
      <c r="F74" s="637">
        <v>1.1707095646249439</v>
      </c>
      <c r="G74" s="272">
        <v>46074.312553999996</v>
      </c>
      <c r="H74" s="637">
        <v>1.2891037307126023</v>
      </c>
      <c r="I74" s="272">
        <v>39719.881124</v>
      </c>
      <c r="J74" s="637">
        <v>1.1963291831484468</v>
      </c>
      <c r="K74" s="272">
        <v>64949.277095999998</v>
      </c>
      <c r="L74" s="637">
        <v>1.8603583960615437</v>
      </c>
      <c r="M74" s="272">
        <v>192470.47813500001</v>
      </c>
      <c r="N74" s="637">
        <v>1.3797409162043888</v>
      </c>
      <c r="O74" s="689"/>
      <c r="P74" s="119"/>
    </row>
    <row r="75" spans="2:27" ht="6" customHeight="1" thickBot="1">
      <c r="B75" s="649"/>
      <c r="C75" s="649"/>
      <c r="D75" s="650"/>
      <c r="E75" s="650"/>
      <c r="F75" s="650"/>
      <c r="G75" s="652"/>
      <c r="H75" s="690"/>
      <c r="I75" s="238"/>
      <c r="J75" s="690"/>
      <c r="K75" s="652"/>
      <c r="L75" s="690"/>
      <c r="M75" s="652"/>
      <c r="N75" s="238"/>
    </row>
    <row r="76" spans="2:27" ht="12.9" customHeight="1">
      <c r="B76" s="653" t="s">
        <v>505</v>
      </c>
      <c r="C76" s="642"/>
      <c r="D76" s="681"/>
      <c r="E76" s="681"/>
      <c r="F76" s="681"/>
      <c r="G76" s="659"/>
      <c r="H76" s="691"/>
      <c r="I76" s="655"/>
      <c r="K76" s="655"/>
      <c r="L76" s="691"/>
      <c r="M76" s="656"/>
      <c r="N76" s="657"/>
    </row>
    <row r="77" spans="2:27" ht="12.9" customHeight="1">
      <c r="B77" s="122" t="s">
        <v>501</v>
      </c>
      <c r="C77" s="642"/>
      <c r="D77" s="681"/>
      <c r="E77" s="681"/>
      <c r="F77" s="216"/>
      <c r="G77" s="659"/>
      <c r="H77" s="691"/>
      <c r="I77" s="655"/>
      <c r="J77" s="691"/>
      <c r="K77" s="655"/>
      <c r="L77" s="691"/>
      <c r="M77" s="657"/>
      <c r="N77" s="657"/>
    </row>
    <row r="78" spans="2:27" ht="12.9" customHeight="1">
      <c r="B78" s="662" t="s">
        <v>506</v>
      </c>
      <c r="C78" s="642"/>
      <c r="D78" s="691"/>
      <c r="E78" s="681"/>
      <c r="F78" s="681"/>
      <c r="G78" s="659"/>
      <c r="H78" s="691"/>
      <c r="I78" s="655"/>
      <c r="J78" s="691"/>
      <c r="K78" s="655"/>
      <c r="L78" s="691"/>
      <c r="M78" s="657"/>
      <c r="N78" s="657"/>
    </row>
    <row r="79" spans="2:27" ht="12.9" customHeight="1">
      <c r="B79" s="653" t="s">
        <v>507</v>
      </c>
      <c r="C79" s="653"/>
      <c r="D79" s="653"/>
      <c r="E79" s="653"/>
      <c r="F79" s="653"/>
      <c r="G79" s="122"/>
      <c r="H79" s="692"/>
      <c r="I79" s="122"/>
      <c r="J79" s="692"/>
      <c r="K79" s="122"/>
      <c r="L79" s="692"/>
      <c r="M79" s="680"/>
      <c r="N79" s="653"/>
    </row>
    <row r="80" spans="2:27" ht="12.9" customHeight="1">
      <c r="B80" s="662" t="s">
        <v>504</v>
      </c>
      <c r="D80" s="662"/>
      <c r="E80" s="662"/>
      <c r="F80" s="662"/>
      <c r="G80" s="665"/>
      <c r="I80" s="665"/>
      <c r="K80" s="665"/>
      <c r="M80" s="665"/>
    </row>
  </sheetData>
  <mergeCells count="5">
    <mergeCell ref="E6:F6"/>
    <mergeCell ref="G6:H6"/>
    <mergeCell ref="I6:J6"/>
    <mergeCell ref="K6:L6"/>
    <mergeCell ref="M6:N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38" orientation="portrait" useFirstPageNumber="1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BAD6A-B723-4EE0-B28D-347AEADC219D}">
  <dimension ref="B1:Z137"/>
  <sheetViews>
    <sheetView zoomScale="70" zoomScaleNormal="70" workbookViewId="0">
      <selection activeCell="C3" sqref="C3"/>
    </sheetView>
  </sheetViews>
  <sheetFormatPr baseColWidth="10" defaultColWidth="7.44140625" defaultRowHeight="12.75" customHeight="1"/>
  <cols>
    <col min="1" max="1" width="7.44140625" style="502"/>
    <col min="2" max="2" width="5.6640625" style="502" customWidth="1"/>
    <col min="3" max="3" width="41.33203125" style="502" customWidth="1"/>
    <col min="4" max="4" width="13.33203125" style="607" customWidth="1"/>
    <col min="5" max="5" width="13.33203125" style="693" customWidth="1"/>
    <col min="6" max="20" width="15.33203125" style="693" customWidth="1"/>
    <col min="21" max="21" width="13.44140625" style="693" customWidth="1"/>
    <col min="22" max="25" width="15.33203125" style="693" customWidth="1"/>
    <col min="26" max="26" width="14.109375" style="694" customWidth="1"/>
    <col min="27" max="257" width="7.44140625" style="502"/>
    <col min="258" max="258" width="5.6640625" style="502" customWidth="1"/>
    <col min="259" max="259" width="41.33203125" style="502" customWidth="1"/>
    <col min="260" max="261" width="13.33203125" style="502" customWidth="1"/>
    <col min="262" max="276" width="15.33203125" style="502" customWidth="1"/>
    <col min="277" max="277" width="13.44140625" style="502" customWidth="1"/>
    <col min="278" max="281" width="15.33203125" style="502" customWidth="1"/>
    <col min="282" max="282" width="14.109375" style="502" customWidth="1"/>
    <col min="283" max="513" width="7.44140625" style="502"/>
    <col min="514" max="514" width="5.6640625" style="502" customWidth="1"/>
    <col min="515" max="515" width="41.33203125" style="502" customWidth="1"/>
    <col min="516" max="517" width="13.33203125" style="502" customWidth="1"/>
    <col min="518" max="532" width="15.33203125" style="502" customWidth="1"/>
    <col min="533" max="533" width="13.44140625" style="502" customWidth="1"/>
    <col min="534" max="537" width="15.33203125" style="502" customWidth="1"/>
    <col min="538" max="538" width="14.109375" style="502" customWidth="1"/>
    <col min="539" max="769" width="7.44140625" style="502"/>
    <col min="770" max="770" width="5.6640625" style="502" customWidth="1"/>
    <col min="771" max="771" width="41.33203125" style="502" customWidth="1"/>
    <col min="772" max="773" width="13.33203125" style="502" customWidth="1"/>
    <col min="774" max="788" width="15.33203125" style="502" customWidth="1"/>
    <col min="789" max="789" width="13.44140625" style="502" customWidth="1"/>
    <col min="790" max="793" width="15.33203125" style="502" customWidth="1"/>
    <col min="794" max="794" width="14.109375" style="502" customWidth="1"/>
    <col min="795" max="1025" width="7.44140625" style="502"/>
    <col min="1026" max="1026" width="5.6640625" style="502" customWidth="1"/>
    <col min="1027" max="1027" width="41.33203125" style="502" customWidth="1"/>
    <col min="1028" max="1029" width="13.33203125" style="502" customWidth="1"/>
    <col min="1030" max="1044" width="15.33203125" style="502" customWidth="1"/>
    <col min="1045" max="1045" width="13.44140625" style="502" customWidth="1"/>
    <col min="1046" max="1049" width="15.33203125" style="502" customWidth="1"/>
    <col min="1050" max="1050" width="14.109375" style="502" customWidth="1"/>
    <col min="1051" max="1281" width="7.44140625" style="502"/>
    <col min="1282" max="1282" width="5.6640625" style="502" customWidth="1"/>
    <col min="1283" max="1283" width="41.33203125" style="502" customWidth="1"/>
    <col min="1284" max="1285" width="13.33203125" style="502" customWidth="1"/>
    <col min="1286" max="1300" width="15.33203125" style="502" customWidth="1"/>
    <col min="1301" max="1301" width="13.44140625" style="502" customWidth="1"/>
    <col min="1302" max="1305" width="15.33203125" style="502" customWidth="1"/>
    <col min="1306" max="1306" width="14.109375" style="502" customWidth="1"/>
    <col min="1307" max="1537" width="7.44140625" style="502"/>
    <col min="1538" max="1538" width="5.6640625" style="502" customWidth="1"/>
    <col min="1539" max="1539" width="41.33203125" style="502" customWidth="1"/>
    <col min="1540" max="1541" width="13.33203125" style="502" customWidth="1"/>
    <col min="1542" max="1556" width="15.33203125" style="502" customWidth="1"/>
    <col min="1557" max="1557" width="13.44140625" style="502" customWidth="1"/>
    <col min="1558" max="1561" width="15.33203125" style="502" customWidth="1"/>
    <col min="1562" max="1562" width="14.109375" style="502" customWidth="1"/>
    <col min="1563" max="1793" width="7.44140625" style="502"/>
    <col min="1794" max="1794" width="5.6640625" style="502" customWidth="1"/>
    <col min="1795" max="1795" width="41.33203125" style="502" customWidth="1"/>
    <col min="1796" max="1797" width="13.33203125" style="502" customWidth="1"/>
    <col min="1798" max="1812" width="15.33203125" style="502" customWidth="1"/>
    <col min="1813" max="1813" width="13.44140625" style="502" customWidth="1"/>
    <col min="1814" max="1817" width="15.33203125" style="502" customWidth="1"/>
    <col min="1818" max="1818" width="14.109375" style="502" customWidth="1"/>
    <col min="1819" max="2049" width="7.44140625" style="502"/>
    <col min="2050" max="2050" width="5.6640625" style="502" customWidth="1"/>
    <col min="2051" max="2051" width="41.33203125" style="502" customWidth="1"/>
    <col min="2052" max="2053" width="13.33203125" style="502" customWidth="1"/>
    <col min="2054" max="2068" width="15.33203125" style="502" customWidth="1"/>
    <col min="2069" max="2069" width="13.44140625" style="502" customWidth="1"/>
    <col min="2070" max="2073" width="15.33203125" style="502" customWidth="1"/>
    <col min="2074" max="2074" width="14.109375" style="502" customWidth="1"/>
    <col min="2075" max="2305" width="7.44140625" style="502"/>
    <col min="2306" max="2306" width="5.6640625" style="502" customWidth="1"/>
    <col min="2307" max="2307" width="41.33203125" style="502" customWidth="1"/>
    <col min="2308" max="2309" width="13.33203125" style="502" customWidth="1"/>
    <col min="2310" max="2324" width="15.33203125" style="502" customWidth="1"/>
    <col min="2325" max="2325" width="13.44140625" style="502" customWidth="1"/>
    <col min="2326" max="2329" width="15.33203125" style="502" customWidth="1"/>
    <col min="2330" max="2330" width="14.109375" style="502" customWidth="1"/>
    <col min="2331" max="2561" width="7.44140625" style="502"/>
    <col min="2562" max="2562" width="5.6640625" style="502" customWidth="1"/>
    <col min="2563" max="2563" width="41.33203125" style="502" customWidth="1"/>
    <col min="2564" max="2565" width="13.33203125" style="502" customWidth="1"/>
    <col min="2566" max="2580" width="15.33203125" style="502" customWidth="1"/>
    <col min="2581" max="2581" width="13.44140625" style="502" customWidth="1"/>
    <col min="2582" max="2585" width="15.33203125" style="502" customWidth="1"/>
    <col min="2586" max="2586" width="14.109375" style="502" customWidth="1"/>
    <col min="2587" max="2817" width="7.44140625" style="502"/>
    <col min="2818" max="2818" width="5.6640625" style="502" customWidth="1"/>
    <col min="2819" max="2819" width="41.33203125" style="502" customWidth="1"/>
    <col min="2820" max="2821" width="13.33203125" style="502" customWidth="1"/>
    <col min="2822" max="2836" width="15.33203125" style="502" customWidth="1"/>
    <col min="2837" max="2837" width="13.44140625" style="502" customWidth="1"/>
    <col min="2838" max="2841" width="15.33203125" style="502" customWidth="1"/>
    <col min="2842" max="2842" width="14.109375" style="502" customWidth="1"/>
    <col min="2843" max="3073" width="7.44140625" style="502"/>
    <col min="3074" max="3074" width="5.6640625" style="502" customWidth="1"/>
    <col min="3075" max="3075" width="41.33203125" style="502" customWidth="1"/>
    <col min="3076" max="3077" width="13.33203125" style="502" customWidth="1"/>
    <col min="3078" max="3092" width="15.33203125" style="502" customWidth="1"/>
    <col min="3093" max="3093" width="13.44140625" style="502" customWidth="1"/>
    <col min="3094" max="3097" width="15.33203125" style="502" customWidth="1"/>
    <col min="3098" max="3098" width="14.109375" style="502" customWidth="1"/>
    <col min="3099" max="3329" width="7.44140625" style="502"/>
    <col min="3330" max="3330" width="5.6640625" style="502" customWidth="1"/>
    <col min="3331" max="3331" width="41.33203125" style="502" customWidth="1"/>
    <col min="3332" max="3333" width="13.33203125" style="502" customWidth="1"/>
    <col min="3334" max="3348" width="15.33203125" style="502" customWidth="1"/>
    <col min="3349" max="3349" width="13.44140625" style="502" customWidth="1"/>
    <col min="3350" max="3353" width="15.33203125" style="502" customWidth="1"/>
    <col min="3354" max="3354" width="14.109375" style="502" customWidth="1"/>
    <col min="3355" max="3585" width="7.44140625" style="502"/>
    <col min="3586" max="3586" width="5.6640625" style="502" customWidth="1"/>
    <col min="3587" max="3587" width="41.33203125" style="502" customWidth="1"/>
    <col min="3588" max="3589" width="13.33203125" style="502" customWidth="1"/>
    <col min="3590" max="3604" width="15.33203125" style="502" customWidth="1"/>
    <col min="3605" max="3605" width="13.44140625" style="502" customWidth="1"/>
    <col min="3606" max="3609" width="15.33203125" style="502" customWidth="1"/>
    <col min="3610" max="3610" width="14.109375" style="502" customWidth="1"/>
    <col min="3611" max="3841" width="7.44140625" style="502"/>
    <col min="3842" max="3842" width="5.6640625" style="502" customWidth="1"/>
    <col min="3843" max="3843" width="41.33203125" style="502" customWidth="1"/>
    <col min="3844" max="3845" width="13.33203125" style="502" customWidth="1"/>
    <col min="3846" max="3860" width="15.33203125" style="502" customWidth="1"/>
    <col min="3861" max="3861" width="13.44140625" style="502" customWidth="1"/>
    <col min="3862" max="3865" width="15.33203125" style="502" customWidth="1"/>
    <col min="3866" max="3866" width="14.109375" style="502" customWidth="1"/>
    <col min="3867" max="4097" width="7.44140625" style="502"/>
    <col min="4098" max="4098" width="5.6640625" style="502" customWidth="1"/>
    <col min="4099" max="4099" width="41.33203125" style="502" customWidth="1"/>
    <col min="4100" max="4101" width="13.33203125" style="502" customWidth="1"/>
    <col min="4102" max="4116" width="15.33203125" style="502" customWidth="1"/>
    <col min="4117" max="4117" width="13.44140625" style="502" customWidth="1"/>
    <col min="4118" max="4121" width="15.33203125" style="502" customWidth="1"/>
    <col min="4122" max="4122" width="14.109375" style="502" customWidth="1"/>
    <col min="4123" max="4353" width="7.44140625" style="502"/>
    <col min="4354" max="4354" width="5.6640625" style="502" customWidth="1"/>
    <col min="4355" max="4355" width="41.33203125" style="502" customWidth="1"/>
    <col min="4356" max="4357" width="13.33203125" style="502" customWidth="1"/>
    <col min="4358" max="4372" width="15.33203125" style="502" customWidth="1"/>
    <col min="4373" max="4373" width="13.44140625" style="502" customWidth="1"/>
    <col min="4374" max="4377" width="15.33203125" style="502" customWidth="1"/>
    <col min="4378" max="4378" width="14.109375" style="502" customWidth="1"/>
    <col min="4379" max="4609" width="7.44140625" style="502"/>
    <col min="4610" max="4610" width="5.6640625" style="502" customWidth="1"/>
    <col min="4611" max="4611" width="41.33203125" style="502" customWidth="1"/>
    <col min="4612" max="4613" width="13.33203125" style="502" customWidth="1"/>
    <col min="4614" max="4628" width="15.33203125" style="502" customWidth="1"/>
    <col min="4629" max="4629" width="13.44140625" style="502" customWidth="1"/>
    <col min="4630" max="4633" width="15.33203125" style="502" customWidth="1"/>
    <col min="4634" max="4634" width="14.109375" style="502" customWidth="1"/>
    <col min="4635" max="4865" width="7.44140625" style="502"/>
    <col min="4866" max="4866" width="5.6640625" style="502" customWidth="1"/>
    <col min="4867" max="4867" width="41.33203125" style="502" customWidth="1"/>
    <col min="4868" max="4869" width="13.33203125" style="502" customWidth="1"/>
    <col min="4870" max="4884" width="15.33203125" style="502" customWidth="1"/>
    <col min="4885" max="4885" width="13.44140625" style="502" customWidth="1"/>
    <col min="4886" max="4889" width="15.33203125" style="502" customWidth="1"/>
    <col min="4890" max="4890" width="14.109375" style="502" customWidth="1"/>
    <col min="4891" max="5121" width="7.44140625" style="502"/>
    <col min="5122" max="5122" width="5.6640625" style="502" customWidth="1"/>
    <col min="5123" max="5123" width="41.33203125" style="502" customWidth="1"/>
    <col min="5124" max="5125" width="13.33203125" style="502" customWidth="1"/>
    <col min="5126" max="5140" width="15.33203125" style="502" customWidth="1"/>
    <col min="5141" max="5141" width="13.44140625" style="502" customWidth="1"/>
    <col min="5142" max="5145" width="15.33203125" style="502" customWidth="1"/>
    <col min="5146" max="5146" width="14.109375" style="502" customWidth="1"/>
    <col min="5147" max="5377" width="7.44140625" style="502"/>
    <col min="5378" max="5378" width="5.6640625" style="502" customWidth="1"/>
    <col min="5379" max="5379" width="41.33203125" style="502" customWidth="1"/>
    <col min="5380" max="5381" width="13.33203125" style="502" customWidth="1"/>
    <col min="5382" max="5396" width="15.33203125" style="502" customWidth="1"/>
    <col min="5397" max="5397" width="13.44140625" style="502" customWidth="1"/>
    <col min="5398" max="5401" width="15.33203125" style="502" customWidth="1"/>
    <col min="5402" max="5402" width="14.109375" style="502" customWidth="1"/>
    <col min="5403" max="5633" width="7.44140625" style="502"/>
    <col min="5634" max="5634" width="5.6640625" style="502" customWidth="1"/>
    <col min="5635" max="5635" width="41.33203125" style="502" customWidth="1"/>
    <col min="5636" max="5637" width="13.33203125" style="502" customWidth="1"/>
    <col min="5638" max="5652" width="15.33203125" style="502" customWidth="1"/>
    <col min="5653" max="5653" width="13.44140625" style="502" customWidth="1"/>
    <col min="5654" max="5657" width="15.33203125" style="502" customWidth="1"/>
    <col min="5658" max="5658" width="14.109375" style="502" customWidth="1"/>
    <col min="5659" max="5889" width="7.44140625" style="502"/>
    <col min="5890" max="5890" width="5.6640625" style="502" customWidth="1"/>
    <col min="5891" max="5891" width="41.33203125" style="502" customWidth="1"/>
    <col min="5892" max="5893" width="13.33203125" style="502" customWidth="1"/>
    <col min="5894" max="5908" width="15.33203125" style="502" customWidth="1"/>
    <col min="5909" max="5909" width="13.44140625" style="502" customWidth="1"/>
    <col min="5910" max="5913" width="15.33203125" style="502" customWidth="1"/>
    <col min="5914" max="5914" width="14.109375" style="502" customWidth="1"/>
    <col min="5915" max="6145" width="7.44140625" style="502"/>
    <col min="6146" max="6146" width="5.6640625" style="502" customWidth="1"/>
    <col min="6147" max="6147" width="41.33203125" style="502" customWidth="1"/>
    <col min="6148" max="6149" width="13.33203125" style="502" customWidth="1"/>
    <col min="6150" max="6164" width="15.33203125" style="502" customWidth="1"/>
    <col min="6165" max="6165" width="13.44140625" style="502" customWidth="1"/>
    <col min="6166" max="6169" width="15.33203125" style="502" customWidth="1"/>
    <col min="6170" max="6170" width="14.109375" style="502" customWidth="1"/>
    <col min="6171" max="6401" width="7.44140625" style="502"/>
    <col min="6402" max="6402" width="5.6640625" style="502" customWidth="1"/>
    <col min="6403" max="6403" width="41.33203125" style="502" customWidth="1"/>
    <col min="6404" max="6405" width="13.33203125" style="502" customWidth="1"/>
    <col min="6406" max="6420" width="15.33203125" style="502" customWidth="1"/>
    <col min="6421" max="6421" width="13.44140625" style="502" customWidth="1"/>
    <col min="6422" max="6425" width="15.33203125" style="502" customWidth="1"/>
    <col min="6426" max="6426" width="14.109375" style="502" customWidth="1"/>
    <col min="6427" max="6657" width="7.44140625" style="502"/>
    <col min="6658" max="6658" width="5.6640625" style="502" customWidth="1"/>
    <col min="6659" max="6659" width="41.33203125" style="502" customWidth="1"/>
    <col min="6660" max="6661" width="13.33203125" style="502" customWidth="1"/>
    <col min="6662" max="6676" width="15.33203125" style="502" customWidth="1"/>
    <col min="6677" max="6677" width="13.44140625" style="502" customWidth="1"/>
    <col min="6678" max="6681" width="15.33203125" style="502" customWidth="1"/>
    <col min="6682" max="6682" width="14.109375" style="502" customWidth="1"/>
    <col min="6683" max="6913" width="7.44140625" style="502"/>
    <col min="6914" max="6914" width="5.6640625" style="502" customWidth="1"/>
    <col min="6915" max="6915" width="41.33203125" style="502" customWidth="1"/>
    <col min="6916" max="6917" width="13.33203125" style="502" customWidth="1"/>
    <col min="6918" max="6932" width="15.33203125" style="502" customWidth="1"/>
    <col min="6933" max="6933" width="13.44140625" style="502" customWidth="1"/>
    <col min="6934" max="6937" width="15.33203125" style="502" customWidth="1"/>
    <col min="6938" max="6938" width="14.109375" style="502" customWidth="1"/>
    <col min="6939" max="7169" width="7.44140625" style="502"/>
    <col min="7170" max="7170" width="5.6640625" style="502" customWidth="1"/>
    <col min="7171" max="7171" width="41.33203125" style="502" customWidth="1"/>
    <col min="7172" max="7173" width="13.33203125" style="502" customWidth="1"/>
    <col min="7174" max="7188" width="15.33203125" style="502" customWidth="1"/>
    <col min="7189" max="7189" width="13.44140625" style="502" customWidth="1"/>
    <col min="7190" max="7193" width="15.33203125" style="502" customWidth="1"/>
    <col min="7194" max="7194" width="14.109375" style="502" customWidth="1"/>
    <col min="7195" max="7425" width="7.44140625" style="502"/>
    <col min="7426" max="7426" width="5.6640625" style="502" customWidth="1"/>
    <col min="7427" max="7427" width="41.33203125" style="502" customWidth="1"/>
    <col min="7428" max="7429" width="13.33203125" style="502" customWidth="1"/>
    <col min="7430" max="7444" width="15.33203125" style="502" customWidth="1"/>
    <col min="7445" max="7445" width="13.44140625" style="502" customWidth="1"/>
    <col min="7446" max="7449" width="15.33203125" style="502" customWidth="1"/>
    <col min="7450" max="7450" width="14.109375" style="502" customWidth="1"/>
    <col min="7451" max="7681" width="7.44140625" style="502"/>
    <col min="7682" max="7682" width="5.6640625" style="502" customWidth="1"/>
    <col min="7683" max="7683" width="41.33203125" style="502" customWidth="1"/>
    <col min="7684" max="7685" width="13.33203125" style="502" customWidth="1"/>
    <col min="7686" max="7700" width="15.33203125" style="502" customWidth="1"/>
    <col min="7701" max="7701" width="13.44140625" style="502" customWidth="1"/>
    <col min="7702" max="7705" width="15.33203125" style="502" customWidth="1"/>
    <col min="7706" max="7706" width="14.109375" style="502" customWidth="1"/>
    <col min="7707" max="7937" width="7.44140625" style="502"/>
    <col min="7938" max="7938" width="5.6640625" style="502" customWidth="1"/>
    <col min="7939" max="7939" width="41.33203125" style="502" customWidth="1"/>
    <col min="7940" max="7941" width="13.33203125" style="502" customWidth="1"/>
    <col min="7942" max="7956" width="15.33203125" style="502" customWidth="1"/>
    <col min="7957" max="7957" width="13.44140625" style="502" customWidth="1"/>
    <col min="7958" max="7961" width="15.33203125" style="502" customWidth="1"/>
    <col min="7962" max="7962" width="14.109375" style="502" customWidth="1"/>
    <col min="7963" max="8193" width="7.44140625" style="502"/>
    <col min="8194" max="8194" width="5.6640625" style="502" customWidth="1"/>
    <col min="8195" max="8195" width="41.33203125" style="502" customWidth="1"/>
    <col min="8196" max="8197" width="13.33203125" style="502" customWidth="1"/>
    <col min="8198" max="8212" width="15.33203125" style="502" customWidth="1"/>
    <col min="8213" max="8213" width="13.44140625" style="502" customWidth="1"/>
    <col min="8214" max="8217" width="15.33203125" style="502" customWidth="1"/>
    <col min="8218" max="8218" width="14.109375" style="502" customWidth="1"/>
    <col min="8219" max="8449" width="7.44140625" style="502"/>
    <col min="8450" max="8450" width="5.6640625" style="502" customWidth="1"/>
    <col min="8451" max="8451" width="41.33203125" style="502" customWidth="1"/>
    <col min="8452" max="8453" width="13.33203125" style="502" customWidth="1"/>
    <col min="8454" max="8468" width="15.33203125" style="502" customWidth="1"/>
    <col min="8469" max="8469" width="13.44140625" style="502" customWidth="1"/>
    <col min="8470" max="8473" width="15.33203125" style="502" customWidth="1"/>
    <col min="8474" max="8474" width="14.109375" style="502" customWidth="1"/>
    <col min="8475" max="8705" width="7.44140625" style="502"/>
    <col min="8706" max="8706" width="5.6640625" style="502" customWidth="1"/>
    <col min="8707" max="8707" width="41.33203125" style="502" customWidth="1"/>
    <col min="8708" max="8709" width="13.33203125" style="502" customWidth="1"/>
    <col min="8710" max="8724" width="15.33203125" style="502" customWidth="1"/>
    <col min="8725" max="8725" width="13.44140625" style="502" customWidth="1"/>
    <col min="8726" max="8729" width="15.33203125" style="502" customWidth="1"/>
    <col min="8730" max="8730" width="14.109375" style="502" customWidth="1"/>
    <col min="8731" max="8961" width="7.44140625" style="502"/>
    <col min="8962" max="8962" width="5.6640625" style="502" customWidth="1"/>
    <col min="8963" max="8963" width="41.33203125" style="502" customWidth="1"/>
    <col min="8964" max="8965" width="13.33203125" style="502" customWidth="1"/>
    <col min="8966" max="8980" width="15.33203125" style="502" customWidth="1"/>
    <col min="8981" max="8981" width="13.44140625" style="502" customWidth="1"/>
    <col min="8982" max="8985" width="15.33203125" style="502" customWidth="1"/>
    <col min="8986" max="8986" width="14.109375" style="502" customWidth="1"/>
    <col min="8987" max="9217" width="7.44140625" style="502"/>
    <col min="9218" max="9218" width="5.6640625" style="502" customWidth="1"/>
    <col min="9219" max="9219" width="41.33203125" style="502" customWidth="1"/>
    <col min="9220" max="9221" width="13.33203125" style="502" customWidth="1"/>
    <col min="9222" max="9236" width="15.33203125" style="502" customWidth="1"/>
    <col min="9237" max="9237" width="13.44140625" style="502" customWidth="1"/>
    <col min="9238" max="9241" width="15.33203125" style="502" customWidth="1"/>
    <col min="9242" max="9242" width="14.109375" style="502" customWidth="1"/>
    <col min="9243" max="9473" width="7.44140625" style="502"/>
    <col min="9474" max="9474" width="5.6640625" style="502" customWidth="1"/>
    <col min="9475" max="9475" width="41.33203125" style="502" customWidth="1"/>
    <col min="9476" max="9477" width="13.33203125" style="502" customWidth="1"/>
    <col min="9478" max="9492" width="15.33203125" style="502" customWidth="1"/>
    <col min="9493" max="9493" width="13.44140625" style="502" customWidth="1"/>
    <col min="9494" max="9497" width="15.33203125" style="502" customWidth="1"/>
    <col min="9498" max="9498" width="14.109375" style="502" customWidth="1"/>
    <col min="9499" max="9729" width="7.44140625" style="502"/>
    <col min="9730" max="9730" width="5.6640625" style="502" customWidth="1"/>
    <col min="9731" max="9731" width="41.33203125" style="502" customWidth="1"/>
    <col min="9732" max="9733" width="13.33203125" style="502" customWidth="1"/>
    <col min="9734" max="9748" width="15.33203125" style="502" customWidth="1"/>
    <col min="9749" max="9749" width="13.44140625" style="502" customWidth="1"/>
    <col min="9750" max="9753" width="15.33203125" style="502" customWidth="1"/>
    <col min="9754" max="9754" width="14.109375" style="502" customWidth="1"/>
    <col min="9755" max="9985" width="7.44140625" style="502"/>
    <col min="9986" max="9986" width="5.6640625" style="502" customWidth="1"/>
    <col min="9987" max="9987" width="41.33203125" style="502" customWidth="1"/>
    <col min="9988" max="9989" width="13.33203125" style="502" customWidth="1"/>
    <col min="9990" max="10004" width="15.33203125" style="502" customWidth="1"/>
    <col min="10005" max="10005" width="13.44140625" style="502" customWidth="1"/>
    <col min="10006" max="10009" width="15.33203125" style="502" customWidth="1"/>
    <col min="10010" max="10010" width="14.109375" style="502" customWidth="1"/>
    <col min="10011" max="10241" width="7.44140625" style="502"/>
    <col min="10242" max="10242" width="5.6640625" style="502" customWidth="1"/>
    <col min="10243" max="10243" width="41.33203125" style="502" customWidth="1"/>
    <col min="10244" max="10245" width="13.33203125" style="502" customWidth="1"/>
    <col min="10246" max="10260" width="15.33203125" style="502" customWidth="1"/>
    <col min="10261" max="10261" width="13.44140625" style="502" customWidth="1"/>
    <col min="10262" max="10265" width="15.33203125" style="502" customWidth="1"/>
    <col min="10266" max="10266" width="14.109375" style="502" customWidth="1"/>
    <col min="10267" max="10497" width="7.44140625" style="502"/>
    <col min="10498" max="10498" width="5.6640625" style="502" customWidth="1"/>
    <col min="10499" max="10499" width="41.33203125" style="502" customWidth="1"/>
    <col min="10500" max="10501" width="13.33203125" style="502" customWidth="1"/>
    <col min="10502" max="10516" width="15.33203125" style="502" customWidth="1"/>
    <col min="10517" max="10517" width="13.44140625" style="502" customWidth="1"/>
    <col min="10518" max="10521" width="15.33203125" style="502" customWidth="1"/>
    <col min="10522" max="10522" width="14.109375" style="502" customWidth="1"/>
    <col min="10523" max="10753" width="7.44140625" style="502"/>
    <col min="10754" max="10754" width="5.6640625" style="502" customWidth="1"/>
    <col min="10755" max="10755" width="41.33203125" style="502" customWidth="1"/>
    <col min="10756" max="10757" width="13.33203125" style="502" customWidth="1"/>
    <col min="10758" max="10772" width="15.33203125" style="502" customWidth="1"/>
    <col min="10773" max="10773" width="13.44140625" style="502" customWidth="1"/>
    <col min="10774" max="10777" width="15.33203125" style="502" customWidth="1"/>
    <col min="10778" max="10778" width="14.109375" style="502" customWidth="1"/>
    <col min="10779" max="11009" width="7.44140625" style="502"/>
    <col min="11010" max="11010" width="5.6640625" style="502" customWidth="1"/>
    <col min="11011" max="11011" width="41.33203125" style="502" customWidth="1"/>
    <col min="11012" max="11013" width="13.33203125" style="502" customWidth="1"/>
    <col min="11014" max="11028" width="15.33203125" style="502" customWidth="1"/>
    <col min="11029" max="11029" width="13.44140625" style="502" customWidth="1"/>
    <col min="11030" max="11033" width="15.33203125" style="502" customWidth="1"/>
    <col min="11034" max="11034" width="14.109375" style="502" customWidth="1"/>
    <col min="11035" max="11265" width="7.44140625" style="502"/>
    <col min="11266" max="11266" width="5.6640625" style="502" customWidth="1"/>
    <col min="11267" max="11267" width="41.33203125" style="502" customWidth="1"/>
    <col min="11268" max="11269" width="13.33203125" style="502" customWidth="1"/>
    <col min="11270" max="11284" width="15.33203125" style="502" customWidth="1"/>
    <col min="11285" max="11285" width="13.44140625" style="502" customWidth="1"/>
    <col min="11286" max="11289" width="15.33203125" style="502" customWidth="1"/>
    <col min="11290" max="11290" width="14.109375" style="502" customWidth="1"/>
    <col min="11291" max="11521" width="7.44140625" style="502"/>
    <col min="11522" max="11522" width="5.6640625" style="502" customWidth="1"/>
    <col min="11523" max="11523" width="41.33203125" style="502" customWidth="1"/>
    <col min="11524" max="11525" width="13.33203125" style="502" customWidth="1"/>
    <col min="11526" max="11540" width="15.33203125" style="502" customWidth="1"/>
    <col min="11541" max="11541" width="13.44140625" style="502" customWidth="1"/>
    <col min="11542" max="11545" width="15.33203125" style="502" customWidth="1"/>
    <col min="11546" max="11546" width="14.109375" style="502" customWidth="1"/>
    <col min="11547" max="11777" width="7.44140625" style="502"/>
    <col min="11778" max="11778" width="5.6640625" style="502" customWidth="1"/>
    <col min="11779" max="11779" width="41.33203125" style="502" customWidth="1"/>
    <col min="11780" max="11781" width="13.33203125" style="502" customWidth="1"/>
    <col min="11782" max="11796" width="15.33203125" style="502" customWidth="1"/>
    <col min="11797" max="11797" width="13.44140625" style="502" customWidth="1"/>
    <col min="11798" max="11801" width="15.33203125" style="502" customWidth="1"/>
    <col min="11802" max="11802" width="14.109375" style="502" customWidth="1"/>
    <col min="11803" max="12033" width="7.44140625" style="502"/>
    <col min="12034" max="12034" width="5.6640625" style="502" customWidth="1"/>
    <col min="12035" max="12035" width="41.33203125" style="502" customWidth="1"/>
    <col min="12036" max="12037" width="13.33203125" style="502" customWidth="1"/>
    <col min="12038" max="12052" width="15.33203125" style="502" customWidth="1"/>
    <col min="12053" max="12053" width="13.44140625" style="502" customWidth="1"/>
    <col min="12054" max="12057" width="15.33203125" style="502" customWidth="1"/>
    <col min="12058" max="12058" width="14.109375" style="502" customWidth="1"/>
    <col min="12059" max="12289" width="7.44140625" style="502"/>
    <col min="12290" max="12290" width="5.6640625" style="502" customWidth="1"/>
    <col min="12291" max="12291" width="41.33203125" style="502" customWidth="1"/>
    <col min="12292" max="12293" width="13.33203125" style="502" customWidth="1"/>
    <col min="12294" max="12308" width="15.33203125" style="502" customWidth="1"/>
    <col min="12309" max="12309" width="13.44140625" style="502" customWidth="1"/>
    <col min="12310" max="12313" width="15.33203125" style="502" customWidth="1"/>
    <col min="12314" max="12314" width="14.109375" style="502" customWidth="1"/>
    <col min="12315" max="12545" width="7.44140625" style="502"/>
    <col min="12546" max="12546" width="5.6640625" style="502" customWidth="1"/>
    <col min="12547" max="12547" width="41.33203125" style="502" customWidth="1"/>
    <col min="12548" max="12549" width="13.33203125" style="502" customWidth="1"/>
    <col min="12550" max="12564" width="15.33203125" style="502" customWidth="1"/>
    <col min="12565" max="12565" width="13.44140625" style="502" customWidth="1"/>
    <col min="12566" max="12569" width="15.33203125" style="502" customWidth="1"/>
    <col min="12570" max="12570" width="14.109375" style="502" customWidth="1"/>
    <col min="12571" max="12801" width="7.44140625" style="502"/>
    <col min="12802" max="12802" width="5.6640625" style="502" customWidth="1"/>
    <col min="12803" max="12803" width="41.33203125" style="502" customWidth="1"/>
    <col min="12804" max="12805" width="13.33203125" style="502" customWidth="1"/>
    <col min="12806" max="12820" width="15.33203125" style="502" customWidth="1"/>
    <col min="12821" max="12821" width="13.44140625" style="502" customWidth="1"/>
    <col min="12822" max="12825" width="15.33203125" style="502" customWidth="1"/>
    <col min="12826" max="12826" width="14.109375" style="502" customWidth="1"/>
    <col min="12827" max="13057" width="7.44140625" style="502"/>
    <col min="13058" max="13058" width="5.6640625" style="502" customWidth="1"/>
    <col min="13059" max="13059" width="41.33203125" style="502" customWidth="1"/>
    <col min="13060" max="13061" width="13.33203125" style="502" customWidth="1"/>
    <col min="13062" max="13076" width="15.33203125" style="502" customWidth="1"/>
    <col min="13077" max="13077" width="13.44140625" style="502" customWidth="1"/>
    <col min="13078" max="13081" width="15.33203125" style="502" customWidth="1"/>
    <col min="13082" max="13082" width="14.109375" style="502" customWidth="1"/>
    <col min="13083" max="13313" width="7.44140625" style="502"/>
    <col min="13314" max="13314" width="5.6640625" style="502" customWidth="1"/>
    <col min="13315" max="13315" width="41.33203125" style="502" customWidth="1"/>
    <col min="13316" max="13317" width="13.33203125" style="502" customWidth="1"/>
    <col min="13318" max="13332" width="15.33203125" style="502" customWidth="1"/>
    <col min="13333" max="13333" width="13.44140625" style="502" customWidth="1"/>
    <col min="13334" max="13337" width="15.33203125" style="502" customWidth="1"/>
    <col min="13338" max="13338" width="14.109375" style="502" customWidth="1"/>
    <col min="13339" max="13569" width="7.44140625" style="502"/>
    <col min="13570" max="13570" width="5.6640625" style="502" customWidth="1"/>
    <col min="13571" max="13571" width="41.33203125" style="502" customWidth="1"/>
    <col min="13572" max="13573" width="13.33203125" style="502" customWidth="1"/>
    <col min="13574" max="13588" width="15.33203125" style="502" customWidth="1"/>
    <col min="13589" max="13589" width="13.44140625" style="502" customWidth="1"/>
    <col min="13590" max="13593" width="15.33203125" style="502" customWidth="1"/>
    <col min="13594" max="13594" width="14.109375" style="502" customWidth="1"/>
    <col min="13595" max="13825" width="7.44140625" style="502"/>
    <col min="13826" max="13826" width="5.6640625" style="502" customWidth="1"/>
    <col min="13827" max="13827" width="41.33203125" style="502" customWidth="1"/>
    <col min="13828" max="13829" width="13.33203125" style="502" customWidth="1"/>
    <col min="13830" max="13844" width="15.33203125" style="502" customWidth="1"/>
    <col min="13845" max="13845" width="13.44140625" style="502" customWidth="1"/>
    <col min="13846" max="13849" width="15.33203125" style="502" customWidth="1"/>
    <col min="13850" max="13850" width="14.109375" style="502" customWidth="1"/>
    <col min="13851" max="14081" width="7.44140625" style="502"/>
    <col min="14082" max="14082" width="5.6640625" style="502" customWidth="1"/>
    <col min="14083" max="14083" width="41.33203125" style="502" customWidth="1"/>
    <col min="14084" max="14085" width="13.33203125" style="502" customWidth="1"/>
    <col min="14086" max="14100" width="15.33203125" style="502" customWidth="1"/>
    <col min="14101" max="14101" width="13.44140625" style="502" customWidth="1"/>
    <col min="14102" max="14105" width="15.33203125" style="502" customWidth="1"/>
    <col min="14106" max="14106" width="14.109375" style="502" customWidth="1"/>
    <col min="14107" max="14337" width="7.44140625" style="502"/>
    <col min="14338" max="14338" width="5.6640625" style="502" customWidth="1"/>
    <col min="14339" max="14339" width="41.33203125" style="502" customWidth="1"/>
    <col min="14340" max="14341" width="13.33203125" style="502" customWidth="1"/>
    <col min="14342" max="14356" width="15.33203125" style="502" customWidth="1"/>
    <col min="14357" max="14357" width="13.44140625" style="502" customWidth="1"/>
    <col min="14358" max="14361" width="15.33203125" style="502" customWidth="1"/>
    <col min="14362" max="14362" width="14.109375" style="502" customWidth="1"/>
    <col min="14363" max="14593" width="7.44140625" style="502"/>
    <col min="14594" max="14594" width="5.6640625" style="502" customWidth="1"/>
    <col min="14595" max="14595" width="41.33203125" style="502" customWidth="1"/>
    <col min="14596" max="14597" width="13.33203125" style="502" customWidth="1"/>
    <col min="14598" max="14612" width="15.33203125" style="502" customWidth="1"/>
    <col min="14613" max="14613" width="13.44140625" style="502" customWidth="1"/>
    <col min="14614" max="14617" width="15.33203125" style="502" customWidth="1"/>
    <col min="14618" max="14618" width="14.109375" style="502" customWidth="1"/>
    <col min="14619" max="14849" width="7.44140625" style="502"/>
    <col min="14850" max="14850" width="5.6640625" style="502" customWidth="1"/>
    <col min="14851" max="14851" width="41.33203125" style="502" customWidth="1"/>
    <col min="14852" max="14853" width="13.33203125" style="502" customWidth="1"/>
    <col min="14854" max="14868" width="15.33203125" style="502" customWidth="1"/>
    <col min="14869" max="14869" width="13.44140625" style="502" customWidth="1"/>
    <col min="14870" max="14873" width="15.33203125" style="502" customWidth="1"/>
    <col min="14874" max="14874" width="14.109375" style="502" customWidth="1"/>
    <col min="14875" max="15105" width="7.44140625" style="502"/>
    <col min="15106" max="15106" width="5.6640625" style="502" customWidth="1"/>
    <col min="15107" max="15107" width="41.33203125" style="502" customWidth="1"/>
    <col min="15108" max="15109" width="13.33203125" style="502" customWidth="1"/>
    <col min="15110" max="15124" width="15.33203125" style="502" customWidth="1"/>
    <col min="15125" max="15125" width="13.44140625" style="502" customWidth="1"/>
    <col min="15126" max="15129" width="15.33203125" style="502" customWidth="1"/>
    <col min="15130" max="15130" width="14.109375" style="502" customWidth="1"/>
    <col min="15131" max="15361" width="7.44140625" style="502"/>
    <col min="15362" max="15362" width="5.6640625" style="502" customWidth="1"/>
    <col min="15363" max="15363" width="41.33203125" style="502" customWidth="1"/>
    <col min="15364" max="15365" width="13.33203125" style="502" customWidth="1"/>
    <col min="15366" max="15380" width="15.33203125" style="502" customWidth="1"/>
    <col min="15381" max="15381" width="13.44140625" style="502" customWidth="1"/>
    <col min="15382" max="15385" width="15.33203125" style="502" customWidth="1"/>
    <col min="15386" max="15386" width="14.109375" style="502" customWidth="1"/>
    <col min="15387" max="15617" width="7.44140625" style="502"/>
    <col min="15618" max="15618" width="5.6640625" style="502" customWidth="1"/>
    <col min="15619" max="15619" width="41.33203125" style="502" customWidth="1"/>
    <col min="15620" max="15621" width="13.33203125" style="502" customWidth="1"/>
    <col min="15622" max="15636" width="15.33203125" style="502" customWidth="1"/>
    <col min="15637" max="15637" width="13.44140625" style="502" customWidth="1"/>
    <col min="15638" max="15641" width="15.33203125" style="502" customWidth="1"/>
    <col min="15642" max="15642" width="14.109375" style="502" customWidth="1"/>
    <col min="15643" max="15873" width="7.44140625" style="502"/>
    <col min="15874" max="15874" width="5.6640625" style="502" customWidth="1"/>
    <col min="15875" max="15875" width="41.33203125" style="502" customWidth="1"/>
    <col min="15876" max="15877" width="13.33203125" style="502" customWidth="1"/>
    <col min="15878" max="15892" width="15.33203125" style="502" customWidth="1"/>
    <col min="15893" max="15893" width="13.44140625" style="502" customWidth="1"/>
    <col min="15894" max="15897" width="15.33203125" style="502" customWidth="1"/>
    <col min="15898" max="15898" width="14.109375" style="502" customWidth="1"/>
    <col min="15899" max="16129" width="7.44140625" style="502"/>
    <col min="16130" max="16130" width="5.6640625" style="502" customWidth="1"/>
    <col min="16131" max="16131" width="41.33203125" style="502" customWidth="1"/>
    <col min="16132" max="16133" width="13.33203125" style="502" customWidth="1"/>
    <col min="16134" max="16148" width="15.33203125" style="502" customWidth="1"/>
    <col min="16149" max="16149" width="13.44140625" style="502" customWidth="1"/>
    <col min="16150" max="16153" width="15.33203125" style="502" customWidth="1"/>
    <col min="16154" max="16154" width="14.109375" style="502" customWidth="1"/>
    <col min="16155" max="16384" width="7.44140625" style="502"/>
  </cols>
  <sheetData>
    <row r="1" spans="2:26" ht="13.5" customHeight="1">
      <c r="B1" s="484"/>
    </row>
    <row r="2" spans="2:26" ht="29.25" customHeight="1">
      <c r="B2" s="1807" t="s">
        <v>508</v>
      </c>
      <c r="C2" s="1807"/>
      <c r="D2" s="1807"/>
      <c r="E2" s="1807"/>
      <c r="F2" s="1807"/>
      <c r="G2" s="1807"/>
      <c r="H2" s="1807"/>
      <c r="I2" s="1807"/>
      <c r="J2" s="1807"/>
      <c r="K2" s="1807"/>
      <c r="L2" s="1807"/>
      <c r="M2" s="1807"/>
      <c r="N2" s="1807"/>
      <c r="O2" s="1807"/>
      <c r="P2" s="1807"/>
      <c r="Q2" s="1807"/>
      <c r="R2" s="1807"/>
      <c r="S2" s="1807"/>
      <c r="T2" s="1807"/>
      <c r="U2" s="1807"/>
      <c r="V2" s="1807"/>
      <c r="W2" s="1807"/>
      <c r="X2" s="1807"/>
      <c r="Y2" s="1807"/>
    </row>
    <row r="3" spans="2:26" ht="15.75" customHeight="1">
      <c r="B3" s="25">
        <v>45504</v>
      </c>
      <c r="C3" s="25"/>
      <c r="D3" s="505"/>
      <c r="E3" s="695"/>
      <c r="F3" s="695"/>
      <c r="G3" s="695"/>
      <c r="H3" s="695"/>
      <c r="I3" s="695"/>
      <c r="J3" s="695"/>
      <c r="K3" s="695"/>
      <c r="L3" s="695"/>
      <c r="M3" s="695"/>
      <c r="N3" s="695"/>
      <c r="O3" s="695"/>
      <c r="P3" s="695"/>
      <c r="Q3" s="695"/>
      <c r="R3" s="695"/>
      <c r="S3" s="695"/>
      <c r="T3" s="695"/>
      <c r="U3" s="695"/>
      <c r="V3" s="695"/>
      <c r="W3" s="695"/>
      <c r="X3" s="695"/>
      <c r="Y3" s="695"/>
    </row>
    <row r="4" spans="2:26" ht="15.6">
      <c r="B4" s="696" t="s">
        <v>228</v>
      </c>
      <c r="C4" s="505"/>
      <c r="D4" s="697"/>
      <c r="E4" s="698"/>
      <c r="F4" s="698"/>
      <c r="G4" s="698"/>
      <c r="H4" s="698"/>
      <c r="I4" s="698"/>
      <c r="J4" s="698"/>
      <c r="K4" s="698"/>
      <c r="L4" s="698"/>
      <c r="M4" s="698"/>
      <c r="N4" s="698"/>
      <c r="O4" s="698"/>
      <c r="P4" s="698"/>
      <c r="Q4" s="698"/>
      <c r="R4" s="698"/>
      <c r="S4" s="698"/>
      <c r="T4" s="698"/>
      <c r="U4" s="698"/>
      <c r="V4" s="698"/>
      <c r="W4" s="698"/>
      <c r="X4" s="698"/>
      <c r="Y4" s="698"/>
      <c r="Z4" s="699"/>
    </row>
    <row r="5" spans="2:26" ht="15.6">
      <c r="B5" s="696"/>
      <c r="C5" s="505"/>
      <c r="D5" s="700"/>
      <c r="E5" s="701"/>
      <c r="F5" s="701"/>
      <c r="G5" s="701"/>
      <c r="H5" s="701"/>
      <c r="I5" s="701"/>
      <c r="J5" s="701"/>
      <c r="K5" s="701"/>
      <c r="L5" s="701"/>
      <c r="M5" s="701"/>
      <c r="N5" s="701"/>
      <c r="O5" s="701"/>
      <c r="P5" s="701"/>
      <c r="Q5" s="701"/>
      <c r="R5" s="701"/>
      <c r="S5" s="701"/>
      <c r="T5" s="701"/>
      <c r="U5" s="701"/>
      <c r="V5" s="701"/>
      <c r="W5" s="701"/>
      <c r="X5" s="701"/>
      <c r="Y5" s="701"/>
      <c r="Z5" s="701"/>
    </row>
    <row r="6" spans="2:26" ht="14.4" thickBot="1">
      <c r="B6" s="702"/>
      <c r="C6" s="508"/>
      <c r="D6" s="703"/>
      <c r="E6" s="703"/>
      <c r="F6" s="703"/>
      <c r="G6" s="703"/>
      <c r="H6" s="703"/>
      <c r="I6" s="703"/>
      <c r="J6" s="703"/>
      <c r="K6" s="703"/>
      <c r="L6" s="703"/>
      <c r="M6" s="703"/>
      <c r="N6" s="703"/>
      <c r="O6" s="703"/>
      <c r="P6" s="703"/>
      <c r="Q6" s="703"/>
      <c r="R6" s="703"/>
      <c r="S6" s="703"/>
      <c r="T6" s="703"/>
      <c r="U6" s="703"/>
      <c r="V6" s="703"/>
      <c r="W6" s="703"/>
      <c r="X6" s="703"/>
      <c r="Y6" s="703"/>
      <c r="Z6" s="703"/>
    </row>
    <row r="7" spans="2:26" ht="35.1" customHeight="1">
      <c r="B7" s="1808"/>
      <c r="C7" s="1809"/>
      <c r="D7" s="704" t="s">
        <v>509</v>
      </c>
      <c r="E7" s="704" t="s">
        <v>510</v>
      </c>
      <c r="F7" s="704" t="s">
        <v>511</v>
      </c>
      <c r="G7" s="704" t="s">
        <v>512</v>
      </c>
      <c r="H7" s="704" t="s">
        <v>513</v>
      </c>
      <c r="I7" s="704" t="s">
        <v>514</v>
      </c>
      <c r="J7" s="705" t="s">
        <v>515</v>
      </c>
      <c r="K7" s="705" t="s">
        <v>516</v>
      </c>
      <c r="L7" s="705" t="s">
        <v>517</v>
      </c>
      <c r="M7" s="705" t="s">
        <v>518</v>
      </c>
      <c r="N7" s="705" t="s">
        <v>519</v>
      </c>
      <c r="O7" s="705" t="s">
        <v>520</v>
      </c>
      <c r="P7" s="705" t="s">
        <v>521</v>
      </c>
      <c r="Q7" s="705" t="s">
        <v>522</v>
      </c>
      <c r="R7" s="705" t="s">
        <v>523</v>
      </c>
      <c r="S7" s="705" t="s">
        <v>524</v>
      </c>
      <c r="T7" s="705" t="s">
        <v>525</v>
      </c>
      <c r="U7" s="705" t="s">
        <v>526</v>
      </c>
      <c r="V7" s="705" t="s">
        <v>527</v>
      </c>
      <c r="W7" s="705" t="s">
        <v>528</v>
      </c>
      <c r="X7" s="705" t="s">
        <v>529</v>
      </c>
      <c r="Y7" s="705" t="s">
        <v>530</v>
      </c>
      <c r="Z7" s="704" t="s">
        <v>125</v>
      </c>
    </row>
    <row r="8" spans="2:26" ht="6" customHeight="1">
      <c r="B8" s="589"/>
      <c r="C8" s="591"/>
      <c r="D8" s="706"/>
      <c r="E8" s="706"/>
      <c r="F8" s="706"/>
      <c r="G8" s="706"/>
      <c r="H8" s="706"/>
      <c r="I8" s="706"/>
      <c r="J8" s="706"/>
      <c r="K8" s="706"/>
      <c r="L8" s="706"/>
      <c r="M8" s="706"/>
      <c r="N8" s="706"/>
      <c r="O8" s="706"/>
      <c r="P8" s="706"/>
      <c r="Q8" s="706"/>
      <c r="R8" s="706"/>
      <c r="S8" s="706"/>
      <c r="T8" s="706"/>
      <c r="U8" s="706"/>
      <c r="V8" s="706"/>
      <c r="W8" s="706"/>
      <c r="X8" s="706"/>
      <c r="Y8" s="706"/>
      <c r="Z8" s="706"/>
    </row>
    <row r="9" spans="2:26" ht="13.2">
      <c r="B9" s="707" t="s">
        <v>446</v>
      </c>
      <c r="C9" s="708"/>
      <c r="D9" s="708">
        <v>51396836.908555001</v>
      </c>
      <c r="E9" s="708">
        <v>1285405.0698190001</v>
      </c>
      <c r="F9" s="708">
        <v>15808723.460198</v>
      </c>
      <c r="G9" s="708">
        <v>0</v>
      </c>
      <c r="H9" s="708">
        <v>0</v>
      </c>
      <c r="I9" s="708">
        <v>80938.689627</v>
      </c>
      <c r="J9" s="708">
        <v>0</v>
      </c>
      <c r="K9" s="708">
        <v>0</v>
      </c>
      <c r="L9" s="708">
        <v>0</v>
      </c>
      <c r="M9" s="708">
        <v>0</v>
      </c>
      <c r="N9" s="708">
        <v>0</v>
      </c>
      <c r="O9" s="708">
        <v>0</v>
      </c>
      <c r="P9" s="708">
        <v>0</v>
      </c>
      <c r="Q9" s="708">
        <v>0</v>
      </c>
      <c r="R9" s="708">
        <v>0</v>
      </c>
      <c r="S9" s="708">
        <v>0</v>
      </c>
      <c r="T9" s="708">
        <v>0</v>
      </c>
      <c r="U9" s="708">
        <v>0</v>
      </c>
      <c r="V9" s="708">
        <v>0</v>
      </c>
      <c r="W9" s="708">
        <v>0</v>
      </c>
      <c r="X9" s="709">
        <v>0</v>
      </c>
      <c r="Y9" s="709">
        <v>0</v>
      </c>
      <c r="Z9" s="709">
        <v>68571904.128198996</v>
      </c>
    </row>
    <row r="10" spans="2:26" ht="13.2">
      <c r="C10" s="710" t="s">
        <v>296</v>
      </c>
      <c r="D10" s="608">
        <v>24814988.827133998</v>
      </c>
      <c r="E10" s="608">
        <v>482190.41609999997</v>
      </c>
      <c r="F10" s="608">
        <v>46.961652999999998</v>
      </c>
      <c r="G10" s="608">
        <v>0</v>
      </c>
      <c r="H10" s="608">
        <v>0</v>
      </c>
      <c r="I10" s="608">
        <v>0</v>
      </c>
      <c r="J10" s="608">
        <v>0</v>
      </c>
      <c r="K10" s="608">
        <v>0</v>
      </c>
      <c r="L10" s="608">
        <v>0</v>
      </c>
      <c r="M10" s="608">
        <v>0</v>
      </c>
      <c r="N10" s="608">
        <v>0</v>
      </c>
      <c r="O10" s="608">
        <v>0</v>
      </c>
      <c r="P10" s="608">
        <v>0</v>
      </c>
      <c r="Q10" s="608">
        <v>0</v>
      </c>
      <c r="R10" s="608">
        <v>0</v>
      </c>
      <c r="S10" s="608">
        <v>0</v>
      </c>
      <c r="T10" s="608">
        <v>0</v>
      </c>
      <c r="U10" s="608">
        <v>0</v>
      </c>
      <c r="V10" s="608">
        <v>0</v>
      </c>
      <c r="W10" s="608">
        <v>0</v>
      </c>
      <c r="X10" s="591">
        <v>0</v>
      </c>
      <c r="Y10" s="591">
        <v>0</v>
      </c>
      <c r="Z10" s="711">
        <v>25297226.204886999</v>
      </c>
    </row>
    <row r="11" spans="2:26" ht="13.2">
      <c r="C11" s="710" t="s">
        <v>531</v>
      </c>
      <c r="D11" s="608">
        <v>9831413.2354979999</v>
      </c>
      <c r="E11" s="608">
        <v>0</v>
      </c>
      <c r="F11" s="608">
        <v>4462670.6715230001</v>
      </c>
      <c r="G11" s="608">
        <v>0</v>
      </c>
      <c r="H11" s="608">
        <v>0</v>
      </c>
      <c r="I11" s="608">
        <v>0</v>
      </c>
      <c r="J11" s="608">
        <v>0</v>
      </c>
      <c r="K11" s="608">
        <v>0</v>
      </c>
      <c r="L11" s="608">
        <v>0</v>
      </c>
      <c r="M11" s="608">
        <v>0</v>
      </c>
      <c r="N11" s="608">
        <v>0</v>
      </c>
      <c r="O11" s="608">
        <v>0</v>
      </c>
      <c r="P11" s="608">
        <v>0</v>
      </c>
      <c r="Q11" s="608">
        <v>0</v>
      </c>
      <c r="R11" s="608">
        <v>0</v>
      </c>
      <c r="S11" s="608">
        <v>0</v>
      </c>
      <c r="T11" s="608">
        <v>0</v>
      </c>
      <c r="U11" s="608">
        <v>0</v>
      </c>
      <c r="V11" s="608">
        <v>0</v>
      </c>
      <c r="W11" s="608">
        <v>0</v>
      </c>
      <c r="X11" s="591">
        <v>0</v>
      </c>
      <c r="Y11" s="591">
        <v>0</v>
      </c>
      <c r="Z11" s="711">
        <v>14294083.907020999</v>
      </c>
    </row>
    <row r="12" spans="2:26" ht="13.2">
      <c r="C12" s="710" t="s">
        <v>298</v>
      </c>
      <c r="D12" s="608">
        <v>14413149.771823</v>
      </c>
      <c r="E12" s="608">
        <v>784423.82811300003</v>
      </c>
      <c r="F12" s="608">
        <v>8154706.1855119998</v>
      </c>
      <c r="G12" s="608">
        <v>0</v>
      </c>
      <c r="H12" s="608">
        <v>0</v>
      </c>
      <c r="I12" s="608">
        <v>80938.689627</v>
      </c>
      <c r="J12" s="608">
        <v>0</v>
      </c>
      <c r="K12" s="608">
        <v>0</v>
      </c>
      <c r="L12" s="608">
        <v>0</v>
      </c>
      <c r="M12" s="608">
        <v>0</v>
      </c>
      <c r="N12" s="608">
        <v>0</v>
      </c>
      <c r="O12" s="608">
        <v>0</v>
      </c>
      <c r="P12" s="608">
        <v>0</v>
      </c>
      <c r="Q12" s="608">
        <v>0</v>
      </c>
      <c r="R12" s="608">
        <v>0</v>
      </c>
      <c r="S12" s="608">
        <v>0</v>
      </c>
      <c r="T12" s="608">
        <v>0</v>
      </c>
      <c r="U12" s="608">
        <v>0</v>
      </c>
      <c r="V12" s="608">
        <v>0</v>
      </c>
      <c r="W12" s="608">
        <v>0</v>
      </c>
      <c r="X12" s="591">
        <v>0</v>
      </c>
      <c r="Y12" s="591">
        <v>0</v>
      </c>
      <c r="Z12" s="711">
        <v>23433218.475074999</v>
      </c>
    </row>
    <row r="13" spans="2:26" ht="13.2">
      <c r="C13" s="710" t="s">
        <v>299</v>
      </c>
      <c r="D13" s="608">
        <v>1353183.7271749999</v>
      </c>
      <c r="E13" s="608">
        <v>0</v>
      </c>
      <c r="F13" s="608">
        <v>3038259.0074700001</v>
      </c>
      <c r="G13" s="608">
        <v>0</v>
      </c>
      <c r="H13" s="608">
        <v>0</v>
      </c>
      <c r="I13" s="608">
        <v>0</v>
      </c>
      <c r="J13" s="608">
        <v>0</v>
      </c>
      <c r="K13" s="608">
        <v>0</v>
      </c>
      <c r="L13" s="608">
        <v>0</v>
      </c>
      <c r="M13" s="608">
        <v>0</v>
      </c>
      <c r="N13" s="608">
        <v>0</v>
      </c>
      <c r="O13" s="608">
        <v>0</v>
      </c>
      <c r="P13" s="608">
        <v>0</v>
      </c>
      <c r="Q13" s="608">
        <v>0</v>
      </c>
      <c r="R13" s="608">
        <v>0</v>
      </c>
      <c r="S13" s="608">
        <v>0</v>
      </c>
      <c r="T13" s="608">
        <v>0</v>
      </c>
      <c r="U13" s="608">
        <v>0</v>
      </c>
      <c r="V13" s="608">
        <v>0</v>
      </c>
      <c r="W13" s="608">
        <v>0</v>
      </c>
      <c r="X13" s="591">
        <v>0</v>
      </c>
      <c r="Y13" s="591">
        <v>0</v>
      </c>
      <c r="Z13" s="711">
        <v>4391442.7346449997</v>
      </c>
    </row>
    <row r="14" spans="2:26" ht="13.2">
      <c r="C14" s="710" t="s">
        <v>300</v>
      </c>
      <c r="D14" s="608">
        <v>974903.043955</v>
      </c>
      <c r="E14" s="608">
        <v>18790.825605999999</v>
      </c>
      <c r="F14" s="608">
        <v>153040.63404</v>
      </c>
      <c r="G14" s="608">
        <v>0</v>
      </c>
      <c r="H14" s="608">
        <v>0</v>
      </c>
      <c r="I14" s="608">
        <v>0</v>
      </c>
      <c r="J14" s="608">
        <v>0</v>
      </c>
      <c r="K14" s="608">
        <v>0</v>
      </c>
      <c r="L14" s="608">
        <v>0</v>
      </c>
      <c r="M14" s="608">
        <v>0</v>
      </c>
      <c r="N14" s="608">
        <v>0</v>
      </c>
      <c r="O14" s="608">
        <v>0</v>
      </c>
      <c r="P14" s="608">
        <v>0</v>
      </c>
      <c r="Q14" s="608">
        <v>0</v>
      </c>
      <c r="R14" s="608">
        <v>0</v>
      </c>
      <c r="S14" s="608">
        <v>0</v>
      </c>
      <c r="T14" s="608">
        <v>0</v>
      </c>
      <c r="U14" s="608">
        <v>0</v>
      </c>
      <c r="V14" s="608">
        <v>0</v>
      </c>
      <c r="W14" s="608">
        <v>0</v>
      </c>
      <c r="X14" s="591">
        <v>0</v>
      </c>
      <c r="Y14" s="591">
        <v>0</v>
      </c>
      <c r="Z14" s="711">
        <v>1146734.5036009999</v>
      </c>
    </row>
    <row r="15" spans="2:26" ht="12" customHeight="1">
      <c r="C15" s="494"/>
      <c r="E15" s="607"/>
      <c r="F15" s="607"/>
      <c r="G15" s="607"/>
      <c r="H15" s="607"/>
      <c r="I15" s="607"/>
      <c r="J15" s="607"/>
      <c r="K15" s="607"/>
      <c r="L15" s="607"/>
      <c r="M15" s="607"/>
      <c r="N15" s="607"/>
      <c r="O15" s="607"/>
      <c r="P15" s="607"/>
      <c r="Q15" s="607"/>
      <c r="R15" s="607"/>
      <c r="S15" s="607"/>
      <c r="T15" s="607"/>
      <c r="U15" s="607"/>
      <c r="V15" s="607"/>
      <c r="W15" s="607"/>
      <c r="X15" s="712"/>
      <c r="Y15" s="712"/>
      <c r="Z15" s="709"/>
    </row>
    <row r="16" spans="2:26" ht="13.2">
      <c r="B16" s="707" t="s">
        <v>485</v>
      </c>
      <c r="C16" s="708"/>
      <c r="D16" s="605">
        <v>16873.850060000001</v>
      </c>
      <c r="E16" s="605">
        <v>0</v>
      </c>
      <c r="F16" s="605">
        <v>42187293.053479999</v>
      </c>
      <c r="G16" s="605">
        <v>3337670.3141330001</v>
      </c>
      <c r="H16" s="605">
        <v>255484.04868400001</v>
      </c>
      <c r="I16" s="605">
        <v>653898.34872999997</v>
      </c>
      <c r="J16" s="605">
        <v>3968.5072570000002</v>
      </c>
      <c r="K16" s="605">
        <v>2000541.120597</v>
      </c>
      <c r="L16" s="605">
        <v>904669.95456400001</v>
      </c>
      <c r="M16" s="605">
        <v>339581.250512</v>
      </c>
      <c r="N16" s="605">
        <v>337110.94293999998</v>
      </c>
      <c r="O16" s="605">
        <v>3136808.2368140002</v>
      </c>
      <c r="P16" s="605">
        <v>1.4E-5</v>
      </c>
      <c r="Q16" s="605">
        <v>0</v>
      </c>
      <c r="R16" s="605">
        <v>0</v>
      </c>
      <c r="S16" s="605">
        <v>0</v>
      </c>
      <c r="T16" s="605">
        <v>0</v>
      </c>
      <c r="U16" s="605">
        <v>0</v>
      </c>
      <c r="V16" s="605">
        <v>0</v>
      </c>
      <c r="W16" s="605">
        <v>0</v>
      </c>
      <c r="X16" s="589">
        <v>0</v>
      </c>
      <c r="Y16" s="589">
        <v>0</v>
      </c>
      <c r="Z16" s="709">
        <v>53173899.627786003</v>
      </c>
    </row>
    <row r="17" spans="2:26" ht="13.2">
      <c r="C17" s="502" t="s">
        <v>296</v>
      </c>
      <c r="D17" s="502">
        <v>0</v>
      </c>
      <c r="E17" s="502">
        <v>0</v>
      </c>
      <c r="F17" s="502">
        <v>1125572.095034</v>
      </c>
      <c r="G17" s="502">
        <v>0</v>
      </c>
      <c r="H17" s="502">
        <v>0</v>
      </c>
      <c r="I17" s="502">
        <v>294691.202238</v>
      </c>
      <c r="J17" s="502">
        <v>0</v>
      </c>
      <c r="K17" s="502">
        <v>1945236.940929</v>
      </c>
      <c r="L17" s="502">
        <v>629932.58704899997</v>
      </c>
      <c r="M17" s="502">
        <v>339581.08871400001</v>
      </c>
      <c r="N17" s="502">
        <v>301811.17340999999</v>
      </c>
      <c r="O17" s="502">
        <v>1652770.379099</v>
      </c>
      <c r="P17" s="502">
        <v>0</v>
      </c>
      <c r="Q17" s="502">
        <v>0</v>
      </c>
      <c r="R17" s="502">
        <v>0</v>
      </c>
      <c r="S17" s="502">
        <v>0</v>
      </c>
      <c r="T17" s="502">
        <v>0</v>
      </c>
      <c r="U17" s="502">
        <v>0</v>
      </c>
      <c r="V17" s="502">
        <v>0</v>
      </c>
      <c r="W17" s="502">
        <v>0</v>
      </c>
      <c r="X17" s="712">
        <v>0</v>
      </c>
      <c r="Y17" s="712">
        <v>0</v>
      </c>
      <c r="Z17" s="711">
        <v>6289595.4664730001</v>
      </c>
    </row>
    <row r="18" spans="2:26" ht="13.2">
      <c r="B18" s="707"/>
      <c r="C18" s="710" t="s">
        <v>531</v>
      </c>
      <c r="D18" s="608">
        <v>16873.850060000001</v>
      </c>
      <c r="E18" s="608">
        <v>0</v>
      </c>
      <c r="F18" s="608">
        <v>1351208.992329</v>
      </c>
      <c r="G18" s="608">
        <v>-85792.463732999997</v>
      </c>
      <c r="H18" s="608">
        <v>17.519407999999999</v>
      </c>
      <c r="I18" s="608">
        <v>1922.2179349999999</v>
      </c>
      <c r="J18" s="608">
        <v>2.6999999999999999E-5</v>
      </c>
      <c r="K18" s="608">
        <v>55304.179666999997</v>
      </c>
      <c r="L18" s="608">
        <v>59725.372146000002</v>
      </c>
      <c r="M18" s="608">
        <v>0.161799</v>
      </c>
      <c r="N18" s="608">
        <v>35299.769529999998</v>
      </c>
      <c r="O18" s="608">
        <v>89631.54234</v>
      </c>
      <c r="P18" s="608">
        <v>1.4E-5</v>
      </c>
      <c r="Q18" s="608">
        <v>0</v>
      </c>
      <c r="R18" s="608">
        <v>0</v>
      </c>
      <c r="S18" s="608">
        <v>0</v>
      </c>
      <c r="T18" s="608">
        <v>0</v>
      </c>
      <c r="U18" s="608">
        <v>0</v>
      </c>
      <c r="V18" s="608">
        <v>0</v>
      </c>
      <c r="W18" s="608">
        <v>0</v>
      </c>
      <c r="X18" s="591">
        <v>0</v>
      </c>
      <c r="Y18" s="591">
        <v>0</v>
      </c>
      <c r="Z18" s="711">
        <v>1524191.1415220001</v>
      </c>
    </row>
    <row r="19" spans="2:26" ht="13.2">
      <c r="B19" s="707"/>
      <c r="C19" s="710" t="s">
        <v>298</v>
      </c>
      <c r="D19" s="608">
        <v>0</v>
      </c>
      <c r="E19" s="608">
        <v>0</v>
      </c>
      <c r="F19" s="608">
        <v>1952745.9198119999</v>
      </c>
      <c r="G19" s="608">
        <v>0</v>
      </c>
      <c r="H19" s="608">
        <v>0</v>
      </c>
      <c r="I19" s="608">
        <v>0</v>
      </c>
      <c r="J19" s="608">
        <v>3968.5072300000002</v>
      </c>
      <c r="K19" s="608">
        <v>0</v>
      </c>
      <c r="L19" s="608">
        <v>215011.99536900001</v>
      </c>
      <c r="M19" s="608">
        <v>0</v>
      </c>
      <c r="N19" s="608">
        <v>0</v>
      </c>
      <c r="O19" s="608">
        <v>1394406.315375</v>
      </c>
      <c r="P19" s="608">
        <v>0</v>
      </c>
      <c r="Q19" s="608">
        <v>0</v>
      </c>
      <c r="R19" s="608">
        <v>0</v>
      </c>
      <c r="S19" s="608">
        <v>0</v>
      </c>
      <c r="T19" s="608">
        <v>0</v>
      </c>
      <c r="U19" s="608">
        <v>0</v>
      </c>
      <c r="V19" s="608">
        <v>0</v>
      </c>
      <c r="W19" s="608">
        <v>0</v>
      </c>
      <c r="X19" s="591">
        <v>0</v>
      </c>
      <c r="Y19" s="591">
        <v>0</v>
      </c>
      <c r="Z19" s="711">
        <v>3566132.7377869999</v>
      </c>
    </row>
    <row r="20" spans="2:26" ht="13.2">
      <c r="B20" s="707"/>
      <c r="C20" s="710" t="s">
        <v>299</v>
      </c>
      <c r="D20" s="608">
        <v>0</v>
      </c>
      <c r="E20" s="608">
        <v>0</v>
      </c>
      <c r="F20" s="608">
        <v>37757766.046304002</v>
      </c>
      <c r="G20" s="608">
        <v>3423462.7778659998</v>
      </c>
      <c r="H20" s="608">
        <v>255466.52927699999</v>
      </c>
      <c r="I20" s="608">
        <v>357284.92855700001</v>
      </c>
      <c r="J20" s="608">
        <v>0</v>
      </c>
      <c r="K20" s="608">
        <v>0</v>
      </c>
      <c r="L20" s="608">
        <v>0</v>
      </c>
      <c r="M20" s="608">
        <v>0</v>
      </c>
      <c r="N20" s="608">
        <v>0</v>
      </c>
      <c r="O20" s="608">
        <v>0</v>
      </c>
      <c r="P20" s="608">
        <v>0</v>
      </c>
      <c r="Q20" s="608">
        <v>0</v>
      </c>
      <c r="R20" s="608">
        <v>0</v>
      </c>
      <c r="S20" s="608">
        <v>0</v>
      </c>
      <c r="T20" s="608">
        <v>0</v>
      </c>
      <c r="U20" s="608">
        <v>0</v>
      </c>
      <c r="V20" s="608">
        <v>0</v>
      </c>
      <c r="W20" s="608">
        <v>0</v>
      </c>
      <c r="X20" s="591">
        <v>0</v>
      </c>
      <c r="Y20" s="591">
        <v>0</v>
      </c>
      <c r="Z20" s="711">
        <v>41793980.282003999</v>
      </c>
    </row>
    <row r="21" spans="2:26" ht="13.95" customHeight="1">
      <c r="B21" s="707"/>
      <c r="C21" s="708"/>
      <c r="D21" s="494"/>
      <c r="E21" s="494"/>
      <c r="F21" s="494"/>
      <c r="G21" s="494"/>
      <c r="H21" s="494"/>
      <c r="I21" s="494"/>
      <c r="J21" s="494"/>
      <c r="K21" s="494"/>
      <c r="L21" s="494"/>
      <c r="M21" s="494"/>
      <c r="N21" s="494"/>
      <c r="O21" s="494"/>
      <c r="P21" s="494"/>
      <c r="Q21" s="494"/>
      <c r="R21" s="494"/>
      <c r="S21" s="494"/>
      <c r="T21" s="494"/>
      <c r="U21" s="494"/>
      <c r="V21" s="494"/>
      <c r="W21" s="494"/>
      <c r="X21" s="591"/>
      <c r="Y21" s="591"/>
      <c r="Z21" s="709"/>
    </row>
    <row r="22" spans="2:26" s="516" customFormat="1" ht="13.8" thickBot="1">
      <c r="B22" s="713" t="s">
        <v>385</v>
      </c>
      <c r="C22" s="714"/>
      <c r="D22" s="715">
        <v>-8674197.7073710002</v>
      </c>
      <c r="E22" s="715">
        <v>0</v>
      </c>
      <c r="F22" s="715">
        <v>-579877.04797499999</v>
      </c>
      <c r="G22" s="715">
        <v>174458.30814199999</v>
      </c>
      <c r="H22" s="715">
        <v>0</v>
      </c>
      <c r="I22" s="715">
        <v>0</v>
      </c>
      <c r="J22" s="715">
        <v>0.81032199999999999</v>
      </c>
      <c r="K22" s="715">
        <v>24287.393832999998</v>
      </c>
      <c r="L22" s="715">
        <v>54097.625355999997</v>
      </c>
      <c r="M22" s="715">
        <v>0</v>
      </c>
      <c r="N22" s="715">
        <v>7444.0628000000006</v>
      </c>
      <c r="O22" s="715">
        <v>-18106.546149999998</v>
      </c>
      <c r="P22" s="715">
        <v>0</v>
      </c>
      <c r="Q22" s="715">
        <v>0</v>
      </c>
      <c r="R22" s="715">
        <v>0</v>
      </c>
      <c r="S22" s="715">
        <v>0</v>
      </c>
      <c r="T22" s="715">
        <v>0</v>
      </c>
      <c r="U22" s="715">
        <v>0</v>
      </c>
      <c r="V22" s="715">
        <v>0</v>
      </c>
      <c r="W22" s="715">
        <v>0</v>
      </c>
      <c r="X22" s="716">
        <v>0</v>
      </c>
      <c r="Y22" s="716">
        <v>0</v>
      </c>
      <c r="Z22" s="716">
        <v>-9011893.1010430008</v>
      </c>
    </row>
    <row r="23" spans="2:26" s="516" customFormat="1" ht="13.8" thickBot="1">
      <c r="B23" s="717" t="s">
        <v>532</v>
      </c>
      <c r="C23" s="718"/>
      <c r="D23" s="719">
        <v>42739513.051243998</v>
      </c>
      <c r="E23" s="719">
        <v>1285405.0698190001</v>
      </c>
      <c r="F23" s="719">
        <v>57416139.465703003</v>
      </c>
      <c r="G23" s="719">
        <v>3512128.622275</v>
      </c>
      <c r="H23" s="719">
        <v>255484.04868400001</v>
      </c>
      <c r="I23" s="719">
        <v>734837.03835699998</v>
      </c>
      <c r="J23" s="719">
        <v>3969.317579</v>
      </c>
      <c r="K23" s="719">
        <v>2024828.514429</v>
      </c>
      <c r="L23" s="719">
        <v>958767.57992000005</v>
      </c>
      <c r="M23" s="719">
        <v>339581.250512</v>
      </c>
      <c r="N23" s="719">
        <v>344555.00573999999</v>
      </c>
      <c r="O23" s="719">
        <v>3118701.6906639999</v>
      </c>
      <c r="P23" s="719">
        <v>1.4E-5</v>
      </c>
      <c r="Q23" s="719">
        <v>0</v>
      </c>
      <c r="R23" s="719">
        <v>0</v>
      </c>
      <c r="S23" s="719">
        <v>0</v>
      </c>
      <c r="T23" s="719">
        <v>0</v>
      </c>
      <c r="U23" s="719">
        <v>0</v>
      </c>
      <c r="V23" s="719">
        <v>0</v>
      </c>
      <c r="W23" s="719">
        <v>0</v>
      </c>
      <c r="X23" s="720">
        <v>0</v>
      </c>
      <c r="Y23" s="720">
        <v>0</v>
      </c>
      <c r="Z23" s="720">
        <v>112733910.65494201</v>
      </c>
    </row>
    <row r="24" spans="2:26" s="516" customFormat="1" ht="13.8" thickBot="1">
      <c r="B24" s="721" t="s">
        <v>533</v>
      </c>
      <c r="C24" s="718"/>
      <c r="D24" s="722">
        <v>19923876.312261</v>
      </c>
      <c r="E24" s="722">
        <v>0</v>
      </c>
      <c r="F24" s="722">
        <v>-17129755.549663998</v>
      </c>
      <c r="G24" s="722">
        <v>-2085155.039907</v>
      </c>
      <c r="H24" s="722">
        <v>-302729.258921</v>
      </c>
      <c r="I24" s="722">
        <v>-233416.126097</v>
      </c>
      <c r="J24" s="722">
        <v>0</v>
      </c>
      <c r="K24" s="722">
        <v>29206.439097999999</v>
      </c>
      <c r="L24" s="722">
        <v>-338747.88774500001</v>
      </c>
      <c r="M24" s="722">
        <v>-103914.46081</v>
      </c>
      <c r="N24" s="722">
        <v>135920.25293399999</v>
      </c>
      <c r="O24" s="722">
        <v>-151307.05762499999</v>
      </c>
      <c r="P24" s="722">
        <v>-37234.907326</v>
      </c>
      <c r="Q24" s="722">
        <v>0</v>
      </c>
      <c r="R24" s="722">
        <v>0</v>
      </c>
      <c r="S24" s="722">
        <v>0</v>
      </c>
      <c r="T24" s="722">
        <v>0</v>
      </c>
      <c r="U24" s="722">
        <v>160220.099128</v>
      </c>
      <c r="V24" s="722">
        <v>0</v>
      </c>
      <c r="W24" s="722">
        <v>133037.18467399999</v>
      </c>
      <c r="X24" s="720">
        <v>0</v>
      </c>
      <c r="Y24" s="720">
        <v>0</v>
      </c>
      <c r="Z24" s="720">
        <v>0</v>
      </c>
    </row>
    <row r="25" spans="2:26" s="516" customFormat="1" ht="13.8" thickBot="1">
      <c r="B25" s="612" t="s">
        <v>534</v>
      </c>
      <c r="C25" s="714"/>
      <c r="D25" s="723">
        <v>62663389.363504998</v>
      </c>
      <c r="E25" s="723">
        <v>1285405.0698190001</v>
      </c>
      <c r="F25" s="723">
        <v>40286383.916038997</v>
      </c>
      <c r="G25" s="723">
        <v>1426973.5823679999</v>
      </c>
      <c r="H25" s="723">
        <v>-47245.210235999999</v>
      </c>
      <c r="I25" s="723">
        <v>501420.91226000001</v>
      </c>
      <c r="J25" s="723">
        <v>3969.317579</v>
      </c>
      <c r="K25" s="723">
        <v>2054034.953528</v>
      </c>
      <c r="L25" s="723">
        <v>620019.69217399997</v>
      </c>
      <c r="M25" s="723">
        <v>235666.78970200001</v>
      </c>
      <c r="N25" s="723">
        <v>480475.25867399998</v>
      </c>
      <c r="O25" s="723">
        <v>2967394.633039</v>
      </c>
      <c r="P25" s="723">
        <v>-37234.907312000003</v>
      </c>
      <c r="Q25" s="723">
        <v>0</v>
      </c>
      <c r="R25" s="723">
        <v>0</v>
      </c>
      <c r="S25" s="723">
        <v>0</v>
      </c>
      <c r="T25" s="723">
        <v>0</v>
      </c>
      <c r="U25" s="723">
        <v>160220.099128</v>
      </c>
      <c r="V25" s="723">
        <v>0</v>
      </c>
      <c r="W25" s="723">
        <v>133037.18467399999</v>
      </c>
      <c r="X25" s="724">
        <v>0</v>
      </c>
      <c r="Y25" s="724">
        <v>0</v>
      </c>
      <c r="Z25" s="724">
        <v>112733910.65494201</v>
      </c>
    </row>
    <row r="26" spans="2:26" ht="13.2">
      <c r="B26" s="725" t="s">
        <v>535</v>
      </c>
      <c r="C26" s="726"/>
      <c r="D26" s="727"/>
      <c r="F26" s="728">
        <v>3.726</v>
      </c>
      <c r="G26" s="728">
        <v>4.0330000000000004</v>
      </c>
      <c r="H26" s="728">
        <v>2.4E-2</v>
      </c>
      <c r="I26" s="728">
        <v>4.7890000000000006</v>
      </c>
      <c r="J26" s="728">
        <v>2.7010000000000001</v>
      </c>
      <c r="K26" s="728">
        <v>0.66</v>
      </c>
      <c r="L26" s="728">
        <v>0.2</v>
      </c>
      <c r="M26" s="728">
        <v>2.4380000000000002</v>
      </c>
      <c r="N26" s="728">
        <v>3.0000000000000001E-3</v>
      </c>
      <c r="O26" s="728">
        <v>0</v>
      </c>
      <c r="P26" s="728">
        <v>0.47600000000000003</v>
      </c>
      <c r="Q26" s="728">
        <v>4.2350000000000003</v>
      </c>
      <c r="R26" s="728">
        <v>2E-3</v>
      </c>
      <c r="S26" s="728">
        <v>0.113</v>
      </c>
      <c r="T26" s="728">
        <v>4.2350000000000003</v>
      </c>
      <c r="U26" s="728">
        <v>0.112</v>
      </c>
      <c r="V26" s="728">
        <v>0.34100000000000003</v>
      </c>
      <c r="W26" s="728">
        <v>0.34800000000000003</v>
      </c>
      <c r="X26" s="729">
        <v>0.20400000000000001</v>
      </c>
      <c r="Y26" s="729">
        <v>0.51500000000000001</v>
      </c>
      <c r="Z26" s="730"/>
    </row>
    <row r="27" spans="2:26" ht="6" customHeight="1" thickBot="1">
      <c r="B27" s="714"/>
      <c r="C27" s="731"/>
      <c r="D27" s="732"/>
      <c r="E27" s="732"/>
      <c r="F27" s="733"/>
      <c r="G27" s="733"/>
      <c r="H27" s="733"/>
      <c r="I27" s="733"/>
      <c r="J27" s="733"/>
      <c r="K27" s="733"/>
      <c r="L27" s="733"/>
      <c r="M27" s="733"/>
      <c r="N27" s="734"/>
      <c r="O27" s="734"/>
      <c r="P27" s="734"/>
      <c r="Q27" s="734"/>
      <c r="R27" s="734"/>
      <c r="S27" s="734"/>
      <c r="T27" s="734"/>
      <c r="U27" s="734"/>
      <c r="V27" s="734"/>
      <c r="W27" s="734"/>
      <c r="X27" s="734"/>
      <c r="Y27" s="734"/>
      <c r="Z27" s="735"/>
    </row>
    <row r="28" spans="2:26" ht="13.2">
      <c r="B28" s="502" t="s">
        <v>320</v>
      </c>
      <c r="C28" s="736"/>
      <c r="D28" s="737"/>
      <c r="E28" s="738"/>
      <c r="F28" s="502"/>
      <c r="G28" s="738"/>
      <c r="H28" s="738"/>
      <c r="I28" s="738"/>
      <c r="J28" s="738"/>
      <c r="K28" s="738"/>
      <c r="L28" s="738"/>
      <c r="M28" s="738"/>
      <c r="N28" s="738"/>
      <c r="O28" s="738"/>
      <c r="P28" s="738"/>
      <c r="Q28" s="738"/>
      <c r="R28" s="738"/>
      <c r="S28" s="738"/>
      <c r="T28" s="738"/>
      <c r="U28" s="738"/>
      <c r="V28" s="738"/>
      <c r="W28" s="738"/>
      <c r="X28" s="738"/>
      <c r="Y28" s="738"/>
      <c r="Z28" s="739"/>
    </row>
    <row r="29" spans="2:26" ht="13.2">
      <c r="B29" s="502" t="s">
        <v>536</v>
      </c>
      <c r="C29" s="736"/>
      <c r="D29" s="740"/>
      <c r="E29" s="740"/>
      <c r="F29" s="740"/>
      <c r="G29" s="740"/>
      <c r="H29" s="502"/>
      <c r="I29" s="741"/>
      <c r="J29" s="740"/>
      <c r="K29" s="740"/>
      <c r="L29" s="740"/>
      <c r="M29" s="740"/>
      <c r="N29" s="740"/>
      <c r="O29" s="740"/>
      <c r="P29" s="740"/>
      <c r="Q29" s="740"/>
      <c r="R29" s="740"/>
      <c r="S29" s="740"/>
      <c r="T29" s="740"/>
      <c r="U29" s="740"/>
      <c r="V29" s="740"/>
      <c r="W29" s="740"/>
      <c r="X29" s="740"/>
      <c r="Y29" s="740"/>
      <c r="Z29" s="742"/>
    </row>
    <row r="30" spans="2:26" ht="13.2">
      <c r="B30" s="502" t="s">
        <v>537</v>
      </c>
      <c r="C30" s="736"/>
      <c r="D30" s="740"/>
      <c r="E30" s="740"/>
      <c r="F30" s="740"/>
      <c r="G30" s="740"/>
      <c r="H30" s="502"/>
      <c r="I30" s="741"/>
      <c r="J30" s="740"/>
      <c r="K30" s="740"/>
      <c r="L30" s="740"/>
      <c r="M30" s="740"/>
      <c r="N30" s="740"/>
      <c r="O30" s="740"/>
      <c r="P30" s="740"/>
      <c r="Q30" s="740"/>
      <c r="R30" s="740"/>
      <c r="S30" s="740"/>
      <c r="T30" s="740"/>
      <c r="U30" s="740"/>
      <c r="V30" s="740"/>
      <c r="W30" s="740"/>
      <c r="X30" s="740"/>
      <c r="Y30" s="740"/>
      <c r="Z30" s="742"/>
    </row>
    <row r="31" spans="2:26" ht="13.2">
      <c r="B31" s="743" t="s">
        <v>538</v>
      </c>
      <c r="C31" s="736"/>
      <c r="E31" s="740"/>
      <c r="F31" s="740"/>
      <c r="G31" s="740"/>
      <c r="H31" s="502"/>
      <c r="I31" s="741"/>
      <c r="J31" s="740"/>
      <c r="K31" s="740"/>
      <c r="L31" s="740"/>
      <c r="M31" s="740"/>
      <c r="N31" s="740"/>
      <c r="O31" s="740"/>
      <c r="P31" s="740"/>
      <c r="Q31" s="740"/>
      <c r="R31" s="740"/>
      <c r="S31" s="740"/>
      <c r="T31" s="740"/>
      <c r="U31" s="740"/>
      <c r="V31" s="740"/>
      <c r="W31" s="740"/>
      <c r="X31" s="740"/>
      <c r="Y31" s="740"/>
      <c r="Z31" s="742"/>
    </row>
    <row r="32" spans="2:26" ht="28.2">
      <c r="B32" s="1807" t="s">
        <v>539</v>
      </c>
      <c r="C32" s="1807"/>
      <c r="D32" s="1807"/>
      <c r="E32" s="1807"/>
      <c r="F32" s="1807"/>
      <c r="G32" s="1807"/>
      <c r="H32" s="1807"/>
      <c r="I32" s="1807"/>
      <c r="J32" s="1807"/>
      <c r="K32" s="1807"/>
      <c r="L32" s="1807"/>
      <c r="M32" s="1807"/>
      <c r="N32" s="1807"/>
      <c r="O32" s="1807"/>
      <c r="P32" s="1807"/>
      <c r="Q32" s="1807"/>
      <c r="R32" s="1807"/>
      <c r="S32" s="1807"/>
      <c r="T32" s="1807"/>
      <c r="U32" s="1807"/>
      <c r="V32" s="1807"/>
      <c r="W32" s="1807"/>
      <c r="X32" s="1807"/>
      <c r="Y32" s="1807"/>
      <c r="Z32" s="742"/>
    </row>
    <row r="33" spans="2:26" ht="16.8">
      <c r="B33" s="25">
        <v>45504</v>
      </c>
      <c r="C33" s="505"/>
      <c r="D33" s="505"/>
      <c r="E33" s="695"/>
      <c r="F33" s="695"/>
      <c r="G33" s="695"/>
      <c r="H33" s="695"/>
      <c r="I33" s="695"/>
      <c r="J33" s="695"/>
      <c r="K33" s="695"/>
      <c r="L33" s="695"/>
      <c r="M33" s="695"/>
      <c r="N33" s="695"/>
      <c r="O33" s="695"/>
      <c r="P33" s="695"/>
      <c r="Q33" s="695"/>
      <c r="R33" s="695"/>
      <c r="S33" s="695"/>
      <c r="T33" s="695"/>
      <c r="U33" s="695"/>
      <c r="V33" s="695"/>
      <c r="W33" s="695"/>
      <c r="X33" s="695"/>
      <c r="Y33" s="695"/>
      <c r="Z33" s="742"/>
    </row>
    <row r="34" spans="2:26" ht="15.6">
      <c r="B34" s="696" t="s">
        <v>228</v>
      </c>
      <c r="C34" s="505"/>
      <c r="D34" s="505"/>
      <c r="E34" s="695"/>
      <c r="F34" s="695"/>
      <c r="G34" s="695"/>
      <c r="H34" s="695"/>
      <c r="I34" s="695"/>
      <c r="J34" s="695"/>
      <c r="K34" s="695"/>
      <c r="L34" s="695"/>
      <c r="M34" s="695"/>
      <c r="N34" s="695"/>
      <c r="O34" s="695"/>
      <c r="P34" s="695"/>
      <c r="Q34" s="695"/>
      <c r="R34" s="695"/>
      <c r="S34" s="695"/>
      <c r="T34" s="695"/>
      <c r="U34" s="695"/>
      <c r="V34" s="695"/>
      <c r="W34" s="695"/>
      <c r="X34" s="695"/>
      <c r="Y34" s="695"/>
      <c r="Z34" s="742"/>
    </row>
    <row r="35" spans="2:26" ht="13.8" thickBot="1">
      <c r="B35" s="702"/>
      <c r="C35" s="508"/>
      <c r="D35" s="744"/>
      <c r="E35" s="744"/>
      <c r="F35" s="744"/>
      <c r="G35" s="744"/>
      <c r="H35" s="744"/>
      <c r="I35" s="744"/>
      <c r="J35" s="744"/>
      <c r="K35" s="744"/>
      <c r="L35" s="744"/>
      <c r="M35" s="744"/>
      <c r="N35" s="744"/>
      <c r="O35" s="744"/>
      <c r="P35" s="744"/>
      <c r="Q35" s="744"/>
      <c r="R35" s="744"/>
      <c r="S35" s="744"/>
      <c r="T35" s="744"/>
      <c r="U35" s="744"/>
      <c r="V35" s="744"/>
      <c r="W35" s="744"/>
      <c r="X35" s="744"/>
      <c r="Y35" s="744"/>
      <c r="Z35" s="744"/>
    </row>
    <row r="36" spans="2:26" ht="35.1" customHeight="1">
      <c r="B36" s="1808"/>
      <c r="C36" s="1809"/>
      <c r="D36" s="704" t="s">
        <v>509</v>
      </c>
      <c r="E36" s="704" t="s">
        <v>510</v>
      </c>
      <c r="F36" s="704" t="s">
        <v>511</v>
      </c>
      <c r="G36" s="704" t="s">
        <v>512</v>
      </c>
      <c r="H36" s="704" t="s">
        <v>513</v>
      </c>
      <c r="I36" s="704" t="s">
        <v>514</v>
      </c>
      <c r="J36" s="705" t="s">
        <v>515</v>
      </c>
      <c r="K36" s="705" t="s">
        <v>516</v>
      </c>
      <c r="L36" s="705" t="s">
        <v>517</v>
      </c>
      <c r="M36" s="705" t="s">
        <v>518</v>
      </c>
      <c r="N36" s="705" t="s">
        <v>519</v>
      </c>
      <c r="O36" s="705" t="s">
        <v>520</v>
      </c>
      <c r="P36" s="705" t="s">
        <v>521</v>
      </c>
      <c r="Q36" s="705" t="s">
        <v>522</v>
      </c>
      <c r="R36" s="705" t="s">
        <v>523</v>
      </c>
      <c r="S36" s="705" t="s">
        <v>524</v>
      </c>
      <c r="T36" s="705" t="s">
        <v>525</v>
      </c>
      <c r="U36" s="705" t="s">
        <v>526</v>
      </c>
      <c r="V36" s="705" t="s">
        <v>527</v>
      </c>
      <c r="W36" s="705" t="s">
        <v>528</v>
      </c>
      <c r="X36" s="705" t="s">
        <v>529</v>
      </c>
      <c r="Y36" s="705" t="s">
        <v>530</v>
      </c>
      <c r="Z36" s="704" t="s">
        <v>125</v>
      </c>
    </row>
    <row r="37" spans="2:26" ht="6" customHeight="1">
      <c r="B37" s="589"/>
      <c r="C37" s="591"/>
      <c r="D37" s="706"/>
      <c r="E37" s="706"/>
      <c r="F37" s="706"/>
      <c r="G37" s="706"/>
      <c r="H37" s="706"/>
      <c r="I37" s="706"/>
      <c r="J37" s="706"/>
      <c r="K37" s="706"/>
      <c r="L37" s="706"/>
      <c r="M37" s="706"/>
      <c r="N37" s="706"/>
      <c r="O37" s="706"/>
      <c r="P37" s="706"/>
      <c r="Q37" s="706"/>
      <c r="R37" s="706"/>
      <c r="S37" s="706"/>
      <c r="T37" s="706"/>
      <c r="U37" s="706"/>
      <c r="V37" s="706"/>
      <c r="W37" s="706"/>
      <c r="X37" s="706"/>
      <c r="Y37" s="706"/>
      <c r="Z37" s="706"/>
    </row>
    <row r="38" spans="2:26" ht="13.2">
      <c r="B38" s="745" t="s">
        <v>446</v>
      </c>
      <c r="C38" s="708"/>
      <c r="D38" s="708">
        <v>5994469.6143490002</v>
      </c>
      <c r="E38" s="708">
        <v>0</v>
      </c>
      <c r="F38" s="708">
        <v>0</v>
      </c>
      <c r="G38" s="708">
        <v>0</v>
      </c>
      <c r="H38" s="708">
        <v>0</v>
      </c>
      <c r="I38" s="708">
        <v>0</v>
      </c>
      <c r="J38" s="708">
        <v>0</v>
      </c>
      <c r="K38" s="708">
        <v>0</v>
      </c>
      <c r="L38" s="708">
        <v>0</v>
      </c>
      <c r="M38" s="708">
        <v>0</v>
      </c>
      <c r="N38" s="708">
        <v>0</v>
      </c>
      <c r="O38" s="708">
        <v>0</v>
      </c>
      <c r="P38" s="708">
        <v>0</v>
      </c>
      <c r="Q38" s="708">
        <v>0</v>
      </c>
      <c r="R38" s="708">
        <v>0</v>
      </c>
      <c r="S38" s="708">
        <v>0</v>
      </c>
      <c r="T38" s="708">
        <v>0</v>
      </c>
      <c r="U38" s="708">
        <v>0</v>
      </c>
      <c r="V38" s="708">
        <v>0</v>
      </c>
      <c r="W38" s="708">
        <v>0</v>
      </c>
      <c r="X38" s="708">
        <v>0</v>
      </c>
      <c r="Y38" s="708">
        <v>0</v>
      </c>
      <c r="Z38" s="708">
        <v>5994469.6143490002</v>
      </c>
    </row>
    <row r="39" spans="2:26" ht="13.2">
      <c r="C39" s="710" t="s">
        <v>296</v>
      </c>
      <c r="D39" s="746">
        <v>0</v>
      </c>
      <c r="E39" s="608">
        <v>0</v>
      </c>
      <c r="F39" s="608">
        <v>0</v>
      </c>
      <c r="G39" s="608">
        <v>0</v>
      </c>
      <c r="H39" s="608">
        <v>0</v>
      </c>
      <c r="I39" s="608">
        <v>0</v>
      </c>
      <c r="J39" s="608">
        <v>0</v>
      </c>
      <c r="K39" s="608">
        <v>0</v>
      </c>
      <c r="L39" s="608">
        <v>0</v>
      </c>
      <c r="M39" s="608">
        <v>0</v>
      </c>
      <c r="N39" s="608">
        <v>0</v>
      </c>
      <c r="O39" s="608">
        <v>0</v>
      </c>
      <c r="P39" s="608">
        <v>0</v>
      </c>
      <c r="Q39" s="608">
        <v>0</v>
      </c>
      <c r="R39" s="608">
        <v>0</v>
      </c>
      <c r="S39" s="608">
        <v>0</v>
      </c>
      <c r="T39" s="608">
        <v>0</v>
      </c>
      <c r="U39" s="608">
        <v>0</v>
      </c>
      <c r="V39" s="608">
        <v>0</v>
      </c>
      <c r="W39" s="608">
        <v>0</v>
      </c>
      <c r="X39" s="608">
        <v>0</v>
      </c>
      <c r="Y39" s="608">
        <v>0</v>
      </c>
      <c r="Z39" s="747">
        <v>0</v>
      </c>
    </row>
    <row r="40" spans="2:26" ht="13.2">
      <c r="C40" s="710" t="s">
        <v>531</v>
      </c>
      <c r="D40" s="494">
        <v>5660270.9959100001</v>
      </c>
      <c r="E40" s="494">
        <v>0</v>
      </c>
      <c r="F40" s="494">
        <v>0</v>
      </c>
      <c r="G40" s="494">
        <v>0</v>
      </c>
      <c r="H40" s="494">
        <v>0</v>
      </c>
      <c r="I40" s="494">
        <v>0</v>
      </c>
      <c r="J40" s="494">
        <v>0</v>
      </c>
      <c r="K40" s="494">
        <v>0</v>
      </c>
      <c r="L40" s="494">
        <v>0</v>
      </c>
      <c r="M40" s="494">
        <v>0</v>
      </c>
      <c r="N40" s="494">
        <v>0</v>
      </c>
      <c r="O40" s="494">
        <v>0</v>
      </c>
      <c r="P40" s="494">
        <v>0</v>
      </c>
      <c r="Q40" s="494">
        <v>0</v>
      </c>
      <c r="R40" s="494">
        <v>0</v>
      </c>
      <c r="S40" s="494">
        <v>0</v>
      </c>
      <c r="T40" s="494">
        <v>0</v>
      </c>
      <c r="U40" s="494">
        <v>0</v>
      </c>
      <c r="V40" s="494">
        <v>0</v>
      </c>
      <c r="W40" s="494">
        <v>0</v>
      </c>
      <c r="X40" s="494">
        <v>0</v>
      </c>
      <c r="Y40" s="494">
        <v>0</v>
      </c>
      <c r="Z40" s="747">
        <v>5660270.9959100001</v>
      </c>
    </row>
    <row r="41" spans="2:26" ht="13.2">
      <c r="C41" s="710" t="s">
        <v>298</v>
      </c>
      <c r="D41" s="494">
        <v>274035.62070500001</v>
      </c>
      <c r="E41" s="494">
        <v>0</v>
      </c>
      <c r="F41" s="494">
        <v>0</v>
      </c>
      <c r="G41" s="494">
        <v>0</v>
      </c>
      <c r="H41" s="494">
        <v>0</v>
      </c>
      <c r="I41" s="494">
        <v>0</v>
      </c>
      <c r="J41" s="494">
        <v>0</v>
      </c>
      <c r="K41" s="494">
        <v>0</v>
      </c>
      <c r="L41" s="494">
        <v>0</v>
      </c>
      <c r="M41" s="494">
        <v>0</v>
      </c>
      <c r="N41" s="494">
        <v>0</v>
      </c>
      <c r="O41" s="494">
        <v>0</v>
      </c>
      <c r="P41" s="494">
        <v>0</v>
      </c>
      <c r="Q41" s="494">
        <v>0</v>
      </c>
      <c r="R41" s="494">
        <v>0</v>
      </c>
      <c r="S41" s="494">
        <v>0</v>
      </c>
      <c r="T41" s="494">
        <v>0</v>
      </c>
      <c r="U41" s="494">
        <v>0</v>
      </c>
      <c r="V41" s="494">
        <v>0</v>
      </c>
      <c r="W41" s="494">
        <v>0</v>
      </c>
      <c r="X41" s="494">
        <v>0</v>
      </c>
      <c r="Y41" s="494">
        <v>0</v>
      </c>
      <c r="Z41" s="747">
        <v>274035.62070500001</v>
      </c>
    </row>
    <row r="42" spans="2:26" ht="13.2">
      <c r="C42" s="710" t="s">
        <v>299</v>
      </c>
      <c r="D42" s="494">
        <v>9198.3029700000006</v>
      </c>
      <c r="E42" s="494">
        <v>0</v>
      </c>
      <c r="F42" s="494">
        <v>0</v>
      </c>
      <c r="G42" s="494">
        <v>0</v>
      </c>
      <c r="H42" s="494">
        <v>0</v>
      </c>
      <c r="I42" s="494">
        <v>0</v>
      </c>
      <c r="J42" s="494">
        <v>0</v>
      </c>
      <c r="K42" s="494">
        <v>0</v>
      </c>
      <c r="L42" s="494">
        <v>0</v>
      </c>
      <c r="M42" s="494">
        <v>0</v>
      </c>
      <c r="N42" s="494">
        <v>0</v>
      </c>
      <c r="O42" s="494">
        <v>0</v>
      </c>
      <c r="P42" s="494">
        <v>0</v>
      </c>
      <c r="Q42" s="494">
        <v>0</v>
      </c>
      <c r="R42" s="494">
        <v>0</v>
      </c>
      <c r="S42" s="494">
        <v>0</v>
      </c>
      <c r="T42" s="494">
        <v>0</v>
      </c>
      <c r="U42" s="494">
        <v>0</v>
      </c>
      <c r="V42" s="494">
        <v>0</v>
      </c>
      <c r="W42" s="494">
        <v>0</v>
      </c>
      <c r="X42" s="494">
        <v>0</v>
      </c>
      <c r="Y42" s="494">
        <v>0</v>
      </c>
      <c r="Z42" s="747">
        <v>9198.3029700000006</v>
      </c>
    </row>
    <row r="43" spans="2:26" ht="13.2">
      <c r="C43" s="710" t="s">
        <v>540</v>
      </c>
      <c r="D43" s="494">
        <v>50964.694766000001</v>
      </c>
      <c r="E43" s="494">
        <v>0</v>
      </c>
      <c r="F43" s="494">
        <v>0</v>
      </c>
      <c r="G43" s="494">
        <v>0</v>
      </c>
      <c r="H43" s="494">
        <v>0</v>
      </c>
      <c r="I43" s="494">
        <v>0</v>
      </c>
      <c r="J43" s="494">
        <v>0</v>
      </c>
      <c r="K43" s="494">
        <v>0</v>
      </c>
      <c r="L43" s="494">
        <v>0</v>
      </c>
      <c r="M43" s="494">
        <v>0</v>
      </c>
      <c r="N43" s="494">
        <v>0</v>
      </c>
      <c r="O43" s="494">
        <v>0</v>
      </c>
      <c r="P43" s="494">
        <v>0</v>
      </c>
      <c r="Q43" s="494">
        <v>0</v>
      </c>
      <c r="R43" s="494">
        <v>0</v>
      </c>
      <c r="S43" s="494">
        <v>0</v>
      </c>
      <c r="T43" s="494">
        <v>0</v>
      </c>
      <c r="U43" s="494">
        <v>0</v>
      </c>
      <c r="V43" s="494">
        <v>0</v>
      </c>
      <c r="W43" s="494">
        <v>0</v>
      </c>
      <c r="X43" s="494">
        <v>0</v>
      </c>
      <c r="Y43" s="494">
        <v>0</v>
      </c>
      <c r="Z43" s="747">
        <v>50964.694766000001</v>
      </c>
    </row>
    <row r="44" spans="2:26" ht="6" customHeight="1">
      <c r="B44" s="707"/>
      <c r="C44" s="708"/>
      <c r="D44" s="494"/>
      <c r="E44" s="494"/>
      <c r="F44" s="494"/>
      <c r="G44" s="494"/>
      <c r="H44" s="494"/>
      <c r="I44" s="494"/>
      <c r="J44" s="494"/>
      <c r="K44" s="494"/>
      <c r="L44" s="494"/>
      <c r="M44" s="494"/>
      <c r="N44" s="494"/>
      <c r="O44" s="494"/>
      <c r="P44" s="494"/>
      <c r="Q44" s="494"/>
      <c r="R44" s="494"/>
      <c r="S44" s="494"/>
      <c r="T44" s="494"/>
      <c r="U44" s="494"/>
      <c r="V44" s="494"/>
      <c r="W44" s="494"/>
      <c r="X44" s="494"/>
      <c r="Y44" s="494"/>
      <c r="Z44" s="708"/>
    </row>
    <row r="45" spans="2:26" ht="13.8" thickBot="1">
      <c r="B45" s="713" t="s">
        <v>541</v>
      </c>
      <c r="C45" s="714"/>
      <c r="D45" s="605">
        <v>-37346.330549999999</v>
      </c>
      <c r="E45" s="605">
        <v>0</v>
      </c>
      <c r="F45" s="605">
        <v>0</v>
      </c>
      <c r="G45" s="605">
        <v>0</v>
      </c>
      <c r="H45" s="605">
        <v>0</v>
      </c>
      <c r="I45" s="605">
        <v>0</v>
      </c>
      <c r="J45" s="605">
        <v>0</v>
      </c>
      <c r="K45" s="605">
        <v>0</v>
      </c>
      <c r="L45" s="605">
        <v>0</v>
      </c>
      <c r="M45" s="605">
        <v>0</v>
      </c>
      <c r="N45" s="605">
        <v>0</v>
      </c>
      <c r="O45" s="605">
        <v>0</v>
      </c>
      <c r="P45" s="605">
        <v>0</v>
      </c>
      <c r="Q45" s="605">
        <v>0</v>
      </c>
      <c r="R45" s="605">
        <v>0</v>
      </c>
      <c r="S45" s="605">
        <v>0</v>
      </c>
      <c r="T45" s="605">
        <v>0</v>
      </c>
      <c r="U45" s="605">
        <v>0</v>
      </c>
      <c r="V45" s="605">
        <v>0</v>
      </c>
      <c r="W45" s="605">
        <v>0</v>
      </c>
      <c r="X45" s="605">
        <v>0</v>
      </c>
      <c r="Y45" s="605">
        <v>0</v>
      </c>
      <c r="Z45" s="714">
        <v>-37346.330549999999</v>
      </c>
    </row>
    <row r="46" spans="2:26" ht="13.8" thickBot="1">
      <c r="B46" s="717" t="s">
        <v>532</v>
      </c>
      <c r="C46" s="718"/>
      <c r="D46" s="719">
        <v>5957123.2837990001</v>
      </c>
      <c r="E46" s="719">
        <v>0</v>
      </c>
      <c r="F46" s="719">
        <v>0</v>
      </c>
      <c r="G46" s="719">
        <v>0</v>
      </c>
      <c r="H46" s="719">
        <v>0</v>
      </c>
      <c r="I46" s="719">
        <v>0</v>
      </c>
      <c r="J46" s="719">
        <v>0</v>
      </c>
      <c r="K46" s="719">
        <v>0</v>
      </c>
      <c r="L46" s="719">
        <v>0</v>
      </c>
      <c r="M46" s="719">
        <v>0</v>
      </c>
      <c r="N46" s="719">
        <v>0</v>
      </c>
      <c r="O46" s="719">
        <v>0</v>
      </c>
      <c r="P46" s="719">
        <v>0</v>
      </c>
      <c r="Q46" s="719">
        <v>0</v>
      </c>
      <c r="R46" s="719">
        <v>0</v>
      </c>
      <c r="S46" s="719">
        <v>0</v>
      </c>
      <c r="T46" s="719">
        <v>0</v>
      </c>
      <c r="U46" s="719">
        <v>0</v>
      </c>
      <c r="V46" s="719">
        <v>0</v>
      </c>
      <c r="W46" s="719">
        <v>0</v>
      </c>
      <c r="X46" s="719">
        <v>0</v>
      </c>
      <c r="Y46" s="719">
        <v>0</v>
      </c>
      <c r="Z46" s="723">
        <v>5957123.2837990001</v>
      </c>
    </row>
    <row r="47" spans="2:26" ht="13.8" thickBot="1">
      <c r="B47" s="721" t="s">
        <v>542</v>
      </c>
      <c r="C47" s="718"/>
      <c r="D47" s="605">
        <v>0</v>
      </c>
      <c r="E47" s="605">
        <v>0</v>
      </c>
      <c r="F47" s="605">
        <v>0</v>
      </c>
      <c r="G47" s="605">
        <v>0</v>
      </c>
      <c r="H47" s="605">
        <v>0</v>
      </c>
      <c r="I47" s="605">
        <v>0</v>
      </c>
      <c r="J47" s="605">
        <v>0</v>
      </c>
      <c r="K47" s="605">
        <v>0</v>
      </c>
      <c r="L47" s="605">
        <v>0</v>
      </c>
      <c r="M47" s="605">
        <v>0</v>
      </c>
      <c r="N47" s="605">
        <v>0</v>
      </c>
      <c r="O47" s="605">
        <v>0</v>
      </c>
      <c r="P47" s="605">
        <v>0</v>
      </c>
      <c r="Q47" s="605">
        <v>0</v>
      </c>
      <c r="R47" s="605">
        <v>0</v>
      </c>
      <c r="S47" s="605">
        <v>0</v>
      </c>
      <c r="T47" s="605">
        <v>0</v>
      </c>
      <c r="U47" s="605">
        <v>0</v>
      </c>
      <c r="V47" s="605">
        <v>0</v>
      </c>
      <c r="W47" s="605">
        <v>0</v>
      </c>
      <c r="X47" s="605">
        <v>0</v>
      </c>
      <c r="Y47" s="605">
        <v>0</v>
      </c>
      <c r="Z47" s="605">
        <v>0</v>
      </c>
    </row>
    <row r="48" spans="2:26" ht="13.8" thickBot="1">
      <c r="B48" s="717" t="s">
        <v>534</v>
      </c>
      <c r="C48" s="718"/>
      <c r="D48" s="719">
        <v>5957123.2837990001</v>
      </c>
      <c r="E48" s="719">
        <v>0</v>
      </c>
      <c r="F48" s="719">
        <v>0</v>
      </c>
      <c r="G48" s="719">
        <v>0</v>
      </c>
      <c r="H48" s="719">
        <v>0</v>
      </c>
      <c r="I48" s="719">
        <v>0</v>
      </c>
      <c r="J48" s="719">
        <v>0</v>
      </c>
      <c r="K48" s="719">
        <v>0</v>
      </c>
      <c r="L48" s="719">
        <v>0</v>
      </c>
      <c r="M48" s="719">
        <v>0</v>
      </c>
      <c r="N48" s="719">
        <v>0</v>
      </c>
      <c r="O48" s="719">
        <v>0</v>
      </c>
      <c r="P48" s="719">
        <v>0</v>
      </c>
      <c r="Q48" s="719">
        <v>0</v>
      </c>
      <c r="R48" s="719">
        <v>0</v>
      </c>
      <c r="S48" s="719">
        <v>0</v>
      </c>
      <c r="T48" s="719">
        <v>0</v>
      </c>
      <c r="U48" s="719">
        <v>0</v>
      </c>
      <c r="V48" s="719">
        <v>0</v>
      </c>
      <c r="W48" s="719">
        <v>0</v>
      </c>
      <c r="X48" s="719">
        <v>0</v>
      </c>
      <c r="Y48" s="719">
        <v>0</v>
      </c>
      <c r="Z48" s="719">
        <v>5957123.2837990001</v>
      </c>
    </row>
    <row r="49" spans="2:26" ht="9" customHeight="1">
      <c r="B49" s="725" t="s">
        <v>535</v>
      </c>
      <c r="C49" s="726"/>
      <c r="D49" s="727"/>
      <c r="E49" s="727"/>
      <c r="F49" s="728">
        <v>3.726</v>
      </c>
      <c r="G49" s="728">
        <v>4.0330000000000004</v>
      </c>
      <c r="H49" s="728">
        <v>2.4E-2</v>
      </c>
      <c r="I49" s="728">
        <v>4.7890000000000006</v>
      </c>
      <c r="J49" s="728">
        <v>2.7010000000000001</v>
      </c>
      <c r="K49" s="728">
        <v>0.66</v>
      </c>
      <c r="L49" s="728">
        <v>0.2</v>
      </c>
      <c r="M49" s="728">
        <v>2.4380000000000002</v>
      </c>
      <c r="N49" s="728">
        <v>3.0000000000000001E-3</v>
      </c>
      <c r="O49" s="728">
        <v>0</v>
      </c>
      <c r="P49" s="728">
        <v>0.47600000000000003</v>
      </c>
      <c r="Q49" s="728">
        <v>4.2350000000000003</v>
      </c>
      <c r="R49" s="728">
        <v>2E-3</v>
      </c>
      <c r="S49" s="728">
        <v>0.113</v>
      </c>
      <c r="T49" s="728">
        <v>4.2350000000000003</v>
      </c>
      <c r="U49" s="728">
        <v>0.112</v>
      </c>
      <c r="V49" s="728">
        <v>0.34100000000000003</v>
      </c>
      <c r="W49" s="728">
        <v>0.34800000000000003</v>
      </c>
      <c r="X49" s="728">
        <v>0.20400000000000001</v>
      </c>
      <c r="Y49" s="728">
        <v>0.51500000000000001</v>
      </c>
      <c r="Z49" s="748"/>
    </row>
    <row r="50" spans="2:26" ht="6" customHeight="1" thickBot="1">
      <c r="B50" s="749"/>
      <c r="C50" s="749"/>
      <c r="D50" s="750"/>
      <c r="E50" s="751"/>
      <c r="F50" s="508"/>
      <c r="G50" s="751"/>
      <c r="H50" s="751"/>
      <c r="I50" s="751"/>
      <c r="J50" s="751"/>
      <c r="K50" s="751"/>
      <c r="L50" s="751"/>
      <c r="M50" s="751"/>
      <c r="N50" s="751"/>
      <c r="O50" s="751"/>
      <c r="P50" s="751"/>
      <c r="Q50" s="751"/>
      <c r="R50" s="751"/>
      <c r="S50" s="751"/>
      <c r="T50" s="751"/>
      <c r="U50" s="751"/>
      <c r="V50" s="751"/>
      <c r="W50" s="751"/>
      <c r="X50" s="751"/>
      <c r="Y50" s="751"/>
      <c r="Z50" s="752"/>
    </row>
    <row r="51" spans="2:26" ht="13.2">
      <c r="B51" s="502" t="s">
        <v>536</v>
      </c>
      <c r="C51" s="707"/>
      <c r="D51" s="502"/>
      <c r="E51" s="606"/>
      <c r="F51" s="606"/>
      <c r="G51" s="516"/>
      <c r="J51" s="516"/>
      <c r="K51" s="516"/>
      <c r="L51" s="516"/>
      <c r="M51" s="516"/>
      <c r="N51" s="516"/>
      <c r="O51" s="516"/>
      <c r="P51" s="516"/>
      <c r="Q51" s="516"/>
      <c r="R51" s="516"/>
      <c r="S51" s="516"/>
      <c r="T51" s="516"/>
      <c r="U51" s="516"/>
      <c r="V51" s="516"/>
      <c r="W51" s="516"/>
      <c r="X51" s="516"/>
      <c r="Y51" s="516"/>
      <c r="Z51" s="606"/>
    </row>
    <row r="52" spans="2:26" ht="13.2">
      <c r="B52" s="502" t="s">
        <v>537</v>
      </c>
      <c r="C52" s="707"/>
      <c r="D52" s="516"/>
      <c r="E52" s="606"/>
      <c r="F52" s="606"/>
      <c r="G52" s="502"/>
      <c r="H52" s="502"/>
      <c r="I52" s="502"/>
      <c r="J52" s="502"/>
      <c r="K52" s="502"/>
      <c r="L52" s="502"/>
      <c r="M52" s="502"/>
      <c r="N52" s="502"/>
      <c r="O52" s="502"/>
      <c r="P52" s="502"/>
      <c r="Q52" s="502"/>
      <c r="R52" s="502"/>
      <c r="S52" s="502"/>
      <c r="T52" s="502"/>
      <c r="U52" s="502"/>
      <c r="V52" s="502"/>
      <c r="W52" s="502"/>
      <c r="X52" s="502"/>
      <c r="Y52" s="606"/>
      <c r="Z52" s="742"/>
    </row>
    <row r="53" spans="2:26" ht="13.2">
      <c r="B53" s="743" t="s">
        <v>538</v>
      </c>
      <c r="C53" s="736"/>
      <c r="D53" s="753"/>
      <c r="E53" s="753"/>
      <c r="F53" s="753"/>
      <c r="G53" s="753"/>
      <c r="H53" s="754"/>
      <c r="I53" s="755"/>
      <c r="J53" s="753"/>
      <c r="K53" s="753"/>
      <c r="L53" s="753"/>
      <c r="M53" s="753"/>
      <c r="N53" s="753"/>
      <c r="O53" s="753"/>
      <c r="P53" s="753"/>
      <c r="Q53" s="753"/>
      <c r="R53" s="753"/>
      <c r="S53" s="753"/>
      <c r="T53" s="753"/>
      <c r="U53" s="753"/>
      <c r="V53" s="753"/>
      <c r="W53" s="753"/>
      <c r="X53" s="753"/>
      <c r="Y53" s="753"/>
      <c r="Z53" s="742"/>
    </row>
    <row r="54" spans="2:26" ht="28.2">
      <c r="B54" s="1807" t="s">
        <v>543</v>
      </c>
      <c r="C54" s="1807"/>
      <c r="D54" s="1807"/>
      <c r="E54" s="1807"/>
      <c r="F54" s="1807"/>
      <c r="G54" s="1807"/>
      <c r="H54" s="1807"/>
      <c r="I54" s="1807"/>
      <c r="J54" s="1807"/>
      <c r="K54" s="1807"/>
      <c r="L54" s="1807"/>
      <c r="M54" s="1807"/>
      <c r="N54" s="1807"/>
      <c r="O54" s="1807"/>
      <c r="P54" s="1807"/>
      <c r="Q54" s="1807"/>
      <c r="R54" s="1807"/>
      <c r="S54" s="1807"/>
      <c r="T54" s="1807"/>
      <c r="U54" s="1807"/>
      <c r="V54" s="1807"/>
      <c r="W54" s="1807"/>
      <c r="X54" s="1807"/>
      <c r="Y54" s="1807"/>
      <c r="Z54" s="742"/>
    </row>
    <row r="55" spans="2:26" ht="16.8">
      <c r="B55" s="25">
        <v>45504</v>
      </c>
      <c r="C55" s="505"/>
      <c r="D55" s="505"/>
      <c r="E55" s="695"/>
      <c r="F55" s="695"/>
      <c r="G55" s="695"/>
      <c r="H55" s="695"/>
      <c r="I55" s="695"/>
      <c r="J55" s="695"/>
      <c r="K55" s="695"/>
      <c r="L55" s="695"/>
      <c r="M55" s="695"/>
      <c r="N55" s="695"/>
      <c r="O55" s="695"/>
      <c r="P55" s="695"/>
      <c r="Q55" s="695"/>
      <c r="R55" s="695"/>
      <c r="S55" s="695"/>
      <c r="T55" s="695"/>
      <c r="U55" s="695"/>
      <c r="V55" s="695"/>
      <c r="W55" s="695"/>
      <c r="X55" s="695"/>
      <c r="Y55" s="695"/>
      <c r="Z55" s="742"/>
    </row>
    <row r="56" spans="2:26" ht="15.6">
      <c r="B56" s="696" t="s">
        <v>228</v>
      </c>
      <c r="C56" s="505"/>
      <c r="D56" s="505"/>
      <c r="E56" s="695"/>
      <c r="F56" s="695"/>
      <c r="G56" s="695"/>
      <c r="H56" s="695"/>
      <c r="I56" s="695"/>
      <c r="J56" s="695"/>
      <c r="K56" s="695"/>
      <c r="L56" s="695"/>
      <c r="M56" s="695"/>
      <c r="N56" s="695"/>
      <c r="O56" s="695"/>
      <c r="P56" s="695"/>
      <c r="Q56" s="695"/>
      <c r="R56" s="695"/>
      <c r="S56" s="695"/>
      <c r="T56" s="695"/>
      <c r="U56" s="695"/>
      <c r="V56" s="695"/>
      <c r="W56" s="695"/>
      <c r="X56" s="695"/>
      <c r="Y56" s="695"/>
      <c r="Z56" s="742"/>
    </row>
    <row r="57" spans="2:26" ht="13.8" thickBot="1">
      <c r="B57" s="702"/>
      <c r="C57" s="508"/>
      <c r="D57" s="744"/>
      <c r="E57" s="744"/>
      <c r="F57" s="744"/>
      <c r="G57" s="744"/>
      <c r="H57" s="744"/>
      <c r="I57" s="744"/>
      <c r="J57" s="744"/>
      <c r="K57" s="744"/>
      <c r="L57" s="744"/>
      <c r="M57" s="744"/>
      <c r="N57" s="744"/>
      <c r="O57" s="744"/>
      <c r="P57" s="744"/>
      <c r="Q57" s="744"/>
      <c r="R57" s="744"/>
      <c r="S57" s="744"/>
      <c r="T57" s="744"/>
      <c r="U57" s="744"/>
      <c r="V57" s="744"/>
      <c r="W57" s="744"/>
      <c r="X57" s="744"/>
      <c r="Y57" s="744"/>
      <c r="Z57" s="742"/>
    </row>
    <row r="58" spans="2:26" ht="42" customHeight="1">
      <c r="B58" s="1808"/>
      <c r="C58" s="1809"/>
      <c r="D58" s="704" t="s">
        <v>509</v>
      </c>
      <c r="E58" s="704" t="s">
        <v>510</v>
      </c>
      <c r="F58" s="704" t="s">
        <v>511</v>
      </c>
      <c r="G58" s="704" t="s">
        <v>512</v>
      </c>
      <c r="H58" s="704" t="s">
        <v>513</v>
      </c>
      <c r="I58" s="704" t="s">
        <v>514</v>
      </c>
      <c r="J58" s="705" t="s">
        <v>515</v>
      </c>
      <c r="K58" s="705" t="s">
        <v>516</v>
      </c>
      <c r="L58" s="705" t="s">
        <v>517</v>
      </c>
      <c r="M58" s="705" t="s">
        <v>518</v>
      </c>
      <c r="N58" s="705" t="s">
        <v>519</v>
      </c>
      <c r="O58" s="705" t="s">
        <v>520</v>
      </c>
      <c r="P58" s="705" t="s">
        <v>521</v>
      </c>
      <c r="Q58" s="705" t="s">
        <v>522</v>
      </c>
      <c r="R58" s="705" t="s">
        <v>523</v>
      </c>
      <c r="S58" s="705" t="s">
        <v>524</v>
      </c>
      <c r="T58" s="705" t="s">
        <v>525</v>
      </c>
      <c r="U58" s="705" t="s">
        <v>526</v>
      </c>
      <c r="V58" s="705" t="s">
        <v>527</v>
      </c>
      <c r="W58" s="705" t="s">
        <v>528</v>
      </c>
      <c r="X58" s="705" t="s">
        <v>529</v>
      </c>
      <c r="Y58" s="705" t="s">
        <v>530</v>
      </c>
      <c r="Z58" s="704" t="s">
        <v>125</v>
      </c>
    </row>
    <row r="59" spans="2:26" ht="6" customHeight="1">
      <c r="B59" s="589"/>
      <c r="C59" s="591"/>
      <c r="D59" s="706"/>
      <c r="E59" s="706"/>
      <c r="F59" s="706"/>
      <c r="G59" s="706"/>
      <c r="H59" s="706"/>
      <c r="I59" s="706"/>
      <c r="J59" s="706"/>
      <c r="K59" s="706"/>
      <c r="L59" s="706"/>
      <c r="M59" s="706"/>
      <c r="N59" s="706"/>
      <c r="O59" s="706"/>
      <c r="P59" s="706"/>
      <c r="Q59" s="706"/>
      <c r="R59" s="706"/>
      <c r="S59" s="706"/>
      <c r="T59" s="706"/>
      <c r="U59" s="706"/>
      <c r="V59" s="706"/>
      <c r="W59" s="706"/>
      <c r="X59" s="706"/>
      <c r="Y59" s="706"/>
      <c r="Z59" s="706"/>
    </row>
    <row r="60" spans="2:26" ht="13.2">
      <c r="B60" s="745" t="s">
        <v>446</v>
      </c>
      <c r="C60" s="708"/>
      <c r="D60" s="708">
        <v>9197941.4487050008</v>
      </c>
      <c r="E60" s="708">
        <v>95103.615906000006</v>
      </c>
      <c r="F60" s="708">
        <v>1284654.085519</v>
      </c>
      <c r="G60" s="708">
        <v>0</v>
      </c>
      <c r="H60" s="708">
        <v>0</v>
      </c>
      <c r="I60" s="708">
        <v>1311.654117</v>
      </c>
      <c r="J60" s="708">
        <v>0</v>
      </c>
      <c r="K60" s="708">
        <v>0</v>
      </c>
      <c r="L60" s="708">
        <v>0</v>
      </c>
      <c r="M60" s="708">
        <v>0</v>
      </c>
      <c r="N60" s="708">
        <v>0</v>
      </c>
      <c r="O60" s="708">
        <v>0</v>
      </c>
      <c r="P60" s="708">
        <v>0</v>
      </c>
      <c r="Q60" s="708">
        <v>0</v>
      </c>
      <c r="R60" s="708">
        <v>0</v>
      </c>
      <c r="S60" s="708">
        <v>0</v>
      </c>
      <c r="T60" s="708">
        <v>0</v>
      </c>
      <c r="U60" s="708">
        <v>0</v>
      </c>
      <c r="V60" s="708">
        <v>0</v>
      </c>
      <c r="W60" s="708">
        <v>0</v>
      </c>
      <c r="X60" s="708">
        <v>0</v>
      </c>
      <c r="Y60" s="708">
        <v>0</v>
      </c>
      <c r="Z60" s="708">
        <v>10579010.804245999</v>
      </c>
    </row>
    <row r="61" spans="2:26" ht="13.2">
      <c r="C61" s="710" t="s">
        <v>296</v>
      </c>
      <c r="D61" s="608">
        <v>5469083.2903399998</v>
      </c>
      <c r="E61" s="608">
        <v>3427.1656520000001</v>
      </c>
      <c r="F61" s="608">
        <v>8.6306279999999997</v>
      </c>
      <c r="G61" s="608">
        <v>0</v>
      </c>
      <c r="H61" s="608">
        <v>0</v>
      </c>
      <c r="I61" s="608">
        <v>0</v>
      </c>
      <c r="J61" s="608">
        <v>0</v>
      </c>
      <c r="K61" s="608">
        <v>0</v>
      </c>
      <c r="L61" s="608">
        <v>0</v>
      </c>
      <c r="M61" s="608">
        <v>0</v>
      </c>
      <c r="N61" s="608">
        <v>0</v>
      </c>
      <c r="O61" s="608">
        <v>0</v>
      </c>
      <c r="P61" s="608">
        <v>0</v>
      </c>
      <c r="Q61" s="608">
        <v>0</v>
      </c>
      <c r="R61" s="608">
        <v>0</v>
      </c>
      <c r="S61" s="608">
        <v>0</v>
      </c>
      <c r="T61" s="608">
        <v>0</v>
      </c>
      <c r="U61" s="608">
        <v>0</v>
      </c>
      <c r="V61" s="608">
        <v>0</v>
      </c>
      <c r="W61" s="608">
        <v>0</v>
      </c>
      <c r="X61" s="608">
        <v>0</v>
      </c>
      <c r="Y61" s="608">
        <v>0</v>
      </c>
      <c r="Z61" s="747">
        <v>5472519.0866200002</v>
      </c>
    </row>
    <row r="62" spans="2:26" ht="13.2">
      <c r="C62" s="710" t="s">
        <v>531</v>
      </c>
      <c r="D62" s="608">
        <v>1207166.2387029999</v>
      </c>
      <c r="E62" s="608">
        <v>0</v>
      </c>
      <c r="F62" s="608">
        <v>199521.37743600001</v>
      </c>
      <c r="G62" s="608">
        <v>0</v>
      </c>
      <c r="H62" s="608">
        <v>0</v>
      </c>
      <c r="I62" s="608">
        <v>0</v>
      </c>
      <c r="J62" s="608">
        <v>0</v>
      </c>
      <c r="K62" s="608">
        <v>0</v>
      </c>
      <c r="L62" s="608">
        <v>0</v>
      </c>
      <c r="M62" s="608">
        <v>0</v>
      </c>
      <c r="N62" s="608">
        <v>0</v>
      </c>
      <c r="O62" s="608">
        <v>0</v>
      </c>
      <c r="P62" s="608">
        <v>0</v>
      </c>
      <c r="Q62" s="608">
        <v>0</v>
      </c>
      <c r="R62" s="608">
        <v>0</v>
      </c>
      <c r="S62" s="608">
        <v>0</v>
      </c>
      <c r="T62" s="608">
        <v>0</v>
      </c>
      <c r="U62" s="608">
        <v>0</v>
      </c>
      <c r="V62" s="608">
        <v>0</v>
      </c>
      <c r="W62" s="608">
        <v>0</v>
      </c>
      <c r="X62" s="608">
        <v>0</v>
      </c>
      <c r="Y62" s="608">
        <v>0</v>
      </c>
      <c r="Z62" s="747">
        <v>1406687.616139</v>
      </c>
    </row>
    <row r="63" spans="2:26" ht="13.2">
      <c r="C63" s="710" t="s">
        <v>298</v>
      </c>
      <c r="D63" s="608">
        <v>2091920.1212879999</v>
      </c>
      <c r="E63" s="608">
        <v>89994.804445999995</v>
      </c>
      <c r="F63" s="608">
        <v>676403.35025300004</v>
      </c>
      <c r="G63" s="608">
        <v>0</v>
      </c>
      <c r="H63" s="608">
        <v>0</v>
      </c>
      <c r="I63" s="608">
        <v>1311.654117</v>
      </c>
      <c r="J63" s="608">
        <v>0</v>
      </c>
      <c r="K63" s="608">
        <v>0</v>
      </c>
      <c r="L63" s="608">
        <v>0</v>
      </c>
      <c r="M63" s="608">
        <v>0</v>
      </c>
      <c r="N63" s="608">
        <v>0</v>
      </c>
      <c r="O63" s="608">
        <v>0</v>
      </c>
      <c r="P63" s="608">
        <v>0</v>
      </c>
      <c r="Q63" s="608">
        <v>0</v>
      </c>
      <c r="R63" s="608">
        <v>0</v>
      </c>
      <c r="S63" s="608">
        <v>0</v>
      </c>
      <c r="T63" s="608">
        <v>0</v>
      </c>
      <c r="U63" s="608">
        <v>0</v>
      </c>
      <c r="V63" s="608">
        <v>0</v>
      </c>
      <c r="W63" s="608">
        <v>0</v>
      </c>
      <c r="X63" s="608">
        <v>0</v>
      </c>
      <c r="Y63" s="608">
        <v>0</v>
      </c>
      <c r="Z63" s="747">
        <v>2859629.9301029998</v>
      </c>
    </row>
    <row r="64" spans="2:26" ht="13.2">
      <c r="C64" s="710" t="s">
        <v>299</v>
      </c>
      <c r="D64" s="608">
        <v>125605.34144</v>
      </c>
      <c r="E64" s="608">
        <v>0</v>
      </c>
      <c r="F64" s="608">
        <v>317154.66426699999</v>
      </c>
      <c r="G64" s="608">
        <v>0</v>
      </c>
      <c r="H64" s="608">
        <v>0</v>
      </c>
      <c r="I64" s="608">
        <v>0</v>
      </c>
      <c r="J64" s="608">
        <v>0</v>
      </c>
      <c r="K64" s="608">
        <v>0</v>
      </c>
      <c r="L64" s="608">
        <v>0</v>
      </c>
      <c r="M64" s="608">
        <v>0</v>
      </c>
      <c r="N64" s="608">
        <v>0</v>
      </c>
      <c r="O64" s="608">
        <v>0</v>
      </c>
      <c r="P64" s="608">
        <v>0</v>
      </c>
      <c r="Q64" s="608">
        <v>0</v>
      </c>
      <c r="R64" s="608">
        <v>0</v>
      </c>
      <c r="S64" s="608">
        <v>0</v>
      </c>
      <c r="T64" s="608">
        <v>0</v>
      </c>
      <c r="U64" s="608">
        <v>0</v>
      </c>
      <c r="V64" s="608">
        <v>0</v>
      </c>
      <c r="W64" s="608">
        <v>0</v>
      </c>
      <c r="X64" s="608">
        <v>0</v>
      </c>
      <c r="Y64" s="608">
        <v>0</v>
      </c>
      <c r="Z64" s="747">
        <v>442760.00570699997</v>
      </c>
    </row>
    <row r="65" spans="2:26" ht="13.2">
      <c r="C65" s="710" t="s">
        <v>300</v>
      </c>
      <c r="D65" s="608">
        <v>304166.45693500002</v>
      </c>
      <c r="E65" s="608">
        <v>1681.645808</v>
      </c>
      <c r="F65" s="608">
        <v>91566.062934999994</v>
      </c>
      <c r="G65" s="608">
        <v>0</v>
      </c>
      <c r="H65" s="608">
        <v>0</v>
      </c>
      <c r="I65" s="608">
        <v>0</v>
      </c>
      <c r="J65" s="608">
        <v>0</v>
      </c>
      <c r="K65" s="608">
        <v>0</v>
      </c>
      <c r="L65" s="608">
        <v>0</v>
      </c>
      <c r="M65" s="608">
        <v>0</v>
      </c>
      <c r="N65" s="608">
        <v>0</v>
      </c>
      <c r="O65" s="608">
        <v>0</v>
      </c>
      <c r="P65" s="608">
        <v>0</v>
      </c>
      <c r="Q65" s="608">
        <v>0</v>
      </c>
      <c r="R65" s="608">
        <v>0</v>
      </c>
      <c r="S65" s="608">
        <v>0</v>
      </c>
      <c r="T65" s="608">
        <v>0</v>
      </c>
      <c r="U65" s="608">
        <v>0</v>
      </c>
      <c r="V65" s="608">
        <v>0</v>
      </c>
      <c r="W65" s="608">
        <v>0</v>
      </c>
      <c r="X65" s="608">
        <v>0</v>
      </c>
      <c r="Y65" s="608">
        <v>0</v>
      </c>
      <c r="Z65" s="747">
        <v>397414.16567800002</v>
      </c>
    </row>
    <row r="66" spans="2:26" ht="6" customHeight="1">
      <c r="B66" s="756"/>
      <c r="C66" s="494"/>
      <c r="D66" s="608"/>
      <c r="E66" s="608"/>
      <c r="F66" s="608"/>
      <c r="G66" s="608"/>
      <c r="H66" s="608"/>
      <c r="I66" s="608"/>
      <c r="J66" s="608"/>
      <c r="K66" s="608"/>
      <c r="L66" s="608"/>
      <c r="M66" s="608"/>
      <c r="N66" s="608"/>
      <c r="O66" s="608"/>
      <c r="P66" s="608"/>
      <c r="Q66" s="608"/>
      <c r="R66" s="608"/>
      <c r="S66" s="608"/>
      <c r="T66" s="608"/>
      <c r="U66" s="608"/>
      <c r="V66" s="608"/>
      <c r="W66" s="608"/>
      <c r="X66" s="608"/>
      <c r="Y66" s="608"/>
      <c r="Z66" s="708"/>
    </row>
    <row r="67" spans="2:26" ht="13.2">
      <c r="B67" s="745" t="s">
        <v>485</v>
      </c>
      <c r="C67" s="708"/>
      <c r="D67" s="708">
        <v>1359.63078</v>
      </c>
      <c r="E67" s="708">
        <v>0</v>
      </c>
      <c r="F67" s="708">
        <v>5977398.5167859998</v>
      </c>
      <c r="G67" s="708">
        <v>108035.82528799999</v>
      </c>
      <c r="H67" s="708">
        <v>5927.4745730000004</v>
      </c>
      <c r="I67" s="708">
        <v>167004.528062</v>
      </c>
      <c r="J67" s="708">
        <v>8.16221</v>
      </c>
      <c r="K67" s="708">
        <v>1416368.866383</v>
      </c>
      <c r="L67" s="708">
        <v>688372.86542100005</v>
      </c>
      <c r="M67" s="708">
        <v>90620.902466</v>
      </c>
      <c r="N67" s="708">
        <v>292664.93586299999</v>
      </c>
      <c r="O67" s="708">
        <v>1796454.6542839999</v>
      </c>
      <c r="P67" s="708">
        <v>0</v>
      </c>
      <c r="Q67" s="708">
        <v>0</v>
      </c>
      <c r="R67" s="708">
        <v>0</v>
      </c>
      <c r="S67" s="708">
        <v>0</v>
      </c>
      <c r="T67" s="708">
        <v>0</v>
      </c>
      <c r="U67" s="708">
        <v>0</v>
      </c>
      <c r="V67" s="708">
        <v>0</v>
      </c>
      <c r="W67" s="708">
        <v>0</v>
      </c>
      <c r="X67" s="708">
        <v>0</v>
      </c>
      <c r="Y67" s="708">
        <v>0</v>
      </c>
      <c r="Z67" s="708">
        <v>10544216.362116</v>
      </c>
    </row>
    <row r="68" spans="2:26" ht="13.2">
      <c r="C68" s="710" t="s">
        <v>296</v>
      </c>
      <c r="D68" s="608">
        <v>0</v>
      </c>
      <c r="E68" s="608">
        <v>0</v>
      </c>
      <c r="F68" s="608">
        <v>636394.43257800001</v>
      </c>
      <c r="G68" s="608">
        <v>0</v>
      </c>
      <c r="H68" s="608">
        <v>0</v>
      </c>
      <c r="I68" s="608">
        <v>154562.17632299999</v>
      </c>
      <c r="J68" s="608">
        <v>0</v>
      </c>
      <c r="K68" s="608">
        <v>1382533.3541019999</v>
      </c>
      <c r="L68" s="608">
        <v>550663.63446500001</v>
      </c>
      <c r="M68" s="608">
        <v>90620.740936000002</v>
      </c>
      <c r="N68" s="608">
        <v>257365.166333</v>
      </c>
      <c r="O68" s="608">
        <v>1190771.2472329999</v>
      </c>
      <c r="P68" s="608">
        <v>0</v>
      </c>
      <c r="Q68" s="608">
        <v>0</v>
      </c>
      <c r="R68" s="608">
        <v>0</v>
      </c>
      <c r="S68" s="608">
        <v>0</v>
      </c>
      <c r="T68" s="608">
        <v>0</v>
      </c>
      <c r="U68" s="608">
        <v>0</v>
      </c>
      <c r="V68" s="608">
        <v>0</v>
      </c>
      <c r="W68" s="608">
        <v>0</v>
      </c>
      <c r="X68" s="608">
        <v>0</v>
      </c>
      <c r="Y68" s="608">
        <v>0</v>
      </c>
      <c r="Z68" s="747">
        <v>4262910.7519690003</v>
      </c>
    </row>
    <row r="69" spans="2:26" ht="13.2">
      <c r="C69" s="710" t="s">
        <v>531</v>
      </c>
      <c r="D69" s="608">
        <v>1359.63078</v>
      </c>
      <c r="E69" s="608">
        <v>0</v>
      </c>
      <c r="F69" s="608">
        <v>512857.13750399998</v>
      </c>
      <c r="G69" s="608">
        <v>7673.8378899999998</v>
      </c>
      <c r="H69" s="608">
        <v>0</v>
      </c>
      <c r="I69" s="608">
        <v>579.31889699999999</v>
      </c>
      <c r="J69" s="757">
        <v>0</v>
      </c>
      <c r="K69" s="608">
        <v>33835.512281000003</v>
      </c>
      <c r="L69" s="608">
        <v>56581.084384000002</v>
      </c>
      <c r="M69" s="608">
        <v>0.16152999999999998</v>
      </c>
      <c r="N69" s="608">
        <v>35299.769529999998</v>
      </c>
      <c r="O69" s="608">
        <v>60490.042436000003</v>
      </c>
      <c r="P69" s="608">
        <v>0</v>
      </c>
      <c r="Q69" s="608">
        <v>0</v>
      </c>
      <c r="R69" s="608">
        <v>0</v>
      </c>
      <c r="S69" s="608">
        <v>0</v>
      </c>
      <c r="T69" s="608">
        <v>0</v>
      </c>
      <c r="U69" s="608">
        <v>0</v>
      </c>
      <c r="V69" s="608">
        <v>0</v>
      </c>
      <c r="W69" s="608">
        <v>0</v>
      </c>
      <c r="X69" s="608">
        <v>0</v>
      </c>
      <c r="Y69" s="608">
        <v>0</v>
      </c>
      <c r="Z69" s="747">
        <v>708676.49523300002</v>
      </c>
    </row>
    <row r="70" spans="2:26" ht="13.2">
      <c r="C70" s="710" t="s">
        <v>298</v>
      </c>
      <c r="D70" s="608">
        <v>0</v>
      </c>
      <c r="E70" s="608">
        <v>0</v>
      </c>
      <c r="F70" s="608">
        <v>727684.16893399996</v>
      </c>
      <c r="G70" s="608">
        <v>0</v>
      </c>
      <c r="H70" s="608">
        <v>0</v>
      </c>
      <c r="I70" s="608">
        <v>0</v>
      </c>
      <c r="J70" s="608">
        <v>8.16221</v>
      </c>
      <c r="K70" s="608">
        <v>0</v>
      </c>
      <c r="L70" s="608">
        <v>81128.146571999998</v>
      </c>
      <c r="M70" s="608">
        <v>0</v>
      </c>
      <c r="N70" s="608">
        <v>0</v>
      </c>
      <c r="O70" s="608">
        <v>545193.36461499997</v>
      </c>
      <c r="P70" s="608">
        <v>0</v>
      </c>
      <c r="Q70" s="608">
        <v>0</v>
      </c>
      <c r="R70" s="608">
        <v>0</v>
      </c>
      <c r="S70" s="608">
        <v>0</v>
      </c>
      <c r="T70" s="608">
        <v>0</v>
      </c>
      <c r="U70" s="608">
        <v>0</v>
      </c>
      <c r="V70" s="608">
        <v>0</v>
      </c>
      <c r="W70" s="608">
        <v>0</v>
      </c>
      <c r="X70" s="608">
        <v>0</v>
      </c>
      <c r="Y70" s="608">
        <v>0</v>
      </c>
      <c r="Z70" s="747">
        <v>1354013.8423299999</v>
      </c>
    </row>
    <row r="71" spans="2:26" ht="13.2">
      <c r="C71" s="710" t="s">
        <v>299</v>
      </c>
      <c r="D71" s="608">
        <v>0</v>
      </c>
      <c r="E71" s="608">
        <v>0</v>
      </c>
      <c r="F71" s="608">
        <v>4100462.7777709998</v>
      </c>
      <c r="G71" s="608">
        <v>100361.987398</v>
      </c>
      <c r="H71" s="608">
        <v>5927.4745730000004</v>
      </c>
      <c r="I71" s="608">
        <v>11863.032842000001</v>
      </c>
      <c r="J71" s="608">
        <v>0</v>
      </c>
      <c r="K71" s="608">
        <v>0</v>
      </c>
      <c r="L71" s="608">
        <v>0</v>
      </c>
      <c r="M71" s="608">
        <v>0</v>
      </c>
      <c r="N71" s="608">
        <v>0</v>
      </c>
      <c r="O71" s="608">
        <v>0</v>
      </c>
      <c r="P71" s="608">
        <v>0</v>
      </c>
      <c r="Q71" s="608">
        <v>0</v>
      </c>
      <c r="R71" s="608">
        <v>0</v>
      </c>
      <c r="S71" s="608">
        <v>0</v>
      </c>
      <c r="T71" s="608">
        <v>0</v>
      </c>
      <c r="U71" s="608">
        <v>0</v>
      </c>
      <c r="V71" s="608">
        <v>0</v>
      </c>
      <c r="W71" s="608">
        <v>0</v>
      </c>
      <c r="X71" s="608">
        <v>0</v>
      </c>
      <c r="Y71" s="608">
        <v>0</v>
      </c>
      <c r="Z71" s="747">
        <v>4218615.2725839997</v>
      </c>
    </row>
    <row r="72" spans="2:26" ht="11.25" customHeight="1">
      <c r="B72" s="707"/>
      <c r="C72" s="708"/>
      <c r="D72" s="608"/>
      <c r="E72" s="608"/>
      <c r="F72" s="608"/>
      <c r="G72" s="608"/>
      <c r="H72" s="608"/>
      <c r="I72" s="608"/>
      <c r="J72" s="608"/>
      <c r="K72" s="608"/>
      <c r="L72" s="608"/>
      <c r="M72" s="608"/>
      <c r="N72" s="608"/>
      <c r="O72" s="608"/>
      <c r="P72" s="608"/>
      <c r="Q72" s="608"/>
      <c r="R72" s="608"/>
      <c r="S72" s="608"/>
      <c r="T72" s="608"/>
      <c r="U72" s="608"/>
      <c r="V72" s="608"/>
      <c r="W72" s="608"/>
      <c r="X72" s="608"/>
      <c r="Y72" s="608"/>
      <c r="Z72" s="708"/>
    </row>
    <row r="73" spans="2:26" ht="13.8" thickBot="1">
      <c r="B73" s="713" t="s">
        <v>385</v>
      </c>
      <c r="C73" s="714"/>
      <c r="D73" s="605">
        <v>-1068984.3048149999</v>
      </c>
      <c r="E73" s="605">
        <v>0</v>
      </c>
      <c r="F73" s="605">
        <v>-221237.324157</v>
      </c>
      <c r="G73" s="605">
        <v>24.528860999999999</v>
      </c>
      <c r="H73" s="605">
        <v>0</v>
      </c>
      <c r="I73" s="605">
        <v>0</v>
      </c>
      <c r="J73" s="605">
        <v>0</v>
      </c>
      <c r="K73" s="605">
        <v>24287.393832999998</v>
      </c>
      <c r="L73" s="605">
        <v>37841.046598000001</v>
      </c>
      <c r="M73" s="605">
        <v>0</v>
      </c>
      <c r="N73" s="605">
        <v>7444.0628000000006</v>
      </c>
      <c r="O73" s="605">
        <v>-18106.546149999998</v>
      </c>
      <c r="P73" s="605">
        <v>0</v>
      </c>
      <c r="Q73" s="605">
        <v>0</v>
      </c>
      <c r="R73" s="605">
        <v>0</v>
      </c>
      <c r="S73" s="605">
        <v>0</v>
      </c>
      <c r="T73" s="605">
        <v>0</v>
      </c>
      <c r="U73" s="605">
        <v>0</v>
      </c>
      <c r="V73" s="605">
        <v>0</v>
      </c>
      <c r="W73" s="605">
        <v>0</v>
      </c>
      <c r="X73" s="605">
        <v>0</v>
      </c>
      <c r="Y73" s="605">
        <v>0</v>
      </c>
      <c r="Z73" s="758">
        <v>-1238731.1430309999</v>
      </c>
    </row>
    <row r="74" spans="2:26" ht="13.8" thickBot="1">
      <c r="B74" s="717" t="s">
        <v>532</v>
      </c>
      <c r="C74" s="718"/>
      <c r="D74" s="719">
        <v>8130316.7746700002</v>
      </c>
      <c r="E74" s="719">
        <v>95103.615906000006</v>
      </c>
      <c r="F74" s="719">
        <v>7040815.2781480001</v>
      </c>
      <c r="G74" s="719">
        <v>108060.35414900001</v>
      </c>
      <c r="H74" s="719">
        <v>5927.4745730000004</v>
      </c>
      <c r="I74" s="719">
        <v>168316.182179</v>
      </c>
      <c r="J74" s="719">
        <v>8.16221</v>
      </c>
      <c r="K74" s="719">
        <v>1440656.260216</v>
      </c>
      <c r="L74" s="719">
        <v>726213.91201800003</v>
      </c>
      <c r="M74" s="719">
        <v>90620.902466</v>
      </c>
      <c r="N74" s="719">
        <v>300108.99866300001</v>
      </c>
      <c r="O74" s="719">
        <v>1778348.1081340001</v>
      </c>
      <c r="P74" s="719">
        <v>0</v>
      </c>
      <c r="Q74" s="719">
        <v>0</v>
      </c>
      <c r="R74" s="719">
        <v>0</v>
      </c>
      <c r="S74" s="719">
        <v>0</v>
      </c>
      <c r="T74" s="719">
        <v>0</v>
      </c>
      <c r="U74" s="719">
        <v>0</v>
      </c>
      <c r="V74" s="719">
        <v>0</v>
      </c>
      <c r="W74" s="719">
        <v>0</v>
      </c>
      <c r="X74" s="719">
        <v>0</v>
      </c>
      <c r="Y74" s="719">
        <v>0</v>
      </c>
      <c r="Z74" s="719">
        <v>19884496.023332</v>
      </c>
    </row>
    <row r="75" spans="2:26" ht="13.8" thickBot="1">
      <c r="B75" s="721" t="s">
        <v>533</v>
      </c>
      <c r="C75" s="718"/>
      <c r="D75" s="605">
        <v>5741465.6892410005</v>
      </c>
      <c r="E75" s="605">
        <v>0</v>
      </c>
      <c r="F75" s="605">
        <v>-5118809.8945270004</v>
      </c>
      <c r="G75" s="605">
        <v>-59592.991773000002</v>
      </c>
      <c r="H75" s="605">
        <v>-37241.763763000003</v>
      </c>
      <c r="I75" s="605">
        <v>-131398.883627</v>
      </c>
      <c r="J75" s="605">
        <v>0</v>
      </c>
      <c r="K75" s="605">
        <v>-22821.957784999999</v>
      </c>
      <c r="L75" s="605">
        <v>-213474.63801</v>
      </c>
      <c r="M75" s="605">
        <v>0</v>
      </c>
      <c r="N75" s="605">
        <v>0</v>
      </c>
      <c r="O75" s="605">
        <v>-158125.55975799999</v>
      </c>
      <c r="P75" s="605">
        <v>0</v>
      </c>
      <c r="Q75" s="605">
        <v>0</v>
      </c>
      <c r="R75" s="605">
        <v>0</v>
      </c>
      <c r="S75" s="605">
        <v>0</v>
      </c>
      <c r="T75" s="605">
        <v>0</v>
      </c>
      <c r="U75" s="605">
        <v>0</v>
      </c>
      <c r="V75" s="605">
        <v>0</v>
      </c>
      <c r="W75" s="605">
        <v>0</v>
      </c>
      <c r="X75" s="605">
        <v>0</v>
      </c>
      <c r="Y75" s="605">
        <v>0</v>
      </c>
      <c r="Z75" s="719">
        <v>0</v>
      </c>
    </row>
    <row r="76" spans="2:26" ht="13.8" thickBot="1">
      <c r="B76" s="717" t="s">
        <v>534</v>
      </c>
      <c r="C76" s="718"/>
      <c r="D76" s="719">
        <v>13871782.463911001</v>
      </c>
      <c r="E76" s="719">
        <v>95103.615906000006</v>
      </c>
      <c r="F76" s="719">
        <v>1922005.383621</v>
      </c>
      <c r="G76" s="719">
        <v>48467.362375999997</v>
      </c>
      <c r="H76" s="719">
        <v>-31314.28919</v>
      </c>
      <c r="I76" s="719">
        <v>36917.298552</v>
      </c>
      <c r="J76" s="719">
        <v>8.16221</v>
      </c>
      <c r="K76" s="719">
        <v>1417834.3024309999</v>
      </c>
      <c r="L76" s="719">
        <v>512739.27400899999</v>
      </c>
      <c r="M76" s="719">
        <v>90620.902466</v>
      </c>
      <c r="N76" s="719">
        <v>300108.99866300001</v>
      </c>
      <c r="O76" s="719">
        <v>1620222.548376</v>
      </c>
      <c r="P76" s="719">
        <v>0</v>
      </c>
      <c r="Q76" s="719">
        <v>0</v>
      </c>
      <c r="R76" s="719">
        <v>0</v>
      </c>
      <c r="S76" s="719">
        <v>0</v>
      </c>
      <c r="T76" s="719">
        <v>0</v>
      </c>
      <c r="U76" s="719">
        <v>0</v>
      </c>
      <c r="V76" s="719">
        <v>0</v>
      </c>
      <c r="W76" s="719">
        <v>0</v>
      </c>
      <c r="X76" s="719">
        <v>0</v>
      </c>
      <c r="Y76" s="719">
        <v>0</v>
      </c>
      <c r="Z76" s="719">
        <v>19884496.023332</v>
      </c>
    </row>
    <row r="77" spans="2:26" ht="13.2">
      <c r="B77" s="725" t="s">
        <v>535</v>
      </c>
      <c r="C77" s="726"/>
      <c r="D77" s="727"/>
      <c r="E77" s="727"/>
      <c r="F77" s="728">
        <v>3.726</v>
      </c>
      <c r="G77" s="728">
        <v>4.0330000000000004</v>
      </c>
      <c r="H77" s="728">
        <v>2.4E-2</v>
      </c>
      <c r="I77" s="728">
        <v>4.7890000000000006</v>
      </c>
      <c r="J77" s="728">
        <v>2.7010000000000001</v>
      </c>
      <c r="K77" s="728">
        <v>0.66</v>
      </c>
      <c r="L77" s="728">
        <v>0.2</v>
      </c>
      <c r="M77" s="728">
        <v>2.4380000000000002</v>
      </c>
      <c r="N77" s="728">
        <v>3.0000000000000001E-3</v>
      </c>
      <c r="O77" s="728">
        <v>0</v>
      </c>
      <c r="P77" s="728">
        <v>0.47600000000000003</v>
      </c>
      <c r="Q77" s="728">
        <v>4.2350000000000003</v>
      </c>
      <c r="R77" s="728">
        <v>2E-3</v>
      </c>
      <c r="S77" s="728">
        <v>0.113</v>
      </c>
      <c r="T77" s="728">
        <v>4.2350000000000003</v>
      </c>
      <c r="U77" s="728">
        <v>0.112</v>
      </c>
      <c r="V77" s="728">
        <v>0.34100000000000003</v>
      </c>
      <c r="W77" s="728">
        <v>0.34800000000000003</v>
      </c>
      <c r="X77" s="728">
        <v>0.20400000000000001</v>
      </c>
      <c r="Y77" s="728">
        <v>0.51500000000000001</v>
      </c>
      <c r="Z77" s="748"/>
    </row>
    <row r="78" spans="2:26" ht="6" customHeight="1" thickBot="1">
      <c r="B78" s="749"/>
      <c r="C78" s="749"/>
      <c r="D78" s="750"/>
      <c r="E78" s="751"/>
      <c r="F78" s="508"/>
      <c r="G78" s="751"/>
      <c r="H78" s="751"/>
      <c r="I78" s="751"/>
      <c r="J78" s="751"/>
      <c r="K78" s="751"/>
      <c r="L78" s="751"/>
      <c r="M78" s="751"/>
      <c r="N78" s="751"/>
      <c r="O78" s="751"/>
      <c r="P78" s="751"/>
      <c r="Q78" s="751"/>
      <c r="R78" s="751"/>
      <c r="S78" s="751"/>
      <c r="T78" s="751"/>
      <c r="U78" s="751"/>
      <c r="V78" s="751"/>
      <c r="W78" s="751"/>
      <c r="X78" s="751"/>
      <c r="Y78" s="751"/>
      <c r="Z78" s="752"/>
    </row>
    <row r="79" spans="2:26" ht="13.2">
      <c r="B79" s="502" t="s">
        <v>536</v>
      </c>
      <c r="C79" s="707"/>
      <c r="D79" s="502"/>
      <c r="E79" s="606"/>
      <c r="F79" s="606"/>
      <c r="G79" s="516"/>
      <c r="J79" s="516"/>
      <c r="K79" s="516"/>
      <c r="L79" s="516"/>
      <c r="M79" s="516"/>
      <c r="N79" s="516"/>
      <c r="O79" s="516"/>
      <c r="P79" s="516"/>
      <c r="Q79" s="516"/>
      <c r="R79" s="516"/>
      <c r="S79" s="516"/>
      <c r="T79" s="516"/>
      <c r="U79" s="516"/>
      <c r="V79" s="516"/>
      <c r="W79" s="516"/>
      <c r="X79" s="516"/>
      <c r="Y79" s="516"/>
      <c r="Z79" s="606"/>
    </row>
    <row r="80" spans="2:26" ht="13.2">
      <c r="B80" s="502" t="s">
        <v>537</v>
      </c>
      <c r="C80" s="707"/>
      <c r="D80" s="516"/>
      <c r="E80" s="606"/>
      <c r="F80" s="606"/>
      <c r="G80" s="502"/>
      <c r="H80" s="502"/>
      <c r="I80" s="502"/>
      <c r="J80" s="502"/>
      <c r="K80" s="502"/>
      <c r="L80" s="502"/>
      <c r="M80" s="502"/>
      <c r="N80" s="502"/>
      <c r="O80" s="502"/>
      <c r="P80" s="502"/>
      <c r="Q80" s="502"/>
      <c r="R80" s="502"/>
      <c r="S80" s="502"/>
      <c r="T80" s="502"/>
      <c r="U80" s="502"/>
      <c r="V80" s="502"/>
      <c r="W80" s="502"/>
      <c r="X80" s="502"/>
      <c r="Y80" s="502"/>
      <c r="Z80" s="606"/>
    </row>
    <row r="81" spans="2:26" ht="13.2">
      <c r="B81" s="743" t="s">
        <v>538</v>
      </c>
      <c r="C81" s="707"/>
      <c r="D81" s="516"/>
      <c r="E81" s="606"/>
      <c r="F81" s="606"/>
      <c r="G81" s="502"/>
      <c r="H81" s="502"/>
      <c r="I81" s="502"/>
      <c r="J81" s="502"/>
      <c r="K81" s="502"/>
      <c r="L81" s="502"/>
      <c r="M81" s="502"/>
      <c r="N81" s="502"/>
      <c r="O81" s="502"/>
      <c r="P81" s="502"/>
      <c r="Q81" s="502"/>
      <c r="R81" s="502"/>
      <c r="S81" s="502"/>
      <c r="T81" s="502"/>
      <c r="U81" s="502"/>
      <c r="V81" s="502"/>
      <c r="W81" s="502"/>
      <c r="X81" s="502"/>
      <c r="Y81" s="502"/>
      <c r="Z81" s="606"/>
    </row>
    <row r="82" spans="2:26" ht="28.2">
      <c r="B82" s="1807" t="s">
        <v>544</v>
      </c>
      <c r="C82" s="1807"/>
      <c r="D82" s="1807"/>
      <c r="E82" s="1807"/>
      <c r="F82" s="1807"/>
      <c r="G82" s="1807"/>
      <c r="H82" s="1807"/>
      <c r="I82" s="1807"/>
      <c r="J82" s="1807"/>
      <c r="K82" s="1807"/>
      <c r="L82" s="1807"/>
      <c r="M82" s="1807"/>
      <c r="N82" s="1807"/>
      <c r="O82" s="1807"/>
      <c r="P82" s="1807"/>
      <c r="Q82" s="1807"/>
      <c r="R82" s="1807"/>
      <c r="S82" s="1807"/>
      <c r="T82" s="1807"/>
      <c r="U82" s="1807"/>
      <c r="V82" s="1807"/>
      <c r="W82" s="1807"/>
      <c r="X82" s="1807"/>
      <c r="Y82" s="1807"/>
      <c r="Z82" s="742"/>
    </row>
    <row r="83" spans="2:26" ht="16.8">
      <c r="B83" s="25">
        <v>45504</v>
      </c>
      <c r="C83" s="505"/>
      <c r="D83" s="505"/>
      <c r="E83" s="695"/>
      <c r="F83" s="695"/>
      <c r="G83" s="695"/>
      <c r="H83" s="695"/>
      <c r="I83" s="695"/>
      <c r="J83" s="695"/>
      <c r="K83" s="695"/>
      <c r="L83" s="695"/>
      <c r="M83" s="695"/>
      <c r="N83" s="695"/>
      <c r="O83" s="695"/>
      <c r="P83" s="695"/>
      <c r="Q83" s="695"/>
      <c r="R83" s="695"/>
      <c r="S83" s="695"/>
      <c r="T83" s="695"/>
      <c r="U83" s="695"/>
      <c r="V83" s="695"/>
      <c r="W83" s="695"/>
      <c r="X83" s="695"/>
      <c r="Y83" s="695"/>
      <c r="Z83" s="742"/>
    </row>
    <row r="84" spans="2:26" ht="15.6">
      <c r="B84" s="696" t="s">
        <v>228</v>
      </c>
      <c r="C84" s="505"/>
      <c r="D84" s="505"/>
      <c r="E84" s="695"/>
      <c r="F84" s="695"/>
      <c r="G84" s="695"/>
      <c r="H84" s="695"/>
      <c r="I84" s="695"/>
      <c r="J84" s="695"/>
      <c r="K84" s="695"/>
      <c r="L84" s="695"/>
      <c r="M84" s="695"/>
      <c r="N84" s="695"/>
      <c r="O84" s="695"/>
      <c r="P84" s="695"/>
      <c r="Q84" s="695"/>
      <c r="R84" s="695"/>
      <c r="S84" s="695"/>
      <c r="T84" s="695"/>
      <c r="U84" s="695"/>
      <c r="V84" s="695"/>
      <c r="W84" s="695"/>
      <c r="X84" s="695"/>
      <c r="Y84" s="695"/>
      <c r="Z84" s="742"/>
    </row>
    <row r="85" spans="2:26" ht="13.8" thickBot="1">
      <c r="B85" s="702"/>
      <c r="C85" s="508"/>
      <c r="D85" s="744"/>
      <c r="E85" s="744"/>
      <c r="F85" s="744"/>
      <c r="G85" s="744"/>
      <c r="H85" s="744"/>
      <c r="I85" s="744"/>
      <c r="J85" s="744"/>
      <c r="K85" s="744"/>
      <c r="L85" s="744"/>
      <c r="M85" s="744"/>
      <c r="N85" s="744"/>
      <c r="O85" s="744"/>
      <c r="P85" s="744"/>
      <c r="Q85" s="744"/>
      <c r="R85" s="744"/>
      <c r="S85" s="744"/>
      <c r="T85" s="744"/>
      <c r="U85" s="744"/>
      <c r="V85" s="744"/>
      <c r="W85" s="744"/>
      <c r="X85" s="744"/>
      <c r="Y85" s="744"/>
      <c r="Z85" s="742"/>
    </row>
    <row r="86" spans="2:26" ht="35.1" customHeight="1">
      <c r="B86" s="1808"/>
      <c r="C86" s="1809"/>
      <c r="D86" s="704" t="s">
        <v>509</v>
      </c>
      <c r="E86" s="704" t="s">
        <v>510</v>
      </c>
      <c r="F86" s="704" t="s">
        <v>511</v>
      </c>
      <c r="G86" s="704" t="s">
        <v>512</v>
      </c>
      <c r="H86" s="704" t="s">
        <v>513</v>
      </c>
      <c r="I86" s="704" t="s">
        <v>514</v>
      </c>
      <c r="J86" s="705" t="s">
        <v>515</v>
      </c>
      <c r="K86" s="705" t="s">
        <v>516</v>
      </c>
      <c r="L86" s="705" t="s">
        <v>517</v>
      </c>
      <c r="M86" s="705" t="s">
        <v>518</v>
      </c>
      <c r="N86" s="705" t="s">
        <v>519</v>
      </c>
      <c r="O86" s="705" t="s">
        <v>520</v>
      </c>
      <c r="P86" s="705" t="s">
        <v>521</v>
      </c>
      <c r="Q86" s="705" t="s">
        <v>522</v>
      </c>
      <c r="R86" s="705" t="s">
        <v>523</v>
      </c>
      <c r="S86" s="705" t="s">
        <v>524</v>
      </c>
      <c r="T86" s="705" t="s">
        <v>525</v>
      </c>
      <c r="U86" s="705" t="s">
        <v>526</v>
      </c>
      <c r="V86" s="705" t="s">
        <v>527</v>
      </c>
      <c r="W86" s="705" t="s">
        <v>528</v>
      </c>
      <c r="X86" s="705" t="s">
        <v>529</v>
      </c>
      <c r="Y86" s="705" t="s">
        <v>530</v>
      </c>
      <c r="Z86" s="704" t="s">
        <v>125</v>
      </c>
    </row>
    <row r="87" spans="2:26" ht="6" customHeight="1">
      <c r="B87" s="589"/>
      <c r="C87" s="591"/>
      <c r="D87" s="706"/>
      <c r="E87" s="706"/>
      <c r="F87" s="706"/>
      <c r="G87" s="706"/>
      <c r="H87" s="706"/>
      <c r="I87" s="706"/>
      <c r="J87" s="706"/>
      <c r="K87" s="706"/>
      <c r="L87" s="706"/>
      <c r="M87" s="706"/>
      <c r="N87" s="706"/>
      <c r="O87" s="706"/>
      <c r="P87" s="706"/>
      <c r="Q87" s="706"/>
      <c r="R87" s="706"/>
      <c r="S87" s="706"/>
      <c r="T87" s="706"/>
      <c r="U87" s="706"/>
      <c r="V87" s="706"/>
      <c r="W87" s="706"/>
      <c r="X87" s="706"/>
      <c r="Y87" s="706"/>
      <c r="Z87" s="706"/>
    </row>
    <row r="88" spans="2:26" ht="13.2">
      <c r="B88" s="745" t="s">
        <v>446</v>
      </c>
      <c r="C88" s="708"/>
      <c r="D88" s="708">
        <v>31959469.653794002</v>
      </c>
      <c r="E88" s="708">
        <v>1126866.364728</v>
      </c>
      <c r="F88" s="708">
        <v>11083554.067155</v>
      </c>
      <c r="G88" s="708">
        <v>0</v>
      </c>
      <c r="H88" s="708">
        <v>0</v>
      </c>
      <c r="I88" s="708">
        <v>54970.233187999998</v>
      </c>
      <c r="J88" s="708">
        <v>0</v>
      </c>
      <c r="K88" s="708">
        <v>0</v>
      </c>
      <c r="L88" s="708">
        <v>0</v>
      </c>
      <c r="M88" s="708">
        <v>0</v>
      </c>
      <c r="N88" s="708">
        <v>0</v>
      </c>
      <c r="O88" s="708">
        <v>0</v>
      </c>
      <c r="P88" s="708">
        <v>0</v>
      </c>
      <c r="Q88" s="708">
        <v>0</v>
      </c>
      <c r="R88" s="708">
        <v>0</v>
      </c>
      <c r="S88" s="708">
        <v>0</v>
      </c>
      <c r="T88" s="708">
        <v>0</v>
      </c>
      <c r="U88" s="708">
        <v>0</v>
      </c>
      <c r="V88" s="708">
        <v>0</v>
      </c>
      <c r="W88" s="708">
        <v>0</v>
      </c>
      <c r="X88" s="708">
        <v>0</v>
      </c>
      <c r="Y88" s="708">
        <v>0</v>
      </c>
      <c r="Z88" s="708">
        <v>44224860.318866</v>
      </c>
    </row>
    <row r="89" spans="2:26" ht="13.2">
      <c r="C89" s="710" t="s">
        <v>296</v>
      </c>
      <c r="D89" s="608">
        <v>19310139.544339001</v>
      </c>
      <c r="E89" s="608">
        <v>478370.85641100002</v>
      </c>
      <c r="F89" s="608">
        <v>34.522511999999999</v>
      </c>
      <c r="G89" s="608">
        <v>0</v>
      </c>
      <c r="H89" s="608">
        <v>0</v>
      </c>
      <c r="I89" s="608">
        <v>0</v>
      </c>
      <c r="J89" s="608">
        <v>0</v>
      </c>
      <c r="K89" s="608">
        <v>0</v>
      </c>
      <c r="L89" s="608">
        <v>0</v>
      </c>
      <c r="M89" s="608">
        <v>0</v>
      </c>
      <c r="N89" s="608">
        <v>0</v>
      </c>
      <c r="O89" s="608">
        <v>0</v>
      </c>
      <c r="P89" s="608">
        <v>0</v>
      </c>
      <c r="Q89" s="608">
        <v>0</v>
      </c>
      <c r="R89" s="608">
        <v>0</v>
      </c>
      <c r="S89" s="608">
        <v>0</v>
      </c>
      <c r="T89" s="608">
        <v>0</v>
      </c>
      <c r="U89" s="608">
        <v>0</v>
      </c>
      <c r="V89" s="608">
        <v>0</v>
      </c>
      <c r="W89" s="608">
        <v>0</v>
      </c>
      <c r="X89" s="608">
        <v>0</v>
      </c>
      <c r="Y89" s="608">
        <v>0</v>
      </c>
      <c r="Z89" s="747">
        <v>19788544.923262</v>
      </c>
    </row>
    <row r="90" spans="2:26" ht="13.2">
      <c r="C90" s="710" t="s">
        <v>531</v>
      </c>
      <c r="D90" s="608">
        <v>2692361.9404779999</v>
      </c>
      <c r="E90" s="608">
        <v>0</v>
      </c>
      <c r="F90" s="608">
        <v>3643027.3175360002</v>
      </c>
      <c r="G90" s="608">
        <v>0</v>
      </c>
      <c r="H90" s="608">
        <v>0</v>
      </c>
      <c r="I90" s="608">
        <v>0</v>
      </c>
      <c r="J90" s="608">
        <v>0</v>
      </c>
      <c r="K90" s="608">
        <v>0</v>
      </c>
      <c r="L90" s="608">
        <v>0</v>
      </c>
      <c r="M90" s="608">
        <v>0</v>
      </c>
      <c r="N90" s="608">
        <v>0</v>
      </c>
      <c r="O90" s="608">
        <v>0</v>
      </c>
      <c r="P90" s="608">
        <v>0</v>
      </c>
      <c r="Q90" s="608">
        <v>0</v>
      </c>
      <c r="R90" s="608">
        <v>0</v>
      </c>
      <c r="S90" s="608">
        <v>0</v>
      </c>
      <c r="T90" s="608">
        <v>0</v>
      </c>
      <c r="U90" s="608">
        <v>0</v>
      </c>
      <c r="V90" s="608">
        <v>0</v>
      </c>
      <c r="W90" s="608">
        <v>0</v>
      </c>
      <c r="X90" s="608">
        <v>0</v>
      </c>
      <c r="Y90" s="608">
        <v>0</v>
      </c>
      <c r="Z90" s="747">
        <v>6335389.258014</v>
      </c>
    </row>
    <row r="91" spans="2:26" ht="13.2">
      <c r="C91" s="710" t="s">
        <v>298</v>
      </c>
      <c r="D91" s="608">
        <v>8396712.4197339993</v>
      </c>
      <c r="E91" s="608">
        <v>631450.99456499994</v>
      </c>
      <c r="F91" s="608">
        <v>5164830.0678850003</v>
      </c>
      <c r="G91" s="608">
        <v>0</v>
      </c>
      <c r="H91" s="608">
        <v>0</v>
      </c>
      <c r="I91" s="608">
        <v>54970.233187999998</v>
      </c>
      <c r="J91" s="608">
        <v>0</v>
      </c>
      <c r="K91" s="608">
        <v>0</v>
      </c>
      <c r="L91" s="608">
        <v>0</v>
      </c>
      <c r="M91" s="608">
        <v>0</v>
      </c>
      <c r="N91" s="608">
        <v>0</v>
      </c>
      <c r="O91" s="608">
        <v>0</v>
      </c>
      <c r="P91" s="608">
        <v>0</v>
      </c>
      <c r="Q91" s="608">
        <v>0</v>
      </c>
      <c r="R91" s="608">
        <v>0</v>
      </c>
      <c r="S91" s="608">
        <v>0</v>
      </c>
      <c r="T91" s="608">
        <v>0</v>
      </c>
      <c r="U91" s="608">
        <v>0</v>
      </c>
      <c r="V91" s="608">
        <v>0</v>
      </c>
      <c r="W91" s="608">
        <v>0</v>
      </c>
      <c r="X91" s="608">
        <v>0</v>
      </c>
      <c r="Y91" s="608">
        <v>0</v>
      </c>
      <c r="Z91" s="747">
        <v>14247963.715372</v>
      </c>
    </row>
    <row r="92" spans="2:26" ht="13.2">
      <c r="C92" s="710" t="s">
        <v>545</v>
      </c>
      <c r="D92" s="608">
        <v>958090.52303000004</v>
      </c>
      <c r="E92" s="608">
        <v>0</v>
      </c>
      <c r="F92" s="608">
        <v>2214687.4814709998</v>
      </c>
      <c r="G92" s="608">
        <v>0</v>
      </c>
      <c r="H92" s="608">
        <v>0</v>
      </c>
      <c r="I92" s="608">
        <v>0</v>
      </c>
      <c r="J92" s="608">
        <v>0</v>
      </c>
      <c r="K92" s="608">
        <v>0</v>
      </c>
      <c r="L92" s="608">
        <v>0</v>
      </c>
      <c r="M92" s="608">
        <v>0</v>
      </c>
      <c r="N92" s="608">
        <v>0</v>
      </c>
      <c r="O92" s="608">
        <v>0</v>
      </c>
      <c r="P92" s="608">
        <v>0</v>
      </c>
      <c r="Q92" s="608">
        <v>0</v>
      </c>
      <c r="R92" s="608">
        <v>0</v>
      </c>
      <c r="S92" s="608">
        <v>0</v>
      </c>
      <c r="T92" s="608">
        <v>0</v>
      </c>
      <c r="U92" s="608">
        <v>0</v>
      </c>
      <c r="V92" s="608">
        <v>0</v>
      </c>
      <c r="W92" s="608">
        <v>0</v>
      </c>
      <c r="X92" s="608">
        <v>0</v>
      </c>
      <c r="Y92" s="608">
        <v>0</v>
      </c>
      <c r="Z92" s="747">
        <v>3172778.004501</v>
      </c>
    </row>
    <row r="93" spans="2:26" ht="13.2">
      <c r="C93" s="710" t="s">
        <v>300</v>
      </c>
      <c r="D93" s="608">
        <v>602165.22621400002</v>
      </c>
      <c r="E93" s="608">
        <v>17044.513752999999</v>
      </c>
      <c r="F93" s="608">
        <v>60974.677751000003</v>
      </c>
      <c r="G93" s="608">
        <v>0</v>
      </c>
      <c r="H93" s="608">
        <v>0</v>
      </c>
      <c r="I93" s="608">
        <v>0</v>
      </c>
      <c r="J93" s="608">
        <v>0</v>
      </c>
      <c r="K93" s="608">
        <v>0</v>
      </c>
      <c r="L93" s="608">
        <v>0</v>
      </c>
      <c r="M93" s="608">
        <v>0</v>
      </c>
      <c r="N93" s="608">
        <v>0</v>
      </c>
      <c r="O93" s="608">
        <v>0</v>
      </c>
      <c r="P93" s="608">
        <v>0</v>
      </c>
      <c r="Q93" s="608">
        <v>0</v>
      </c>
      <c r="R93" s="608">
        <v>0</v>
      </c>
      <c r="S93" s="608">
        <v>0</v>
      </c>
      <c r="T93" s="608">
        <v>0</v>
      </c>
      <c r="U93" s="608">
        <v>0</v>
      </c>
      <c r="V93" s="608">
        <v>0</v>
      </c>
      <c r="W93" s="608">
        <v>0</v>
      </c>
      <c r="X93" s="608">
        <v>0</v>
      </c>
      <c r="Y93" s="608">
        <v>0</v>
      </c>
      <c r="Z93" s="747">
        <v>680184.417717</v>
      </c>
    </row>
    <row r="94" spans="2:26" ht="6" customHeight="1">
      <c r="B94" s="756"/>
      <c r="C94" s="494"/>
      <c r="D94" s="608"/>
      <c r="E94" s="608"/>
      <c r="F94" s="608"/>
      <c r="G94" s="608"/>
      <c r="H94" s="608"/>
      <c r="I94" s="608"/>
      <c r="J94" s="608"/>
      <c r="K94" s="608"/>
      <c r="L94" s="608"/>
      <c r="M94" s="608"/>
      <c r="N94" s="608"/>
      <c r="O94" s="608"/>
      <c r="P94" s="608"/>
      <c r="Q94" s="608"/>
      <c r="R94" s="608"/>
      <c r="S94" s="608"/>
      <c r="T94" s="608"/>
      <c r="U94" s="608"/>
      <c r="V94" s="608"/>
      <c r="W94" s="608"/>
      <c r="X94" s="608"/>
      <c r="Y94" s="608"/>
      <c r="Z94" s="708"/>
    </row>
    <row r="95" spans="2:26" ht="13.2">
      <c r="B95" s="745" t="s">
        <v>485</v>
      </c>
      <c r="C95" s="708"/>
      <c r="D95" s="708">
        <v>15512.84993</v>
      </c>
      <c r="E95" s="708">
        <v>0</v>
      </c>
      <c r="F95" s="708">
        <v>30723852.373645999</v>
      </c>
      <c r="G95" s="708">
        <v>2797136.9268419999</v>
      </c>
      <c r="H95" s="708">
        <v>198591.650352</v>
      </c>
      <c r="I95" s="708">
        <v>389544.20474199997</v>
      </c>
      <c r="J95" s="708">
        <v>3149.8889760000002</v>
      </c>
      <c r="K95" s="708">
        <v>584172.25421399996</v>
      </c>
      <c r="L95" s="708">
        <v>215443.267441</v>
      </c>
      <c r="M95" s="708">
        <v>248960.347778</v>
      </c>
      <c r="N95" s="708">
        <v>44446.007077000002</v>
      </c>
      <c r="O95" s="708">
        <v>1305007.65181</v>
      </c>
      <c r="P95" s="708">
        <v>4.9999999999999996E-6</v>
      </c>
      <c r="Q95" s="708">
        <v>0</v>
      </c>
      <c r="R95" s="708">
        <v>0</v>
      </c>
      <c r="S95" s="708">
        <v>0</v>
      </c>
      <c r="T95" s="708">
        <v>0</v>
      </c>
      <c r="U95" s="708">
        <v>0</v>
      </c>
      <c r="V95" s="708">
        <v>0</v>
      </c>
      <c r="W95" s="708">
        <v>0</v>
      </c>
      <c r="X95" s="708">
        <v>0</v>
      </c>
      <c r="Y95" s="708">
        <v>0</v>
      </c>
      <c r="Z95" s="708">
        <v>36525817.422812998</v>
      </c>
    </row>
    <row r="96" spans="2:26" ht="13.2">
      <c r="C96" s="710" t="s">
        <v>296</v>
      </c>
      <c r="D96" s="608">
        <v>0</v>
      </c>
      <c r="E96" s="608">
        <v>0</v>
      </c>
      <c r="F96" s="608">
        <v>470729.04325400002</v>
      </c>
      <c r="G96" s="608">
        <v>0</v>
      </c>
      <c r="H96" s="608">
        <v>0</v>
      </c>
      <c r="I96" s="608">
        <v>140129.02591500001</v>
      </c>
      <c r="J96" s="608">
        <v>0</v>
      </c>
      <c r="K96" s="608">
        <v>562703.58682800003</v>
      </c>
      <c r="L96" s="608">
        <v>78415.131059000007</v>
      </c>
      <c r="M96" s="608">
        <v>248960.347778</v>
      </c>
      <c r="N96" s="608">
        <v>44446.007077000002</v>
      </c>
      <c r="O96" s="608">
        <v>426653.20114600001</v>
      </c>
      <c r="P96" s="608">
        <v>0</v>
      </c>
      <c r="Q96" s="608">
        <v>0</v>
      </c>
      <c r="R96" s="608">
        <v>0</v>
      </c>
      <c r="S96" s="608">
        <v>0</v>
      </c>
      <c r="T96" s="608">
        <v>0</v>
      </c>
      <c r="U96" s="608">
        <v>0</v>
      </c>
      <c r="V96" s="608">
        <v>0</v>
      </c>
      <c r="W96" s="608">
        <v>0</v>
      </c>
      <c r="X96" s="608">
        <v>0</v>
      </c>
      <c r="Y96" s="608">
        <v>0</v>
      </c>
      <c r="Z96" s="747">
        <v>1972036.3430570001</v>
      </c>
    </row>
    <row r="97" spans="2:26" ht="13.2">
      <c r="C97" s="710" t="s">
        <v>531</v>
      </c>
      <c r="D97" s="608">
        <v>15512.84993</v>
      </c>
      <c r="E97" s="608">
        <v>0</v>
      </c>
      <c r="F97" s="608">
        <v>739472.73410500004</v>
      </c>
      <c r="G97" s="608">
        <v>54950.484217999998</v>
      </c>
      <c r="H97" s="608">
        <v>14.767465</v>
      </c>
      <c r="I97" s="608">
        <v>1322.217844</v>
      </c>
      <c r="J97" s="608">
        <v>0</v>
      </c>
      <c r="K97" s="608">
        <v>21468.667386000001</v>
      </c>
      <c r="L97" s="608">
        <v>3144.287585</v>
      </c>
      <c r="M97" s="608">
        <v>0</v>
      </c>
      <c r="N97" s="608">
        <v>0</v>
      </c>
      <c r="O97" s="608">
        <v>29141.499904</v>
      </c>
      <c r="P97" s="608">
        <v>4.9999999999999996E-6</v>
      </c>
      <c r="Q97" s="608">
        <v>0</v>
      </c>
      <c r="R97" s="608">
        <v>0</v>
      </c>
      <c r="S97" s="608">
        <v>0</v>
      </c>
      <c r="T97" s="608">
        <v>0</v>
      </c>
      <c r="U97" s="608">
        <v>0</v>
      </c>
      <c r="V97" s="608">
        <v>0</v>
      </c>
      <c r="W97" s="608">
        <v>0</v>
      </c>
      <c r="X97" s="608">
        <v>0</v>
      </c>
      <c r="Y97" s="608">
        <v>0</v>
      </c>
      <c r="Z97" s="747">
        <v>865027.50844100001</v>
      </c>
    </row>
    <row r="98" spans="2:26" ht="13.2">
      <c r="C98" s="710" t="s">
        <v>298</v>
      </c>
      <c r="D98" s="608">
        <v>0</v>
      </c>
      <c r="E98" s="608">
        <v>0</v>
      </c>
      <c r="F98" s="608">
        <v>1172346.6445309999</v>
      </c>
      <c r="G98" s="608">
        <v>0</v>
      </c>
      <c r="H98" s="608">
        <v>0</v>
      </c>
      <c r="I98" s="608">
        <v>0</v>
      </c>
      <c r="J98" s="608">
        <v>3149.8889760000002</v>
      </c>
      <c r="K98" s="608">
        <v>0</v>
      </c>
      <c r="L98" s="608">
        <v>133883.84879700001</v>
      </c>
      <c r="M98" s="608">
        <v>0</v>
      </c>
      <c r="N98" s="608">
        <v>0</v>
      </c>
      <c r="O98" s="608">
        <v>849212.95076000004</v>
      </c>
      <c r="P98" s="608">
        <v>0</v>
      </c>
      <c r="Q98" s="608">
        <v>0</v>
      </c>
      <c r="R98" s="608">
        <v>0</v>
      </c>
      <c r="S98" s="608">
        <v>0</v>
      </c>
      <c r="T98" s="608">
        <v>0</v>
      </c>
      <c r="U98" s="608">
        <v>0</v>
      </c>
      <c r="V98" s="608">
        <v>0</v>
      </c>
      <c r="W98" s="608">
        <v>0</v>
      </c>
      <c r="X98" s="608">
        <v>0</v>
      </c>
      <c r="Y98" s="608">
        <v>0</v>
      </c>
      <c r="Z98" s="747">
        <v>2158593.3330649999</v>
      </c>
    </row>
    <row r="99" spans="2:26" ht="13.2">
      <c r="C99" s="710" t="s">
        <v>299</v>
      </c>
      <c r="D99" s="608">
        <v>0</v>
      </c>
      <c r="E99" s="608">
        <v>0</v>
      </c>
      <c r="F99" s="608">
        <v>28341303.951756001</v>
      </c>
      <c r="G99" s="608">
        <v>2742186.4426239999</v>
      </c>
      <c r="H99" s="608">
        <v>198576.88288700001</v>
      </c>
      <c r="I99" s="608">
        <v>248092.960983</v>
      </c>
      <c r="J99" s="608">
        <v>0</v>
      </c>
      <c r="K99" s="608">
        <v>0</v>
      </c>
      <c r="L99" s="608">
        <v>0</v>
      </c>
      <c r="M99" s="608">
        <v>0</v>
      </c>
      <c r="N99" s="608">
        <v>0</v>
      </c>
      <c r="O99" s="608">
        <v>0</v>
      </c>
      <c r="P99" s="608">
        <v>0</v>
      </c>
      <c r="Q99" s="608">
        <v>0</v>
      </c>
      <c r="R99" s="608">
        <v>0</v>
      </c>
      <c r="S99" s="608">
        <v>0</v>
      </c>
      <c r="T99" s="608">
        <v>0</v>
      </c>
      <c r="U99" s="608">
        <v>0</v>
      </c>
      <c r="V99" s="608">
        <v>0</v>
      </c>
      <c r="W99" s="608">
        <v>0</v>
      </c>
      <c r="X99" s="608">
        <v>0</v>
      </c>
      <c r="Y99" s="608">
        <v>0</v>
      </c>
      <c r="Z99" s="747">
        <v>31530160.238251001</v>
      </c>
    </row>
    <row r="100" spans="2:26" ht="6" customHeight="1">
      <c r="B100" s="707"/>
      <c r="C100" s="708"/>
      <c r="D100" s="608"/>
      <c r="E100" s="608"/>
      <c r="F100" s="608"/>
      <c r="G100" s="608"/>
      <c r="H100" s="608"/>
      <c r="I100" s="608"/>
      <c r="J100" s="608"/>
      <c r="K100" s="608"/>
      <c r="L100" s="608"/>
      <c r="M100" s="608"/>
      <c r="N100" s="608"/>
      <c r="O100" s="608"/>
      <c r="P100" s="608"/>
      <c r="Q100" s="608"/>
      <c r="R100" s="608"/>
      <c r="S100" s="608"/>
      <c r="T100" s="608"/>
      <c r="U100" s="608"/>
      <c r="V100" s="608"/>
      <c r="W100" s="608"/>
      <c r="X100" s="608"/>
      <c r="Y100" s="608"/>
      <c r="Z100" s="608"/>
    </row>
    <row r="101" spans="2:26" ht="13.8" thickBot="1">
      <c r="B101" s="713" t="s">
        <v>385</v>
      </c>
      <c r="C101" s="714"/>
      <c r="D101" s="758">
        <v>-7511976.2710859999</v>
      </c>
      <c r="E101" s="758">
        <v>0</v>
      </c>
      <c r="F101" s="758">
        <v>-300341.00362700003</v>
      </c>
      <c r="G101" s="758">
        <v>-5984.5308679999998</v>
      </c>
      <c r="H101" s="758">
        <v>0</v>
      </c>
      <c r="I101" s="758">
        <v>0</v>
      </c>
      <c r="J101" s="758">
        <v>0</v>
      </c>
      <c r="K101" s="758">
        <v>0</v>
      </c>
      <c r="L101" s="758">
        <v>10160.361723</v>
      </c>
      <c r="M101" s="758">
        <v>0</v>
      </c>
      <c r="N101" s="758">
        <v>0</v>
      </c>
      <c r="O101" s="758">
        <v>0</v>
      </c>
      <c r="P101" s="758">
        <v>0</v>
      </c>
      <c r="Q101" s="758">
        <v>0</v>
      </c>
      <c r="R101" s="758">
        <v>0</v>
      </c>
      <c r="S101" s="758">
        <v>0</v>
      </c>
      <c r="T101" s="758">
        <v>0</v>
      </c>
      <c r="U101" s="758">
        <v>0</v>
      </c>
      <c r="V101" s="758">
        <v>0</v>
      </c>
      <c r="W101" s="758">
        <v>0</v>
      </c>
      <c r="X101" s="758">
        <v>0</v>
      </c>
      <c r="Y101" s="758">
        <v>0</v>
      </c>
      <c r="Z101" s="758">
        <v>-7808141.4438580004</v>
      </c>
    </row>
    <row r="102" spans="2:26" ht="13.8" thickBot="1">
      <c r="B102" s="717" t="s">
        <v>532</v>
      </c>
      <c r="C102" s="718"/>
      <c r="D102" s="722">
        <v>24463006.232638001</v>
      </c>
      <c r="E102" s="722">
        <v>1126866.364728</v>
      </c>
      <c r="F102" s="722">
        <v>41507065.437174</v>
      </c>
      <c r="G102" s="722">
        <v>2791152.3959730002</v>
      </c>
      <c r="H102" s="722">
        <v>198591.650352</v>
      </c>
      <c r="I102" s="722">
        <v>444514.43793000001</v>
      </c>
      <c r="J102" s="722">
        <v>3149.8889760000002</v>
      </c>
      <c r="K102" s="722">
        <v>584172.25421399996</v>
      </c>
      <c r="L102" s="722">
        <v>225603.62916499999</v>
      </c>
      <c r="M102" s="722">
        <v>248960.347778</v>
      </c>
      <c r="N102" s="722">
        <v>44446.007077000002</v>
      </c>
      <c r="O102" s="722">
        <v>1305007.65181</v>
      </c>
      <c r="P102" s="722">
        <v>4.9999999999999996E-6</v>
      </c>
      <c r="Q102" s="722">
        <v>0</v>
      </c>
      <c r="R102" s="722">
        <v>0</v>
      </c>
      <c r="S102" s="722">
        <v>0</v>
      </c>
      <c r="T102" s="722">
        <v>0</v>
      </c>
      <c r="U102" s="722">
        <v>0</v>
      </c>
      <c r="V102" s="722">
        <v>0</v>
      </c>
      <c r="W102" s="722">
        <v>0</v>
      </c>
      <c r="X102" s="722">
        <v>0</v>
      </c>
      <c r="Y102" s="722">
        <v>0</v>
      </c>
      <c r="Z102" s="719">
        <v>72942536.297821</v>
      </c>
    </row>
    <row r="103" spans="2:26" ht="13.8" thickBot="1">
      <c r="B103" s="721" t="s">
        <v>533</v>
      </c>
      <c r="C103" s="718"/>
      <c r="D103" s="758">
        <v>12222208.425288999</v>
      </c>
      <c r="E103" s="758">
        <v>0</v>
      </c>
      <c r="F103" s="758">
        <v>-10480054.959667001</v>
      </c>
      <c r="G103" s="758">
        <v>-1633608.191233</v>
      </c>
      <c r="H103" s="758">
        <v>-188025.53359899999</v>
      </c>
      <c r="I103" s="758">
        <v>-82619.597775000002</v>
      </c>
      <c r="J103" s="758">
        <v>0</v>
      </c>
      <c r="K103" s="758">
        <v>-1679.0956269999999</v>
      </c>
      <c r="L103" s="758">
        <v>-125273.249736</v>
      </c>
      <c r="M103" s="758">
        <v>-103914.46081</v>
      </c>
      <c r="N103" s="758">
        <v>135920.25293399999</v>
      </c>
      <c r="O103" s="758">
        <v>-7114.8106449999996</v>
      </c>
      <c r="P103" s="758">
        <v>0</v>
      </c>
      <c r="Q103" s="758">
        <v>0</v>
      </c>
      <c r="R103" s="758">
        <v>0</v>
      </c>
      <c r="S103" s="758">
        <v>0</v>
      </c>
      <c r="T103" s="758">
        <v>0</v>
      </c>
      <c r="U103" s="758">
        <v>131124.03619499999</v>
      </c>
      <c r="V103" s="758">
        <v>0</v>
      </c>
      <c r="W103" s="758">
        <v>133037.18467399999</v>
      </c>
      <c r="X103" s="758">
        <v>0</v>
      </c>
      <c r="Y103" s="758">
        <v>0</v>
      </c>
      <c r="Z103" s="723">
        <v>0</v>
      </c>
    </row>
    <row r="104" spans="2:26" ht="13.8" thickBot="1">
      <c r="B104" s="717" t="s">
        <v>534</v>
      </c>
      <c r="C104" s="714"/>
      <c r="D104" s="723">
        <v>36685214.657926999</v>
      </c>
      <c r="E104" s="723">
        <v>1126866.364728</v>
      </c>
      <c r="F104" s="723">
        <v>31027010.477508001</v>
      </c>
      <c r="G104" s="723">
        <v>1157544.20474</v>
      </c>
      <c r="H104" s="723">
        <v>10566.116754000001</v>
      </c>
      <c r="I104" s="723">
        <v>361894.84015499998</v>
      </c>
      <c r="J104" s="723">
        <v>3149.8889760000002</v>
      </c>
      <c r="K104" s="723">
        <v>582493.15858599998</v>
      </c>
      <c r="L104" s="723">
        <v>100330.37942899999</v>
      </c>
      <c r="M104" s="723">
        <v>145045.88696800001</v>
      </c>
      <c r="N104" s="723">
        <v>180366.26001</v>
      </c>
      <c r="O104" s="723">
        <v>1297892.8411650001</v>
      </c>
      <c r="P104" s="723">
        <v>4.9999999999999996E-6</v>
      </c>
      <c r="Q104" s="723">
        <v>0</v>
      </c>
      <c r="R104" s="723">
        <v>0</v>
      </c>
      <c r="S104" s="723">
        <v>0</v>
      </c>
      <c r="T104" s="723">
        <v>0</v>
      </c>
      <c r="U104" s="723">
        <v>131124.03619499999</v>
      </c>
      <c r="V104" s="723">
        <v>0</v>
      </c>
      <c r="W104" s="723">
        <v>133037.18467399999</v>
      </c>
      <c r="X104" s="723">
        <v>0</v>
      </c>
      <c r="Y104" s="723">
        <v>0</v>
      </c>
      <c r="Z104" s="723">
        <v>72942536.297821</v>
      </c>
    </row>
    <row r="105" spans="2:26" ht="13.2">
      <c r="B105" s="725" t="s">
        <v>535</v>
      </c>
      <c r="C105" s="726"/>
      <c r="D105" s="727"/>
      <c r="E105" s="727"/>
      <c r="F105" s="728">
        <v>3.726</v>
      </c>
      <c r="G105" s="728">
        <v>4.0330000000000004</v>
      </c>
      <c r="H105" s="728">
        <v>2.4E-2</v>
      </c>
      <c r="I105" s="728">
        <v>4.7890000000000006</v>
      </c>
      <c r="J105" s="728">
        <v>2.7010000000000001</v>
      </c>
      <c r="K105" s="728">
        <v>0.66</v>
      </c>
      <c r="L105" s="728">
        <v>0.2</v>
      </c>
      <c r="M105" s="728">
        <v>2.4380000000000002</v>
      </c>
      <c r="N105" s="728">
        <v>3.0000000000000001E-3</v>
      </c>
      <c r="O105" s="728">
        <v>0</v>
      </c>
      <c r="P105" s="728">
        <v>0.47600000000000003</v>
      </c>
      <c r="Q105" s="728">
        <v>4.2350000000000003</v>
      </c>
      <c r="R105" s="728">
        <v>2E-3</v>
      </c>
      <c r="S105" s="728">
        <v>0.113</v>
      </c>
      <c r="T105" s="728">
        <v>4.2350000000000003</v>
      </c>
      <c r="U105" s="728">
        <v>0.112</v>
      </c>
      <c r="V105" s="728">
        <v>0.34100000000000003</v>
      </c>
      <c r="W105" s="728">
        <v>0.34800000000000003</v>
      </c>
      <c r="X105" s="728">
        <v>0.20400000000000001</v>
      </c>
      <c r="Y105" s="728">
        <v>0.51500000000000001</v>
      </c>
      <c r="Z105" s="748"/>
    </row>
    <row r="106" spans="2:26" ht="6" customHeight="1" thickBot="1">
      <c r="B106" s="749"/>
      <c r="C106" s="749"/>
      <c r="D106" s="750"/>
      <c r="E106" s="751"/>
      <c r="F106" s="508"/>
      <c r="G106" s="751"/>
      <c r="H106" s="751"/>
      <c r="I106" s="751"/>
      <c r="J106" s="751"/>
      <c r="K106" s="751"/>
      <c r="L106" s="751"/>
      <c r="M106" s="751"/>
      <c r="N106" s="751"/>
      <c r="O106" s="751"/>
      <c r="P106" s="751"/>
      <c r="Q106" s="751"/>
      <c r="R106" s="751"/>
      <c r="S106" s="751"/>
      <c r="T106" s="751"/>
      <c r="U106" s="751"/>
      <c r="V106" s="751"/>
      <c r="W106" s="751"/>
      <c r="X106" s="751"/>
      <c r="Y106" s="751"/>
      <c r="Z106" s="752"/>
    </row>
    <row r="107" spans="2:26" ht="13.2">
      <c r="B107" s="502" t="s">
        <v>536</v>
      </c>
      <c r="E107" s="759"/>
      <c r="F107" s="759"/>
      <c r="G107" s="759"/>
      <c r="H107" s="759"/>
      <c r="I107" s="759"/>
      <c r="J107" s="759"/>
      <c r="K107" s="759"/>
      <c r="L107" s="759"/>
      <c r="M107" s="759"/>
      <c r="N107" s="759"/>
      <c r="O107" s="759"/>
      <c r="P107" s="759"/>
      <c r="Q107" s="759"/>
      <c r="R107" s="759"/>
      <c r="S107" s="759"/>
      <c r="T107" s="759"/>
      <c r="U107" s="759"/>
      <c r="V107" s="759"/>
      <c r="W107" s="759"/>
      <c r="X107" s="759"/>
      <c r="Y107" s="759"/>
      <c r="Z107" s="759"/>
    </row>
    <row r="108" spans="2:26" ht="13.2">
      <c r="B108" s="502" t="s">
        <v>537</v>
      </c>
      <c r="E108" s="759"/>
      <c r="F108" s="759"/>
      <c r="G108" s="759"/>
      <c r="J108" s="759"/>
      <c r="K108" s="759"/>
      <c r="L108" s="759"/>
      <c r="M108" s="759"/>
      <c r="N108" s="759"/>
      <c r="O108" s="759"/>
      <c r="P108" s="759"/>
      <c r="Q108" s="759"/>
      <c r="R108" s="759"/>
      <c r="S108" s="759"/>
      <c r="T108" s="759"/>
      <c r="U108" s="759"/>
      <c r="V108" s="759"/>
      <c r="W108" s="759"/>
      <c r="X108" s="759"/>
      <c r="Y108" s="759"/>
      <c r="Z108" s="759"/>
    </row>
    <row r="109" spans="2:26" ht="13.2">
      <c r="B109" s="743" t="s">
        <v>538</v>
      </c>
      <c r="E109" s="759"/>
      <c r="F109" s="759"/>
      <c r="G109" s="759"/>
      <c r="J109" s="759"/>
      <c r="K109" s="759"/>
      <c r="L109" s="759"/>
      <c r="M109" s="759"/>
      <c r="N109" s="759"/>
      <c r="O109" s="759"/>
      <c r="P109" s="759"/>
      <c r="Q109" s="759"/>
      <c r="R109" s="759"/>
      <c r="S109" s="759"/>
      <c r="T109" s="759"/>
      <c r="U109" s="759"/>
      <c r="V109" s="759"/>
      <c r="W109" s="759"/>
      <c r="X109" s="759"/>
      <c r="Y109" s="759"/>
      <c r="Z109" s="742"/>
    </row>
    <row r="110" spans="2:26" ht="28.2">
      <c r="B110" s="1807" t="s">
        <v>546</v>
      </c>
      <c r="C110" s="1807"/>
      <c r="D110" s="1807"/>
      <c r="E110" s="1807"/>
      <c r="F110" s="1807"/>
      <c r="G110" s="1807"/>
      <c r="H110" s="1807"/>
      <c r="I110" s="1807"/>
      <c r="J110" s="1807"/>
      <c r="K110" s="1807"/>
      <c r="L110" s="1807"/>
      <c r="M110" s="1807"/>
      <c r="N110" s="1807"/>
      <c r="O110" s="1807"/>
      <c r="P110" s="1807"/>
      <c r="Q110" s="1807"/>
      <c r="R110" s="1807"/>
      <c r="S110" s="1807"/>
      <c r="T110" s="1807"/>
      <c r="U110" s="1807"/>
      <c r="V110" s="1807"/>
      <c r="W110" s="1807"/>
      <c r="X110" s="1807"/>
      <c r="Y110" s="1807"/>
      <c r="Z110" s="742"/>
    </row>
    <row r="111" spans="2:26" ht="16.8">
      <c r="B111" s="25">
        <v>45504</v>
      </c>
      <c r="C111" s="505"/>
      <c r="D111" s="505"/>
      <c r="E111" s="695"/>
      <c r="F111" s="695"/>
      <c r="G111" s="695"/>
      <c r="H111" s="695"/>
      <c r="I111" s="695"/>
      <c r="J111" s="695"/>
      <c r="K111" s="695"/>
      <c r="L111" s="695"/>
      <c r="M111" s="695"/>
      <c r="N111" s="695"/>
      <c r="O111" s="695"/>
      <c r="P111" s="695"/>
      <c r="Q111" s="695"/>
      <c r="R111" s="695"/>
      <c r="S111" s="695"/>
      <c r="T111" s="695"/>
      <c r="U111" s="695"/>
      <c r="V111" s="695"/>
      <c r="W111" s="695"/>
      <c r="X111" s="695"/>
      <c r="Y111" s="695"/>
      <c r="Z111" s="742"/>
    </row>
    <row r="112" spans="2:26" s="761" customFormat="1" ht="16.8">
      <c r="B112" s="760" t="s">
        <v>228</v>
      </c>
      <c r="C112" s="505"/>
      <c r="D112" s="505"/>
      <c r="E112" s="695"/>
      <c r="F112" s="695"/>
      <c r="G112" s="695"/>
      <c r="H112" s="695"/>
      <c r="I112" s="695"/>
      <c r="J112" s="695"/>
      <c r="K112" s="695"/>
      <c r="L112" s="695"/>
      <c r="M112" s="695"/>
      <c r="N112" s="695"/>
      <c r="O112" s="695"/>
      <c r="P112" s="695"/>
      <c r="Q112" s="695"/>
      <c r="R112" s="695"/>
      <c r="S112" s="695"/>
      <c r="T112" s="695"/>
      <c r="U112" s="695"/>
      <c r="V112" s="695"/>
      <c r="W112" s="695"/>
      <c r="X112" s="695"/>
      <c r="Y112" s="695"/>
      <c r="Z112" s="742"/>
    </row>
    <row r="113" spans="2:26" ht="13.8" thickBot="1">
      <c r="B113" s="702"/>
      <c r="C113" s="508"/>
      <c r="D113" s="744"/>
      <c r="E113" s="744"/>
      <c r="F113" s="744"/>
      <c r="G113" s="744"/>
      <c r="H113" s="744"/>
      <c r="I113" s="744"/>
      <c r="J113" s="744"/>
      <c r="K113" s="744"/>
      <c r="L113" s="744"/>
      <c r="M113" s="744"/>
      <c r="N113" s="744"/>
      <c r="O113" s="744"/>
      <c r="P113" s="744"/>
      <c r="Q113" s="744"/>
      <c r="R113" s="744"/>
      <c r="S113" s="744"/>
      <c r="T113" s="744"/>
      <c r="U113" s="744"/>
      <c r="V113" s="744"/>
      <c r="W113" s="744"/>
      <c r="X113" s="744"/>
      <c r="Y113" s="744"/>
      <c r="Z113" s="742"/>
    </row>
    <row r="114" spans="2:26" ht="35.1" customHeight="1">
      <c r="B114" s="1808"/>
      <c r="C114" s="1809"/>
      <c r="D114" s="704" t="s">
        <v>509</v>
      </c>
      <c r="E114" s="704" t="s">
        <v>510</v>
      </c>
      <c r="F114" s="704" t="s">
        <v>511</v>
      </c>
      <c r="G114" s="704" t="s">
        <v>512</v>
      </c>
      <c r="H114" s="704" t="s">
        <v>513</v>
      </c>
      <c r="I114" s="704" t="s">
        <v>514</v>
      </c>
      <c r="J114" s="705" t="s">
        <v>515</v>
      </c>
      <c r="K114" s="705" t="s">
        <v>516</v>
      </c>
      <c r="L114" s="705" t="s">
        <v>517</v>
      </c>
      <c r="M114" s="705" t="s">
        <v>518</v>
      </c>
      <c r="N114" s="705" t="s">
        <v>519</v>
      </c>
      <c r="O114" s="705" t="s">
        <v>520</v>
      </c>
      <c r="P114" s="705" t="s">
        <v>521</v>
      </c>
      <c r="Q114" s="705" t="s">
        <v>522</v>
      </c>
      <c r="R114" s="705" t="s">
        <v>523</v>
      </c>
      <c r="S114" s="705" t="s">
        <v>524</v>
      </c>
      <c r="T114" s="705" t="s">
        <v>525</v>
      </c>
      <c r="U114" s="705" t="s">
        <v>526</v>
      </c>
      <c r="V114" s="705" t="s">
        <v>527</v>
      </c>
      <c r="W114" s="705" t="s">
        <v>528</v>
      </c>
      <c r="X114" s="705" t="s">
        <v>529</v>
      </c>
      <c r="Y114" s="705" t="s">
        <v>530</v>
      </c>
      <c r="Z114" s="704" t="s">
        <v>125</v>
      </c>
    </row>
    <row r="115" spans="2:26" ht="6" customHeight="1">
      <c r="B115" s="589"/>
      <c r="C115" s="591"/>
      <c r="D115" s="706"/>
      <c r="E115" s="706"/>
      <c r="F115" s="706"/>
      <c r="G115" s="706"/>
      <c r="H115" s="706"/>
      <c r="I115" s="706"/>
      <c r="J115" s="706"/>
      <c r="K115" s="706"/>
      <c r="L115" s="706"/>
      <c r="M115" s="706"/>
      <c r="N115" s="706"/>
      <c r="O115" s="706"/>
      <c r="P115" s="706"/>
      <c r="Q115" s="706"/>
      <c r="R115" s="706"/>
      <c r="S115" s="706"/>
      <c r="T115" s="706"/>
      <c r="U115" s="706"/>
      <c r="V115" s="706"/>
      <c r="W115" s="706"/>
      <c r="X115" s="706"/>
      <c r="Y115" s="706"/>
      <c r="Z115" s="706"/>
    </row>
    <row r="116" spans="2:26" ht="13.2">
      <c r="B116" s="745" t="s">
        <v>446</v>
      </c>
      <c r="C116" s="708"/>
      <c r="D116" s="708">
        <v>4244956.1917070001</v>
      </c>
      <c r="E116" s="708">
        <v>63435.089184999997</v>
      </c>
      <c r="F116" s="708">
        <v>3440515.3075239998</v>
      </c>
      <c r="G116" s="708">
        <v>0</v>
      </c>
      <c r="H116" s="708">
        <v>0</v>
      </c>
      <c r="I116" s="708">
        <v>24656.802322</v>
      </c>
      <c r="J116" s="708">
        <v>0</v>
      </c>
      <c r="K116" s="708">
        <v>0</v>
      </c>
      <c r="L116" s="708">
        <v>0</v>
      </c>
      <c r="M116" s="708">
        <v>0</v>
      </c>
      <c r="N116" s="708">
        <v>0</v>
      </c>
      <c r="O116" s="708">
        <v>0</v>
      </c>
      <c r="P116" s="708">
        <v>0</v>
      </c>
      <c r="Q116" s="708">
        <v>0</v>
      </c>
      <c r="R116" s="708">
        <v>0</v>
      </c>
      <c r="S116" s="708">
        <v>0</v>
      </c>
      <c r="T116" s="708">
        <v>0</v>
      </c>
      <c r="U116" s="708">
        <v>0</v>
      </c>
      <c r="V116" s="708">
        <v>0</v>
      </c>
      <c r="W116" s="708">
        <v>0</v>
      </c>
      <c r="X116" s="708">
        <v>0</v>
      </c>
      <c r="Y116" s="708">
        <v>0</v>
      </c>
      <c r="Z116" s="708">
        <v>7773563.3907380002</v>
      </c>
    </row>
    <row r="117" spans="2:26" ht="13.2">
      <c r="C117" s="710" t="s">
        <v>296</v>
      </c>
      <c r="D117" s="608">
        <v>35765.992456</v>
      </c>
      <c r="E117" s="608">
        <v>392.39403700000003</v>
      </c>
      <c r="F117" s="608">
        <v>3.808513</v>
      </c>
      <c r="G117" s="608">
        <v>0</v>
      </c>
      <c r="H117" s="608">
        <v>0</v>
      </c>
      <c r="I117" s="608">
        <v>0</v>
      </c>
      <c r="J117" s="608">
        <v>0</v>
      </c>
      <c r="K117" s="608">
        <v>0</v>
      </c>
      <c r="L117" s="608">
        <v>0</v>
      </c>
      <c r="M117" s="608">
        <v>0</v>
      </c>
      <c r="N117" s="608">
        <v>0</v>
      </c>
      <c r="O117" s="608">
        <v>0</v>
      </c>
      <c r="P117" s="608">
        <v>0</v>
      </c>
      <c r="Q117" s="608">
        <v>0</v>
      </c>
      <c r="R117" s="608">
        <v>0</v>
      </c>
      <c r="S117" s="608">
        <v>0</v>
      </c>
      <c r="T117" s="608">
        <v>0</v>
      </c>
      <c r="U117" s="608">
        <v>0</v>
      </c>
      <c r="V117" s="608">
        <v>0</v>
      </c>
      <c r="W117" s="608">
        <v>0</v>
      </c>
      <c r="X117" s="608">
        <v>0</v>
      </c>
      <c r="Y117" s="608">
        <v>0</v>
      </c>
      <c r="Z117" s="747">
        <v>36162.195005000001</v>
      </c>
    </row>
    <row r="118" spans="2:26" ht="13.2">
      <c r="C118" s="710" t="s">
        <v>531</v>
      </c>
      <c r="D118" s="608">
        <v>271614.06040700001</v>
      </c>
      <c r="E118" s="608">
        <v>0</v>
      </c>
      <c r="F118" s="608">
        <v>620121.97655200004</v>
      </c>
      <c r="G118" s="608">
        <v>0</v>
      </c>
      <c r="H118" s="608">
        <v>0</v>
      </c>
      <c r="I118" s="608">
        <v>0</v>
      </c>
      <c r="J118" s="608">
        <v>0</v>
      </c>
      <c r="K118" s="608">
        <v>0</v>
      </c>
      <c r="L118" s="608">
        <v>0</v>
      </c>
      <c r="M118" s="608">
        <v>0</v>
      </c>
      <c r="N118" s="608">
        <v>0</v>
      </c>
      <c r="O118" s="608">
        <v>0</v>
      </c>
      <c r="P118" s="608">
        <v>0</v>
      </c>
      <c r="Q118" s="608">
        <v>0</v>
      </c>
      <c r="R118" s="608">
        <v>0</v>
      </c>
      <c r="S118" s="608">
        <v>0</v>
      </c>
      <c r="T118" s="608">
        <v>0</v>
      </c>
      <c r="U118" s="608">
        <v>0</v>
      </c>
      <c r="V118" s="608">
        <v>0</v>
      </c>
      <c r="W118" s="608">
        <v>0</v>
      </c>
      <c r="X118" s="608">
        <v>0</v>
      </c>
      <c r="Y118" s="608">
        <v>0</v>
      </c>
      <c r="Z118" s="747">
        <v>891736.03695800004</v>
      </c>
    </row>
    <row r="119" spans="2:26" ht="13.2">
      <c r="C119" s="710" t="s">
        <v>298</v>
      </c>
      <c r="D119" s="608">
        <v>3650481.6100969999</v>
      </c>
      <c r="E119" s="608">
        <v>62978.029103000001</v>
      </c>
      <c r="F119" s="608">
        <v>2313472.7673749998</v>
      </c>
      <c r="G119" s="608">
        <v>0</v>
      </c>
      <c r="H119" s="608">
        <v>0</v>
      </c>
      <c r="I119" s="608">
        <v>24656.802322</v>
      </c>
      <c r="J119" s="608">
        <v>0</v>
      </c>
      <c r="K119" s="608">
        <v>0</v>
      </c>
      <c r="L119" s="608">
        <v>0</v>
      </c>
      <c r="M119" s="608">
        <v>0</v>
      </c>
      <c r="N119" s="608">
        <v>0</v>
      </c>
      <c r="O119" s="608">
        <v>0</v>
      </c>
      <c r="P119" s="608">
        <v>0</v>
      </c>
      <c r="Q119" s="608">
        <v>0</v>
      </c>
      <c r="R119" s="608">
        <v>0</v>
      </c>
      <c r="S119" s="608">
        <v>0</v>
      </c>
      <c r="T119" s="608">
        <v>0</v>
      </c>
      <c r="U119" s="608">
        <v>0</v>
      </c>
      <c r="V119" s="608">
        <v>0</v>
      </c>
      <c r="W119" s="608">
        <v>0</v>
      </c>
      <c r="X119" s="608">
        <v>0</v>
      </c>
      <c r="Y119" s="608">
        <v>0</v>
      </c>
      <c r="Z119" s="747">
        <v>6051589.2088959999</v>
      </c>
    </row>
    <row r="120" spans="2:26" ht="13.2">
      <c r="C120" s="710" t="s">
        <v>299</v>
      </c>
      <c r="D120" s="608">
        <v>269487.86270599999</v>
      </c>
      <c r="E120" s="608">
        <v>0</v>
      </c>
      <c r="F120" s="608">
        <v>506416.86173200002</v>
      </c>
      <c r="G120" s="608">
        <v>0</v>
      </c>
      <c r="H120" s="608">
        <v>0</v>
      </c>
      <c r="I120" s="608">
        <v>0</v>
      </c>
      <c r="J120" s="608">
        <v>0</v>
      </c>
      <c r="K120" s="608">
        <v>0</v>
      </c>
      <c r="L120" s="608">
        <v>0</v>
      </c>
      <c r="M120" s="608">
        <v>0</v>
      </c>
      <c r="N120" s="608">
        <v>0</v>
      </c>
      <c r="O120" s="608">
        <v>0</v>
      </c>
      <c r="P120" s="608">
        <v>0</v>
      </c>
      <c r="Q120" s="608">
        <v>0</v>
      </c>
      <c r="R120" s="608">
        <v>0</v>
      </c>
      <c r="S120" s="608">
        <v>0</v>
      </c>
      <c r="T120" s="608">
        <v>0</v>
      </c>
      <c r="U120" s="608">
        <v>0</v>
      </c>
      <c r="V120" s="608">
        <v>0</v>
      </c>
      <c r="W120" s="608">
        <v>0</v>
      </c>
      <c r="X120" s="608">
        <v>0</v>
      </c>
      <c r="Y120" s="608">
        <v>0</v>
      </c>
      <c r="Z120" s="747">
        <v>775904.724438</v>
      </c>
    </row>
    <row r="121" spans="2:26" ht="13.2">
      <c r="C121" s="710" t="s">
        <v>300</v>
      </c>
      <c r="D121" s="608">
        <v>17606.666042000001</v>
      </c>
      <c r="E121" s="608">
        <v>64.666045999999994</v>
      </c>
      <c r="F121" s="608">
        <v>499.89335299999999</v>
      </c>
      <c r="G121" s="608">
        <v>0</v>
      </c>
      <c r="H121" s="608">
        <v>0</v>
      </c>
      <c r="I121" s="608">
        <v>0</v>
      </c>
      <c r="J121" s="608">
        <v>0</v>
      </c>
      <c r="K121" s="608">
        <v>0</v>
      </c>
      <c r="L121" s="608">
        <v>0</v>
      </c>
      <c r="M121" s="608">
        <v>0</v>
      </c>
      <c r="N121" s="608">
        <v>0</v>
      </c>
      <c r="O121" s="608">
        <v>0</v>
      </c>
      <c r="P121" s="608">
        <v>0</v>
      </c>
      <c r="Q121" s="608">
        <v>0</v>
      </c>
      <c r="R121" s="608">
        <v>0</v>
      </c>
      <c r="S121" s="608">
        <v>0</v>
      </c>
      <c r="T121" s="608">
        <v>0</v>
      </c>
      <c r="U121" s="608">
        <v>0</v>
      </c>
      <c r="V121" s="608">
        <v>0</v>
      </c>
      <c r="W121" s="608">
        <v>0</v>
      </c>
      <c r="X121" s="608">
        <v>0</v>
      </c>
      <c r="Y121" s="608">
        <v>0</v>
      </c>
      <c r="Z121" s="747">
        <v>18171.225439999998</v>
      </c>
    </row>
    <row r="122" spans="2:26" ht="6" customHeight="1">
      <c r="B122" s="756"/>
      <c r="C122" s="494"/>
      <c r="D122" s="608"/>
      <c r="E122" s="608"/>
      <c r="F122" s="608"/>
      <c r="G122" s="608"/>
      <c r="H122" s="608"/>
      <c r="I122" s="608"/>
      <c r="J122" s="608"/>
      <c r="K122" s="608"/>
      <c r="L122" s="608"/>
      <c r="M122" s="608"/>
      <c r="N122" s="608"/>
      <c r="O122" s="608"/>
      <c r="P122" s="608"/>
      <c r="Q122" s="608"/>
      <c r="R122" s="608"/>
      <c r="S122" s="608"/>
      <c r="T122" s="608"/>
      <c r="U122" s="608"/>
      <c r="V122" s="608"/>
      <c r="W122" s="608"/>
      <c r="X122" s="608"/>
      <c r="Y122" s="608"/>
      <c r="Z122" s="708"/>
    </row>
    <row r="123" spans="2:26" ht="13.2">
      <c r="B123" s="745" t="s">
        <v>485</v>
      </c>
      <c r="C123" s="708"/>
      <c r="D123" s="605">
        <v>1.3693499999999998</v>
      </c>
      <c r="E123" s="605">
        <v>0</v>
      </c>
      <c r="F123" s="605">
        <v>5486042.1630480001</v>
      </c>
      <c r="G123" s="605">
        <v>432497.56200400001</v>
      </c>
      <c r="H123" s="605">
        <v>50964.923758999998</v>
      </c>
      <c r="I123" s="605">
        <v>97349.615925999999</v>
      </c>
      <c r="J123" s="605">
        <v>810.45607099999995</v>
      </c>
      <c r="K123" s="605">
        <v>0</v>
      </c>
      <c r="L123" s="605">
        <v>853.82170199999996</v>
      </c>
      <c r="M123" s="605">
        <v>2.6800000000000001E-4</v>
      </c>
      <c r="N123" s="605">
        <v>0</v>
      </c>
      <c r="O123" s="605">
        <v>35345.930719999997</v>
      </c>
      <c r="P123" s="605">
        <v>9.9999999999999991E-6</v>
      </c>
      <c r="Q123" s="605">
        <v>0</v>
      </c>
      <c r="R123" s="605">
        <v>0</v>
      </c>
      <c r="S123" s="605">
        <v>0</v>
      </c>
      <c r="T123" s="605">
        <v>0</v>
      </c>
      <c r="U123" s="605">
        <v>0</v>
      </c>
      <c r="V123" s="605">
        <v>0</v>
      </c>
      <c r="W123" s="605">
        <v>0</v>
      </c>
      <c r="X123" s="605">
        <v>0</v>
      </c>
      <c r="Y123" s="605">
        <v>0</v>
      </c>
      <c r="Z123" s="708">
        <v>6103865.8428570004</v>
      </c>
    </row>
    <row r="124" spans="2:26" ht="13.2">
      <c r="C124" s="710" t="s">
        <v>296</v>
      </c>
      <c r="D124" s="608">
        <v>0</v>
      </c>
      <c r="E124" s="608">
        <v>0</v>
      </c>
      <c r="F124" s="608">
        <v>18448.619202000002</v>
      </c>
      <c r="G124" s="608">
        <v>0</v>
      </c>
      <c r="H124" s="608">
        <v>0</v>
      </c>
      <c r="I124" s="608">
        <v>0</v>
      </c>
      <c r="J124" s="608">
        <v>0</v>
      </c>
      <c r="K124" s="608">
        <v>0</v>
      </c>
      <c r="L124" s="608">
        <v>853.82152499999995</v>
      </c>
      <c r="M124" s="608">
        <v>0</v>
      </c>
      <c r="N124" s="608">
        <v>0</v>
      </c>
      <c r="O124" s="608">
        <v>35345.930719999997</v>
      </c>
      <c r="P124" s="608">
        <v>0</v>
      </c>
      <c r="Q124" s="608">
        <v>0</v>
      </c>
      <c r="R124" s="608">
        <v>0</v>
      </c>
      <c r="S124" s="608">
        <v>0</v>
      </c>
      <c r="T124" s="608">
        <v>0</v>
      </c>
      <c r="U124" s="608">
        <v>0</v>
      </c>
      <c r="V124" s="608">
        <v>0</v>
      </c>
      <c r="W124" s="608">
        <v>0</v>
      </c>
      <c r="X124" s="608">
        <v>0</v>
      </c>
      <c r="Y124" s="608">
        <v>0</v>
      </c>
      <c r="Z124" s="747">
        <v>54648.371446999998</v>
      </c>
    </row>
    <row r="125" spans="2:26" ht="13.2">
      <c r="C125" s="710" t="s">
        <v>531</v>
      </c>
      <c r="D125" s="608">
        <v>1.3693499999999998</v>
      </c>
      <c r="E125" s="608">
        <v>0</v>
      </c>
      <c r="F125" s="608">
        <v>98879.120720999999</v>
      </c>
      <c r="G125" s="608">
        <v>-148416.785841</v>
      </c>
      <c r="H125" s="608">
        <v>2.7519429999999998</v>
      </c>
      <c r="I125" s="608">
        <v>20.681193999999998</v>
      </c>
      <c r="J125" s="608">
        <v>2.6999999999999999E-5</v>
      </c>
      <c r="K125" s="608">
        <v>0</v>
      </c>
      <c r="L125" s="608">
        <v>1.7699999999999999E-4</v>
      </c>
      <c r="M125" s="608">
        <v>2.6800000000000001E-4</v>
      </c>
      <c r="N125" s="608">
        <v>0</v>
      </c>
      <c r="O125" s="608">
        <v>0</v>
      </c>
      <c r="P125" s="608">
        <v>9.9999999999999991E-6</v>
      </c>
      <c r="Q125" s="608">
        <v>0</v>
      </c>
      <c r="R125" s="608">
        <v>0</v>
      </c>
      <c r="S125" s="608">
        <v>0</v>
      </c>
      <c r="T125" s="608">
        <v>0</v>
      </c>
      <c r="U125" s="608">
        <v>0</v>
      </c>
      <c r="V125" s="608">
        <v>0</v>
      </c>
      <c r="W125" s="608">
        <v>0</v>
      </c>
      <c r="X125" s="608">
        <v>0</v>
      </c>
      <c r="Y125" s="608">
        <v>0</v>
      </c>
      <c r="Z125" s="747">
        <v>-49512.862152000002</v>
      </c>
    </row>
    <row r="126" spans="2:26" ht="13.2">
      <c r="C126" s="710" t="s">
        <v>298</v>
      </c>
      <c r="D126" s="608">
        <v>0</v>
      </c>
      <c r="E126" s="608">
        <v>0</v>
      </c>
      <c r="F126" s="608">
        <v>52715.106348000001</v>
      </c>
      <c r="G126" s="608">
        <v>0</v>
      </c>
      <c r="H126" s="608">
        <v>0</v>
      </c>
      <c r="I126" s="608">
        <v>0</v>
      </c>
      <c r="J126" s="608">
        <v>810.45604400000002</v>
      </c>
      <c r="K126" s="608">
        <v>0</v>
      </c>
      <c r="L126" s="608">
        <v>0</v>
      </c>
      <c r="M126" s="608">
        <v>0</v>
      </c>
      <c r="N126" s="608">
        <v>0</v>
      </c>
      <c r="O126" s="608">
        <v>0</v>
      </c>
      <c r="P126" s="608">
        <v>0</v>
      </c>
      <c r="Q126" s="608">
        <v>0</v>
      </c>
      <c r="R126" s="608">
        <v>0</v>
      </c>
      <c r="S126" s="608">
        <v>0</v>
      </c>
      <c r="T126" s="608">
        <v>0</v>
      </c>
      <c r="U126" s="608">
        <v>0</v>
      </c>
      <c r="V126" s="608">
        <v>0</v>
      </c>
      <c r="W126" s="608">
        <v>0</v>
      </c>
      <c r="X126" s="608">
        <v>0</v>
      </c>
      <c r="Y126" s="608">
        <v>0</v>
      </c>
      <c r="Z126" s="747">
        <v>53525.562392</v>
      </c>
    </row>
    <row r="127" spans="2:26" ht="13.2">
      <c r="C127" s="710" t="s">
        <v>299</v>
      </c>
      <c r="D127" s="608">
        <v>0</v>
      </c>
      <c r="E127" s="608">
        <v>0</v>
      </c>
      <c r="F127" s="608">
        <v>5315999.3167770002</v>
      </c>
      <c r="G127" s="608">
        <v>580914.34784399997</v>
      </c>
      <c r="H127" s="608">
        <v>50962.171816000002</v>
      </c>
      <c r="I127" s="608">
        <v>97328.934731999994</v>
      </c>
      <c r="J127" s="608">
        <v>0</v>
      </c>
      <c r="K127" s="608">
        <v>0</v>
      </c>
      <c r="L127" s="608">
        <v>0</v>
      </c>
      <c r="M127" s="608">
        <v>0</v>
      </c>
      <c r="N127" s="608">
        <v>0</v>
      </c>
      <c r="O127" s="608">
        <v>0</v>
      </c>
      <c r="P127" s="608">
        <v>0</v>
      </c>
      <c r="Q127" s="608">
        <v>0</v>
      </c>
      <c r="R127" s="608">
        <v>0</v>
      </c>
      <c r="S127" s="608">
        <v>0</v>
      </c>
      <c r="T127" s="608">
        <v>0</v>
      </c>
      <c r="U127" s="608">
        <v>0</v>
      </c>
      <c r="V127" s="608">
        <v>0</v>
      </c>
      <c r="W127" s="608">
        <v>0</v>
      </c>
      <c r="X127" s="608">
        <v>0</v>
      </c>
      <c r="Y127" s="608">
        <v>0</v>
      </c>
      <c r="Z127" s="747">
        <v>6045204.7711699996</v>
      </c>
    </row>
    <row r="128" spans="2:26" ht="12" customHeight="1">
      <c r="B128" s="707"/>
      <c r="C128" s="708"/>
      <c r="D128" s="608"/>
      <c r="E128" s="608"/>
      <c r="F128" s="608"/>
      <c r="G128" s="608"/>
      <c r="H128" s="608"/>
      <c r="I128" s="608"/>
      <c r="J128" s="608"/>
      <c r="K128" s="608"/>
      <c r="L128" s="608"/>
      <c r="M128" s="608"/>
      <c r="N128" s="608"/>
      <c r="O128" s="608"/>
      <c r="P128" s="608"/>
      <c r="Q128" s="608"/>
      <c r="R128" s="608"/>
      <c r="S128" s="608"/>
      <c r="T128" s="608"/>
      <c r="U128" s="608"/>
      <c r="V128" s="608"/>
      <c r="W128" s="608"/>
      <c r="X128" s="608"/>
      <c r="Y128" s="608"/>
      <c r="Z128" s="708"/>
    </row>
    <row r="129" spans="2:26" ht="13.8" thickBot="1">
      <c r="B129" s="713" t="s">
        <v>385</v>
      </c>
      <c r="C129" s="714"/>
      <c r="D129" s="605">
        <v>-55890.800920000001</v>
      </c>
      <c r="E129" s="605">
        <v>0</v>
      </c>
      <c r="F129" s="605">
        <v>-58298.720191</v>
      </c>
      <c r="G129" s="605">
        <v>180418.310149</v>
      </c>
      <c r="H129" s="605">
        <v>0</v>
      </c>
      <c r="I129" s="605">
        <v>0</v>
      </c>
      <c r="J129" s="605">
        <v>0.81032199999999999</v>
      </c>
      <c r="K129" s="605">
        <v>0</v>
      </c>
      <c r="L129" s="605">
        <v>6096.2170349999997</v>
      </c>
      <c r="M129" s="605">
        <v>0</v>
      </c>
      <c r="N129" s="605">
        <v>0</v>
      </c>
      <c r="O129" s="605">
        <v>0</v>
      </c>
      <c r="P129" s="605">
        <v>0</v>
      </c>
      <c r="Q129" s="605">
        <v>0</v>
      </c>
      <c r="R129" s="605">
        <v>0</v>
      </c>
      <c r="S129" s="605">
        <v>0</v>
      </c>
      <c r="T129" s="605">
        <v>0</v>
      </c>
      <c r="U129" s="605">
        <v>0</v>
      </c>
      <c r="V129" s="605">
        <v>0</v>
      </c>
      <c r="W129" s="605">
        <v>0</v>
      </c>
      <c r="X129" s="605">
        <v>0</v>
      </c>
      <c r="Y129" s="605">
        <v>0</v>
      </c>
      <c r="Z129" s="708">
        <v>72325.816395000002</v>
      </c>
    </row>
    <row r="130" spans="2:26" ht="13.8" thickBot="1">
      <c r="B130" s="717" t="s">
        <v>532</v>
      </c>
      <c r="C130" s="718"/>
      <c r="D130" s="719">
        <v>4189066.7601370001</v>
      </c>
      <c r="E130" s="719">
        <v>63435.089184999997</v>
      </c>
      <c r="F130" s="719">
        <v>8868258.7503810003</v>
      </c>
      <c r="G130" s="719">
        <v>612915.87215299997</v>
      </c>
      <c r="H130" s="719">
        <v>50964.923758999998</v>
      </c>
      <c r="I130" s="719">
        <v>122006.418248</v>
      </c>
      <c r="J130" s="719">
        <v>811.26639299999999</v>
      </c>
      <c r="K130" s="719">
        <v>0</v>
      </c>
      <c r="L130" s="719">
        <v>6950.0387369999999</v>
      </c>
      <c r="M130" s="719">
        <v>2.6800000000000001E-4</v>
      </c>
      <c r="N130" s="719">
        <v>0</v>
      </c>
      <c r="O130" s="719">
        <v>35345.930719999997</v>
      </c>
      <c r="P130" s="719">
        <v>9.9999999999999991E-6</v>
      </c>
      <c r="Q130" s="719">
        <v>0</v>
      </c>
      <c r="R130" s="719">
        <v>0</v>
      </c>
      <c r="S130" s="719">
        <v>0</v>
      </c>
      <c r="T130" s="719">
        <v>0</v>
      </c>
      <c r="U130" s="719">
        <v>0</v>
      </c>
      <c r="V130" s="719">
        <v>0</v>
      </c>
      <c r="W130" s="719">
        <v>0</v>
      </c>
      <c r="X130" s="719">
        <v>0</v>
      </c>
      <c r="Y130" s="719">
        <v>0</v>
      </c>
      <c r="Z130" s="719">
        <v>13949755.04999</v>
      </c>
    </row>
    <row r="131" spans="2:26" ht="13.8" thickBot="1">
      <c r="B131" s="721" t="s">
        <v>533</v>
      </c>
      <c r="C131" s="718"/>
      <c r="D131" s="605">
        <v>1960202.1977309999</v>
      </c>
      <c r="E131" s="605">
        <v>0</v>
      </c>
      <c r="F131" s="605">
        <v>-1530890.6954709999</v>
      </c>
      <c r="G131" s="605">
        <v>-391953.85690100002</v>
      </c>
      <c r="H131" s="605">
        <v>-77461.961559000003</v>
      </c>
      <c r="I131" s="605">
        <v>-19397.644694999999</v>
      </c>
      <c r="J131" s="605">
        <v>0</v>
      </c>
      <c r="K131" s="605">
        <v>53707.492509999996</v>
      </c>
      <c r="L131" s="605">
        <v>0</v>
      </c>
      <c r="M131" s="605">
        <v>0</v>
      </c>
      <c r="N131" s="605">
        <v>0</v>
      </c>
      <c r="O131" s="605">
        <v>13933.312778</v>
      </c>
      <c r="P131" s="605">
        <v>-37234.907326</v>
      </c>
      <c r="Q131" s="605">
        <v>0</v>
      </c>
      <c r="R131" s="605">
        <v>0</v>
      </c>
      <c r="S131" s="605">
        <v>0</v>
      </c>
      <c r="T131" s="605">
        <v>0</v>
      </c>
      <c r="U131" s="605">
        <v>29096.062933000001</v>
      </c>
      <c r="V131" s="605">
        <v>0</v>
      </c>
      <c r="W131" s="605">
        <v>0</v>
      </c>
      <c r="X131" s="605">
        <v>0</v>
      </c>
      <c r="Y131" s="605">
        <v>0</v>
      </c>
      <c r="Z131" s="719">
        <v>0</v>
      </c>
    </row>
    <row r="132" spans="2:26" ht="13.8" thickBot="1">
      <c r="B132" s="717" t="s">
        <v>534</v>
      </c>
      <c r="C132" s="718"/>
      <c r="D132" s="719">
        <v>6149268.9578679996</v>
      </c>
      <c r="E132" s="719">
        <v>63435.089184999997</v>
      </c>
      <c r="F132" s="719">
        <v>7337368.0549100004</v>
      </c>
      <c r="G132" s="719">
        <v>220962.01525200001</v>
      </c>
      <c r="H132" s="719">
        <v>-26497.037799999998</v>
      </c>
      <c r="I132" s="719">
        <v>102608.77355300001</v>
      </c>
      <c r="J132" s="719">
        <v>811.26639299999999</v>
      </c>
      <c r="K132" s="719">
        <v>53707.492509999996</v>
      </c>
      <c r="L132" s="719">
        <v>6950.0387369999999</v>
      </c>
      <c r="M132" s="719">
        <v>2.6800000000000001E-4</v>
      </c>
      <c r="N132" s="719">
        <v>0</v>
      </c>
      <c r="O132" s="719">
        <v>49279.243498000003</v>
      </c>
      <c r="P132" s="719">
        <v>-37234.907316999997</v>
      </c>
      <c r="Q132" s="719">
        <v>0</v>
      </c>
      <c r="R132" s="719">
        <v>0</v>
      </c>
      <c r="S132" s="719">
        <v>0</v>
      </c>
      <c r="T132" s="719">
        <v>0</v>
      </c>
      <c r="U132" s="719">
        <v>29096.062933000001</v>
      </c>
      <c r="V132" s="719">
        <v>0</v>
      </c>
      <c r="W132" s="719">
        <v>0</v>
      </c>
      <c r="X132" s="719">
        <v>0</v>
      </c>
      <c r="Y132" s="719">
        <v>0</v>
      </c>
      <c r="Z132" s="719">
        <v>13949755.04999</v>
      </c>
    </row>
    <row r="133" spans="2:26" ht="13.2">
      <c r="B133" s="725" t="s">
        <v>535</v>
      </c>
      <c r="C133" s="726"/>
      <c r="D133" s="727"/>
      <c r="E133" s="727"/>
      <c r="F133" s="728">
        <v>3.726</v>
      </c>
      <c r="G133" s="728">
        <v>4.0330000000000004</v>
      </c>
      <c r="H133" s="728">
        <v>2.4E-2</v>
      </c>
      <c r="I133" s="728">
        <v>4.7890000000000006</v>
      </c>
      <c r="J133" s="728">
        <v>2.7010000000000001</v>
      </c>
      <c r="K133" s="728">
        <v>0.66</v>
      </c>
      <c r="L133" s="728">
        <v>0.2</v>
      </c>
      <c r="M133" s="728">
        <v>2.4380000000000002</v>
      </c>
      <c r="N133" s="728">
        <v>3.0000000000000001E-3</v>
      </c>
      <c r="O133" s="728">
        <v>0</v>
      </c>
      <c r="P133" s="728">
        <v>0.47600000000000003</v>
      </c>
      <c r="Q133" s="728">
        <v>4.2350000000000003</v>
      </c>
      <c r="R133" s="728">
        <v>2E-3</v>
      </c>
      <c r="S133" s="728">
        <v>0.113</v>
      </c>
      <c r="T133" s="728">
        <v>4.2350000000000003</v>
      </c>
      <c r="U133" s="728">
        <v>0.112</v>
      </c>
      <c r="V133" s="728">
        <v>0.34100000000000003</v>
      </c>
      <c r="W133" s="728">
        <v>0.34800000000000003</v>
      </c>
      <c r="X133" s="728">
        <v>0.20400000000000001</v>
      </c>
      <c r="Y133" s="728">
        <v>0.51500000000000001</v>
      </c>
      <c r="Z133" s="748"/>
    </row>
    <row r="134" spans="2:26" ht="6" customHeight="1" thickBot="1">
      <c r="B134" s="749"/>
      <c r="C134" s="749"/>
      <c r="D134" s="750"/>
      <c r="E134" s="751"/>
      <c r="F134" s="508"/>
      <c r="G134" s="751"/>
      <c r="H134" s="751"/>
      <c r="I134" s="751"/>
      <c r="J134" s="751"/>
      <c r="K134" s="751"/>
      <c r="L134" s="751"/>
      <c r="M134" s="751"/>
      <c r="N134" s="751"/>
      <c r="O134" s="751"/>
      <c r="P134" s="751"/>
      <c r="Q134" s="751"/>
      <c r="R134" s="751"/>
      <c r="S134" s="751"/>
      <c r="T134" s="751"/>
      <c r="U134" s="751"/>
      <c r="V134" s="751"/>
      <c r="W134" s="751"/>
      <c r="X134" s="751"/>
      <c r="Y134" s="751"/>
      <c r="Z134" s="752"/>
    </row>
    <row r="135" spans="2:26" ht="14.25" customHeight="1">
      <c r="B135" s="502" t="s">
        <v>536</v>
      </c>
      <c r="Z135" s="693"/>
    </row>
    <row r="136" spans="2:26" ht="14.25" customHeight="1">
      <c r="B136" s="502" t="s">
        <v>537</v>
      </c>
      <c r="F136" s="728"/>
      <c r="G136" s="728"/>
      <c r="H136" s="728"/>
      <c r="I136" s="728"/>
      <c r="J136" s="728"/>
      <c r="K136" s="728"/>
      <c r="L136" s="728"/>
      <c r="M136" s="728"/>
      <c r="N136" s="762"/>
      <c r="O136" s="762"/>
      <c r="P136" s="762"/>
      <c r="Q136" s="762"/>
      <c r="R136" s="762"/>
      <c r="S136" s="762"/>
      <c r="T136" s="762"/>
      <c r="U136" s="762"/>
      <c r="V136" s="762"/>
      <c r="W136" s="762"/>
      <c r="X136" s="762"/>
      <c r="Y136" s="762"/>
      <c r="Z136" s="693"/>
    </row>
    <row r="137" spans="2:26" ht="14.25" customHeight="1">
      <c r="B137" s="743" t="s">
        <v>538</v>
      </c>
      <c r="Z137" s="693"/>
    </row>
  </sheetData>
  <mergeCells count="10">
    <mergeCell ref="B82:Y82"/>
    <mergeCell ref="B86:C86"/>
    <mergeCell ref="B110:Y110"/>
    <mergeCell ref="B114:C114"/>
    <mergeCell ref="B2:Y2"/>
    <mergeCell ref="B7:C7"/>
    <mergeCell ref="B32:Y32"/>
    <mergeCell ref="B36:C36"/>
    <mergeCell ref="B54:Y54"/>
    <mergeCell ref="B58:C58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1" orientation="landscape" useFirstPageNumber="1" verticalDpi="300" r:id="rId1"/>
  <headerFooter alignWithMargins="0"/>
  <rowBreaks count="2" manualBreakCount="2">
    <brk id="31" max="16383" man="1"/>
    <brk id="8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E15D7-C906-4BB2-AD05-1DEA57B6E2EC}">
  <sheetPr>
    <pageSetUpPr fitToPage="1"/>
  </sheetPr>
  <dimension ref="A1:Y588"/>
  <sheetViews>
    <sheetView zoomScale="91" zoomScaleNormal="91" workbookViewId="0">
      <selection activeCell="D2" sqref="D2"/>
    </sheetView>
  </sheetViews>
  <sheetFormatPr baseColWidth="10" defaultColWidth="11.44140625" defaultRowHeight="13.8"/>
  <cols>
    <col min="1" max="3" width="3.6640625" style="47" customWidth="1"/>
    <col min="4" max="4" width="31.44140625" style="47" customWidth="1"/>
    <col min="5" max="5" width="16.44140625" style="47" customWidth="1"/>
    <col min="6" max="6" width="18.44140625" style="47" customWidth="1"/>
    <col min="7" max="7" width="1.44140625" style="47" customWidth="1"/>
    <col min="8" max="8" width="16.33203125" style="47" customWidth="1"/>
    <col min="9" max="9" width="11.5546875" style="47" customWidth="1"/>
    <col min="10" max="10" width="1.5546875" style="47" customWidth="1"/>
    <col min="11" max="11" width="16.44140625" style="47" customWidth="1"/>
    <col min="12" max="12" width="18.44140625" style="47" customWidth="1"/>
    <col min="13" max="13" width="3.33203125" style="47" customWidth="1"/>
    <col min="14" max="14" width="17.5546875" style="47" customWidth="1"/>
    <col min="15" max="15" width="13.6640625" style="47" customWidth="1"/>
    <col min="16" max="16" width="1.6640625" style="47" customWidth="1"/>
    <col min="17" max="17" width="16.33203125" style="47" customWidth="1"/>
    <col min="18" max="18" width="11.5546875" style="47" customWidth="1"/>
    <col min="19" max="19" width="4.33203125" style="47" customWidth="1"/>
    <col min="20" max="20" width="12.6640625" style="47" customWidth="1"/>
    <col min="21" max="21" width="4.6640625" style="852" customWidth="1"/>
    <col min="22" max="22" width="14.88671875" style="47" customWidth="1"/>
    <col min="23" max="256" width="11.44140625" style="47"/>
    <col min="257" max="259" width="3.6640625" style="47" customWidth="1"/>
    <col min="260" max="260" width="31.44140625" style="47" customWidth="1"/>
    <col min="261" max="261" width="16.44140625" style="47" customWidth="1"/>
    <col min="262" max="262" width="18.44140625" style="47" customWidth="1"/>
    <col min="263" max="263" width="1.44140625" style="47" customWidth="1"/>
    <col min="264" max="264" width="16.33203125" style="47" customWidth="1"/>
    <col min="265" max="265" width="11.5546875" style="47" customWidth="1"/>
    <col min="266" max="266" width="1.5546875" style="47" customWidth="1"/>
    <col min="267" max="267" width="16.44140625" style="47" customWidth="1"/>
    <col min="268" max="268" width="18.44140625" style="47" customWidth="1"/>
    <col min="269" max="269" width="3.33203125" style="47" customWidth="1"/>
    <col min="270" max="270" width="17.5546875" style="47" customWidth="1"/>
    <col min="271" max="271" width="13.6640625" style="47" customWidth="1"/>
    <col min="272" max="272" width="1.6640625" style="47" customWidth="1"/>
    <col min="273" max="273" width="16.33203125" style="47" customWidth="1"/>
    <col min="274" max="274" width="11.5546875" style="47" customWidth="1"/>
    <col min="275" max="275" width="4.33203125" style="47" customWidth="1"/>
    <col min="276" max="276" width="12.6640625" style="47" customWidth="1"/>
    <col min="277" max="277" width="4.6640625" style="47" customWidth="1"/>
    <col min="278" max="278" width="14.88671875" style="47" customWidth="1"/>
    <col min="279" max="512" width="11.44140625" style="47"/>
    <col min="513" max="515" width="3.6640625" style="47" customWidth="1"/>
    <col min="516" max="516" width="31.44140625" style="47" customWidth="1"/>
    <col min="517" max="517" width="16.44140625" style="47" customWidth="1"/>
    <col min="518" max="518" width="18.44140625" style="47" customWidth="1"/>
    <col min="519" max="519" width="1.44140625" style="47" customWidth="1"/>
    <col min="520" max="520" width="16.33203125" style="47" customWidth="1"/>
    <col min="521" max="521" width="11.5546875" style="47" customWidth="1"/>
    <col min="522" max="522" width="1.5546875" style="47" customWidth="1"/>
    <col min="523" max="523" width="16.44140625" style="47" customWidth="1"/>
    <col min="524" max="524" width="18.44140625" style="47" customWidth="1"/>
    <col min="525" max="525" width="3.33203125" style="47" customWidth="1"/>
    <col min="526" max="526" width="17.5546875" style="47" customWidth="1"/>
    <col min="527" max="527" width="13.6640625" style="47" customWidth="1"/>
    <col min="528" max="528" width="1.6640625" style="47" customWidth="1"/>
    <col min="529" max="529" width="16.33203125" style="47" customWidth="1"/>
    <col min="530" max="530" width="11.5546875" style="47" customWidth="1"/>
    <col min="531" max="531" width="4.33203125" style="47" customWidth="1"/>
    <col min="532" max="532" width="12.6640625" style="47" customWidth="1"/>
    <col min="533" max="533" width="4.6640625" style="47" customWidth="1"/>
    <col min="534" max="534" width="14.88671875" style="47" customWidth="1"/>
    <col min="535" max="768" width="11.44140625" style="47"/>
    <col min="769" max="771" width="3.6640625" style="47" customWidth="1"/>
    <col min="772" max="772" width="31.44140625" style="47" customWidth="1"/>
    <col min="773" max="773" width="16.44140625" style="47" customWidth="1"/>
    <col min="774" max="774" width="18.44140625" style="47" customWidth="1"/>
    <col min="775" max="775" width="1.44140625" style="47" customWidth="1"/>
    <col min="776" max="776" width="16.33203125" style="47" customWidth="1"/>
    <col min="777" max="777" width="11.5546875" style="47" customWidth="1"/>
    <col min="778" max="778" width="1.5546875" style="47" customWidth="1"/>
    <col min="779" max="779" width="16.44140625" style="47" customWidth="1"/>
    <col min="780" max="780" width="18.44140625" style="47" customWidth="1"/>
    <col min="781" max="781" width="3.33203125" style="47" customWidth="1"/>
    <col min="782" max="782" width="17.5546875" style="47" customWidth="1"/>
    <col min="783" max="783" width="13.6640625" style="47" customWidth="1"/>
    <col min="784" max="784" width="1.6640625" style="47" customWidth="1"/>
    <col min="785" max="785" width="16.33203125" style="47" customWidth="1"/>
    <col min="786" max="786" width="11.5546875" style="47" customWidth="1"/>
    <col min="787" max="787" width="4.33203125" style="47" customWidth="1"/>
    <col min="788" max="788" width="12.6640625" style="47" customWidth="1"/>
    <col min="789" max="789" width="4.6640625" style="47" customWidth="1"/>
    <col min="790" max="790" width="14.88671875" style="47" customWidth="1"/>
    <col min="791" max="1024" width="11.44140625" style="47"/>
    <col min="1025" max="1027" width="3.6640625" style="47" customWidth="1"/>
    <col min="1028" max="1028" width="31.44140625" style="47" customWidth="1"/>
    <col min="1029" max="1029" width="16.44140625" style="47" customWidth="1"/>
    <col min="1030" max="1030" width="18.44140625" style="47" customWidth="1"/>
    <col min="1031" max="1031" width="1.44140625" style="47" customWidth="1"/>
    <col min="1032" max="1032" width="16.33203125" style="47" customWidth="1"/>
    <col min="1033" max="1033" width="11.5546875" style="47" customWidth="1"/>
    <col min="1034" max="1034" width="1.5546875" style="47" customWidth="1"/>
    <col min="1035" max="1035" width="16.44140625" style="47" customWidth="1"/>
    <col min="1036" max="1036" width="18.44140625" style="47" customWidth="1"/>
    <col min="1037" max="1037" width="3.33203125" style="47" customWidth="1"/>
    <col min="1038" max="1038" width="17.5546875" style="47" customWidth="1"/>
    <col min="1039" max="1039" width="13.6640625" style="47" customWidth="1"/>
    <col min="1040" max="1040" width="1.6640625" style="47" customWidth="1"/>
    <col min="1041" max="1041" width="16.33203125" style="47" customWidth="1"/>
    <col min="1042" max="1042" width="11.5546875" style="47" customWidth="1"/>
    <col min="1043" max="1043" width="4.33203125" style="47" customWidth="1"/>
    <col min="1044" max="1044" width="12.6640625" style="47" customWidth="1"/>
    <col min="1045" max="1045" width="4.6640625" style="47" customWidth="1"/>
    <col min="1046" max="1046" width="14.88671875" style="47" customWidth="1"/>
    <col min="1047" max="1280" width="11.44140625" style="47"/>
    <col min="1281" max="1283" width="3.6640625" style="47" customWidth="1"/>
    <col min="1284" max="1284" width="31.44140625" style="47" customWidth="1"/>
    <col min="1285" max="1285" width="16.44140625" style="47" customWidth="1"/>
    <col min="1286" max="1286" width="18.44140625" style="47" customWidth="1"/>
    <col min="1287" max="1287" width="1.44140625" style="47" customWidth="1"/>
    <col min="1288" max="1288" width="16.33203125" style="47" customWidth="1"/>
    <col min="1289" max="1289" width="11.5546875" style="47" customWidth="1"/>
    <col min="1290" max="1290" width="1.5546875" style="47" customWidth="1"/>
    <col min="1291" max="1291" width="16.44140625" style="47" customWidth="1"/>
    <col min="1292" max="1292" width="18.44140625" style="47" customWidth="1"/>
    <col min="1293" max="1293" width="3.33203125" style="47" customWidth="1"/>
    <col min="1294" max="1294" width="17.5546875" style="47" customWidth="1"/>
    <col min="1295" max="1295" width="13.6640625" style="47" customWidth="1"/>
    <col min="1296" max="1296" width="1.6640625" style="47" customWidth="1"/>
    <col min="1297" max="1297" width="16.33203125" style="47" customWidth="1"/>
    <col min="1298" max="1298" width="11.5546875" style="47" customWidth="1"/>
    <col min="1299" max="1299" width="4.33203125" style="47" customWidth="1"/>
    <col min="1300" max="1300" width="12.6640625" style="47" customWidth="1"/>
    <col min="1301" max="1301" width="4.6640625" style="47" customWidth="1"/>
    <col min="1302" max="1302" width="14.88671875" style="47" customWidth="1"/>
    <col min="1303" max="1536" width="11.44140625" style="47"/>
    <col min="1537" max="1539" width="3.6640625" style="47" customWidth="1"/>
    <col min="1540" max="1540" width="31.44140625" style="47" customWidth="1"/>
    <col min="1541" max="1541" width="16.44140625" style="47" customWidth="1"/>
    <col min="1542" max="1542" width="18.44140625" style="47" customWidth="1"/>
    <col min="1543" max="1543" width="1.44140625" style="47" customWidth="1"/>
    <col min="1544" max="1544" width="16.33203125" style="47" customWidth="1"/>
    <col min="1545" max="1545" width="11.5546875" style="47" customWidth="1"/>
    <col min="1546" max="1546" width="1.5546875" style="47" customWidth="1"/>
    <col min="1547" max="1547" width="16.44140625" style="47" customWidth="1"/>
    <col min="1548" max="1548" width="18.44140625" style="47" customWidth="1"/>
    <col min="1549" max="1549" width="3.33203125" style="47" customWidth="1"/>
    <col min="1550" max="1550" width="17.5546875" style="47" customWidth="1"/>
    <col min="1551" max="1551" width="13.6640625" style="47" customWidth="1"/>
    <col min="1552" max="1552" width="1.6640625" style="47" customWidth="1"/>
    <col min="1553" max="1553" width="16.33203125" style="47" customWidth="1"/>
    <col min="1554" max="1554" width="11.5546875" style="47" customWidth="1"/>
    <col min="1555" max="1555" width="4.33203125" style="47" customWidth="1"/>
    <col min="1556" max="1556" width="12.6640625" style="47" customWidth="1"/>
    <col min="1557" max="1557" width="4.6640625" style="47" customWidth="1"/>
    <col min="1558" max="1558" width="14.88671875" style="47" customWidth="1"/>
    <col min="1559" max="1792" width="11.44140625" style="47"/>
    <col min="1793" max="1795" width="3.6640625" style="47" customWidth="1"/>
    <col min="1796" max="1796" width="31.44140625" style="47" customWidth="1"/>
    <col min="1797" max="1797" width="16.44140625" style="47" customWidth="1"/>
    <col min="1798" max="1798" width="18.44140625" style="47" customWidth="1"/>
    <col min="1799" max="1799" width="1.44140625" style="47" customWidth="1"/>
    <col min="1800" max="1800" width="16.33203125" style="47" customWidth="1"/>
    <col min="1801" max="1801" width="11.5546875" style="47" customWidth="1"/>
    <col min="1802" max="1802" width="1.5546875" style="47" customWidth="1"/>
    <col min="1803" max="1803" width="16.44140625" style="47" customWidth="1"/>
    <col min="1804" max="1804" width="18.44140625" style="47" customWidth="1"/>
    <col min="1805" max="1805" width="3.33203125" style="47" customWidth="1"/>
    <col min="1806" max="1806" width="17.5546875" style="47" customWidth="1"/>
    <col min="1807" max="1807" width="13.6640625" style="47" customWidth="1"/>
    <col min="1808" max="1808" width="1.6640625" style="47" customWidth="1"/>
    <col min="1809" max="1809" width="16.33203125" style="47" customWidth="1"/>
    <col min="1810" max="1810" width="11.5546875" style="47" customWidth="1"/>
    <col min="1811" max="1811" width="4.33203125" style="47" customWidth="1"/>
    <col min="1812" max="1812" width="12.6640625" style="47" customWidth="1"/>
    <col min="1813" max="1813" width="4.6640625" style="47" customWidth="1"/>
    <col min="1814" max="1814" width="14.88671875" style="47" customWidth="1"/>
    <col min="1815" max="2048" width="11.44140625" style="47"/>
    <col min="2049" max="2051" width="3.6640625" style="47" customWidth="1"/>
    <col min="2052" max="2052" width="31.44140625" style="47" customWidth="1"/>
    <col min="2053" max="2053" width="16.44140625" style="47" customWidth="1"/>
    <col min="2054" max="2054" width="18.44140625" style="47" customWidth="1"/>
    <col min="2055" max="2055" width="1.44140625" style="47" customWidth="1"/>
    <col min="2056" max="2056" width="16.33203125" style="47" customWidth="1"/>
    <col min="2057" max="2057" width="11.5546875" style="47" customWidth="1"/>
    <col min="2058" max="2058" width="1.5546875" style="47" customWidth="1"/>
    <col min="2059" max="2059" width="16.44140625" style="47" customWidth="1"/>
    <col min="2060" max="2060" width="18.44140625" style="47" customWidth="1"/>
    <col min="2061" max="2061" width="3.33203125" style="47" customWidth="1"/>
    <col min="2062" max="2062" width="17.5546875" style="47" customWidth="1"/>
    <col min="2063" max="2063" width="13.6640625" style="47" customWidth="1"/>
    <col min="2064" max="2064" width="1.6640625" style="47" customWidth="1"/>
    <col min="2065" max="2065" width="16.33203125" style="47" customWidth="1"/>
    <col min="2066" max="2066" width="11.5546875" style="47" customWidth="1"/>
    <col min="2067" max="2067" width="4.33203125" style="47" customWidth="1"/>
    <col min="2068" max="2068" width="12.6640625" style="47" customWidth="1"/>
    <col min="2069" max="2069" width="4.6640625" style="47" customWidth="1"/>
    <col min="2070" max="2070" width="14.88671875" style="47" customWidth="1"/>
    <col min="2071" max="2304" width="11.44140625" style="47"/>
    <col min="2305" max="2307" width="3.6640625" style="47" customWidth="1"/>
    <col min="2308" max="2308" width="31.44140625" style="47" customWidth="1"/>
    <col min="2309" max="2309" width="16.44140625" style="47" customWidth="1"/>
    <col min="2310" max="2310" width="18.44140625" style="47" customWidth="1"/>
    <col min="2311" max="2311" width="1.44140625" style="47" customWidth="1"/>
    <col min="2312" max="2312" width="16.33203125" style="47" customWidth="1"/>
    <col min="2313" max="2313" width="11.5546875" style="47" customWidth="1"/>
    <col min="2314" max="2314" width="1.5546875" style="47" customWidth="1"/>
    <col min="2315" max="2315" width="16.44140625" style="47" customWidth="1"/>
    <col min="2316" max="2316" width="18.44140625" style="47" customWidth="1"/>
    <col min="2317" max="2317" width="3.33203125" style="47" customWidth="1"/>
    <col min="2318" max="2318" width="17.5546875" style="47" customWidth="1"/>
    <col min="2319" max="2319" width="13.6640625" style="47" customWidth="1"/>
    <col min="2320" max="2320" width="1.6640625" style="47" customWidth="1"/>
    <col min="2321" max="2321" width="16.33203125" style="47" customWidth="1"/>
    <col min="2322" max="2322" width="11.5546875" style="47" customWidth="1"/>
    <col min="2323" max="2323" width="4.33203125" style="47" customWidth="1"/>
    <col min="2324" max="2324" width="12.6640625" style="47" customWidth="1"/>
    <col min="2325" max="2325" width="4.6640625" style="47" customWidth="1"/>
    <col min="2326" max="2326" width="14.88671875" style="47" customWidth="1"/>
    <col min="2327" max="2560" width="11.44140625" style="47"/>
    <col min="2561" max="2563" width="3.6640625" style="47" customWidth="1"/>
    <col min="2564" max="2564" width="31.44140625" style="47" customWidth="1"/>
    <col min="2565" max="2565" width="16.44140625" style="47" customWidth="1"/>
    <col min="2566" max="2566" width="18.44140625" style="47" customWidth="1"/>
    <col min="2567" max="2567" width="1.44140625" style="47" customWidth="1"/>
    <col min="2568" max="2568" width="16.33203125" style="47" customWidth="1"/>
    <col min="2569" max="2569" width="11.5546875" style="47" customWidth="1"/>
    <col min="2570" max="2570" width="1.5546875" style="47" customWidth="1"/>
    <col min="2571" max="2571" width="16.44140625" style="47" customWidth="1"/>
    <col min="2572" max="2572" width="18.44140625" style="47" customWidth="1"/>
    <col min="2573" max="2573" width="3.33203125" style="47" customWidth="1"/>
    <col min="2574" max="2574" width="17.5546875" style="47" customWidth="1"/>
    <col min="2575" max="2575" width="13.6640625" style="47" customWidth="1"/>
    <col min="2576" max="2576" width="1.6640625" style="47" customWidth="1"/>
    <col min="2577" max="2577" width="16.33203125" style="47" customWidth="1"/>
    <col min="2578" max="2578" width="11.5546875" style="47" customWidth="1"/>
    <col min="2579" max="2579" width="4.33203125" style="47" customWidth="1"/>
    <col min="2580" max="2580" width="12.6640625" style="47" customWidth="1"/>
    <col min="2581" max="2581" width="4.6640625" style="47" customWidth="1"/>
    <col min="2582" max="2582" width="14.88671875" style="47" customWidth="1"/>
    <col min="2583" max="2816" width="11.44140625" style="47"/>
    <col min="2817" max="2819" width="3.6640625" style="47" customWidth="1"/>
    <col min="2820" max="2820" width="31.44140625" style="47" customWidth="1"/>
    <col min="2821" max="2821" width="16.44140625" style="47" customWidth="1"/>
    <col min="2822" max="2822" width="18.44140625" style="47" customWidth="1"/>
    <col min="2823" max="2823" width="1.44140625" style="47" customWidth="1"/>
    <col min="2824" max="2824" width="16.33203125" style="47" customWidth="1"/>
    <col min="2825" max="2825" width="11.5546875" style="47" customWidth="1"/>
    <col min="2826" max="2826" width="1.5546875" style="47" customWidth="1"/>
    <col min="2827" max="2827" width="16.44140625" style="47" customWidth="1"/>
    <col min="2828" max="2828" width="18.44140625" style="47" customWidth="1"/>
    <col min="2829" max="2829" width="3.33203125" style="47" customWidth="1"/>
    <col min="2830" max="2830" width="17.5546875" style="47" customWidth="1"/>
    <col min="2831" max="2831" width="13.6640625" style="47" customWidth="1"/>
    <col min="2832" max="2832" width="1.6640625" style="47" customWidth="1"/>
    <col min="2833" max="2833" width="16.33203125" style="47" customWidth="1"/>
    <col min="2834" max="2834" width="11.5546875" style="47" customWidth="1"/>
    <col min="2835" max="2835" width="4.33203125" style="47" customWidth="1"/>
    <col min="2836" max="2836" width="12.6640625" style="47" customWidth="1"/>
    <col min="2837" max="2837" width="4.6640625" style="47" customWidth="1"/>
    <col min="2838" max="2838" width="14.88671875" style="47" customWidth="1"/>
    <col min="2839" max="3072" width="11.44140625" style="47"/>
    <col min="3073" max="3075" width="3.6640625" style="47" customWidth="1"/>
    <col min="3076" max="3076" width="31.44140625" style="47" customWidth="1"/>
    <col min="3077" max="3077" width="16.44140625" style="47" customWidth="1"/>
    <col min="3078" max="3078" width="18.44140625" style="47" customWidth="1"/>
    <col min="3079" max="3079" width="1.44140625" style="47" customWidth="1"/>
    <col min="3080" max="3080" width="16.33203125" style="47" customWidth="1"/>
    <col min="3081" max="3081" width="11.5546875" style="47" customWidth="1"/>
    <col min="3082" max="3082" width="1.5546875" style="47" customWidth="1"/>
    <col min="3083" max="3083" width="16.44140625" style="47" customWidth="1"/>
    <col min="3084" max="3084" width="18.44140625" style="47" customWidth="1"/>
    <col min="3085" max="3085" width="3.33203125" style="47" customWidth="1"/>
    <col min="3086" max="3086" width="17.5546875" style="47" customWidth="1"/>
    <col min="3087" max="3087" width="13.6640625" style="47" customWidth="1"/>
    <col min="3088" max="3088" width="1.6640625" style="47" customWidth="1"/>
    <col min="3089" max="3089" width="16.33203125" style="47" customWidth="1"/>
    <col min="3090" max="3090" width="11.5546875" style="47" customWidth="1"/>
    <col min="3091" max="3091" width="4.33203125" style="47" customWidth="1"/>
    <col min="3092" max="3092" width="12.6640625" style="47" customWidth="1"/>
    <col min="3093" max="3093" width="4.6640625" style="47" customWidth="1"/>
    <col min="3094" max="3094" width="14.88671875" style="47" customWidth="1"/>
    <col min="3095" max="3328" width="11.44140625" style="47"/>
    <col min="3329" max="3331" width="3.6640625" style="47" customWidth="1"/>
    <col min="3332" max="3332" width="31.44140625" style="47" customWidth="1"/>
    <col min="3333" max="3333" width="16.44140625" style="47" customWidth="1"/>
    <col min="3334" max="3334" width="18.44140625" style="47" customWidth="1"/>
    <col min="3335" max="3335" width="1.44140625" style="47" customWidth="1"/>
    <col min="3336" max="3336" width="16.33203125" style="47" customWidth="1"/>
    <col min="3337" max="3337" width="11.5546875" style="47" customWidth="1"/>
    <col min="3338" max="3338" width="1.5546875" style="47" customWidth="1"/>
    <col min="3339" max="3339" width="16.44140625" style="47" customWidth="1"/>
    <col min="3340" max="3340" width="18.44140625" style="47" customWidth="1"/>
    <col min="3341" max="3341" width="3.33203125" style="47" customWidth="1"/>
    <col min="3342" max="3342" width="17.5546875" style="47" customWidth="1"/>
    <col min="3343" max="3343" width="13.6640625" style="47" customWidth="1"/>
    <col min="3344" max="3344" width="1.6640625" style="47" customWidth="1"/>
    <col min="3345" max="3345" width="16.33203125" style="47" customWidth="1"/>
    <col min="3346" max="3346" width="11.5546875" style="47" customWidth="1"/>
    <col min="3347" max="3347" width="4.33203125" style="47" customWidth="1"/>
    <col min="3348" max="3348" width="12.6640625" style="47" customWidth="1"/>
    <col min="3349" max="3349" width="4.6640625" style="47" customWidth="1"/>
    <col min="3350" max="3350" width="14.88671875" style="47" customWidth="1"/>
    <col min="3351" max="3584" width="11.44140625" style="47"/>
    <col min="3585" max="3587" width="3.6640625" style="47" customWidth="1"/>
    <col min="3588" max="3588" width="31.44140625" style="47" customWidth="1"/>
    <col min="3589" max="3589" width="16.44140625" style="47" customWidth="1"/>
    <col min="3590" max="3590" width="18.44140625" style="47" customWidth="1"/>
    <col min="3591" max="3591" width="1.44140625" style="47" customWidth="1"/>
    <col min="3592" max="3592" width="16.33203125" style="47" customWidth="1"/>
    <col min="3593" max="3593" width="11.5546875" style="47" customWidth="1"/>
    <col min="3594" max="3594" width="1.5546875" style="47" customWidth="1"/>
    <col min="3595" max="3595" width="16.44140625" style="47" customWidth="1"/>
    <col min="3596" max="3596" width="18.44140625" style="47" customWidth="1"/>
    <col min="3597" max="3597" width="3.33203125" style="47" customWidth="1"/>
    <col min="3598" max="3598" width="17.5546875" style="47" customWidth="1"/>
    <col min="3599" max="3599" width="13.6640625" style="47" customWidth="1"/>
    <col min="3600" max="3600" width="1.6640625" style="47" customWidth="1"/>
    <col min="3601" max="3601" width="16.33203125" style="47" customWidth="1"/>
    <col min="3602" max="3602" width="11.5546875" style="47" customWidth="1"/>
    <col min="3603" max="3603" width="4.33203125" style="47" customWidth="1"/>
    <col min="3604" max="3604" width="12.6640625" style="47" customWidth="1"/>
    <col min="3605" max="3605" width="4.6640625" style="47" customWidth="1"/>
    <col min="3606" max="3606" width="14.88671875" style="47" customWidth="1"/>
    <col min="3607" max="3840" width="11.44140625" style="47"/>
    <col min="3841" max="3843" width="3.6640625" style="47" customWidth="1"/>
    <col min="3844" max="3844" width="31.44140625" style="47" customWidth="1"/>
    <col min="3845" max="3845" width="16.44140625" style="47" customWidth="1"/>
    <col min="3846" max="3846" width="18.44140625" style="47" customWidth="1"/>
    <col min="3847" max="3847" width="1.44140625" style="47" customWidth="1"/>
    <col min="3848" max="3848" width="16.33203125" style="47" customWidth="1"/>
    <col min="3849" max="3849" width="11.5546875" style="47" customWidth="1"/>
    <col min="3850" max="3850" width="1.5546875" style="47" customWidth="1"/>
    <col min="3851" max="3851" width="16.44140625" style="47" customWidth="1"/>
    <col min="3852" max="3852" width="18.44140625" style="47" customWidth="1"/>
    <col min="3853" max="3853" width="3.33203125" style="47" customWidth="1"/>
    <col min="3854" max="3854" width="17.5546875" style="47" customWidth="1"/>
    <col min="3855" max="3855" width="13.6640625" style="47" customWidth="1"/>
    <col min="3856" max="3856" width="1.6640625" style="47" customWidth="1"/>
    <col min="3857" max="3857" width="16.33203125" style="47" customWidth="1"/>
    <col min="3858" max="3858" width="11.5546875" style="47" customWidth="1"/>
    <col min="3859" max="3859" width="4.33203125" style="47" customWidth="1"/>
    <col min="3860" max="3860" width="12.6640625" style="47" customWidth="1"/>
    <col min="3861" max="3861" width="4.6640625" style="47" customWidth="1"/>
    <col min="3862" max="3862" width="14.88671875" style="47" customWidth="1"/>
    <col min="3863" max="4096" width="11.44140625" style="47"/>
    <col min="4097" max="4099" width="3.6640625" style="47" customWidth="1"/>
    <col min="4100" max="4100" width="31.44140625" style="47" customWidth="1"/>
    <col min="4101" max="4101" width="16.44140625" style="47" customWidth="1"/>
    <col min="4102" max="4102" width="18.44140625" style="47" customWidth="1"/>
    <col min="4103" max="4103" width="1.44140625" style="47" customWidth="1"/>
    <col min="4104" max="4104" width="16.33203125" style="47" customWidth="1"/>
    <col min="4105" max="4105" width="11.5546875" style="47" customWidth="1"/>
    <col min="4106" max="4106" width="1.5546875" style="47" customWidth="1"/>
    <col min="4107" max="4107" width="16.44140625" style="47" customWidth="1"/>
    <col min="4108" max="4108" width="18.44140625" style="47" customWidth="1"/>
    <col min="4109" max="4109" width="3.33203125" style="47" customWidth="1"/>
    <col min="4110" max="4110" width="17.5546875" style="47" customWidth="1"/>
    <col min="4111" max="4111" width="13.6640625" style="47" customWidth="1"/>
    <col min="4112" max="4112" width="1.6640625" style="47" customWidth="1"/>
    <col min="4113" max="4113" width="16.33203125" style="47" customWidth="1"/>
    <col min="4114" max="4114" width="11.5546875" style="47" customWidth="1"/>
    <col min="4115" max="4115" width="4.33203125" style="47" customWidth="1"/>
    <col min="4116" max="4116" width="12.6640625" style="47" customWidth="1"/>
    <col min="4117" max="4117" width="4.6640625" style="47" customWidth="1"/>
    <col min="4118" max="4118" width="14.88671875" style="47" customWidth="1"/>
    <col min="4119" max="4352" width="11.44140625" style="47"/>
    <col min="4353" max="4355" width="3.6640625" style="47" customWidth="1"/>
    <col min="4356" max="4356" width="31.44140625" style="47" customWidth="1"/>
    <col min="4357" max="4357" width="16.44140625" style="47" customWidth="1"/>
    <col min="4358" max="4358" width="18.44140625" style="47" customWidth="1"/>
    <col min="4359" max="4359" width="1.44140625" style="47" customWidth="1"/>
    <col min="4360" max="4360" width="16.33203125" style="47" customWidth="1"/>
    <col min="4361" max="4361" width="11.5546875" style="47" customWidth="1"/>
    <col min="4362" max="4362" width="1.5546875" style="47" customWidth="1"/>
    <col min="4363" max="4363" width="16.44140625" style="47" customWidth="1"/>
    <col min="4364" max="4364" width="18.44140625" style="47" customWidth="1"/>
    <col min="4365" max="4365" width="3.33203125" style="47" customWidth="1"/>
    <col min="4366" max="4366" width="17.5546875" style="47" customWidth="1"/>
    <col min="4367" max="4367" width="13.6640625" style="47" customWidth="1"/>
    <col min="4368" max="4368" width="1.6640625" style="47" customWidth="1"/>
    <col min="4369" max="4369" width="16.33203125" style="47" customWidth="1"/>
    <col min="4370" max="4370" width="11.5546875" style="47" customWidth="1"/>
    <col min="4371" max="4371" width="4.33203125" style="47" customWidth="1"/>
    <col min="4372" max="4372" width="12.6640625" style="47" customWidth="1"/>
    <col min="4373" max="4373" width="4.6640625" style="47" customWidth="1"/>
    <col min="4374" max="4374" width="14.88671875" style="47" customWidth="1"/>
    <col min="4375" max="4608" width="11.44140625" style="47"/>
    <col min="4609" max="4611" width="3.6640625" style="47" customWidth="1"/>
    <col min="4612" max="4612" width="31.44140625" style="47" customWidth="1"/>
    <col min="4613" max="4613" width="16.44140625" style="47" customWidth="1"/>
    <col min="4614" max="4614" width="18.44140625" style="47" customWidth="1"/>
    <col min="4615" max="4615" width="1.44140625" style="47" customWidth="1"/>
    <col min="4616" max="4616" width="16.33203125" style="47" customWidth="1"/>
    <col min="4617" max="4617" width="11.5546875" style="47" customWidth="1"/>
    <col min="4618" max="4618" width="1.5546875" style="47" customWidth="1"/>
    <col min="4619" max="4619" width="16.44140625" style="47" customWidth="1"/>
    <col min="4620" max="4620" width="18.44140625" style="47" customWidth="1"/>
    <col min="4621" max="4621" width="3.33203125" style="47" customWidth="1"/>
    <col min="4622" max="4622" width="17.5546875" style="47" customWidth="1"/>
    <col min="4623" max="4623" width="13.6640625" style="47" customWidth="1"/>
    <col min="4624" max="4624" width="1.6640625" style="47" customWidth="1"/>
    <col min="4625" max="4625" width="16.33203125" style="47" customWidth="1"/>
    <col min="4626" max="4626" width="11.5546875" style="47" customWidth="1"/>
    <col min="4627" max="4627" width="4.33203125" style="47" customWidth="1"/>
    <col min="4628" max="4628" width="12.6640625" style="47" customWidth="1"/>
    <col min="4629" max="4629" width="4.6640625" style="47" customWidth="1"/>
    <col min="4630" max="4630" width="14.88671875" style="47" customWidth="1"/>
    <col min="4631" max="4864" width="11.44140625" style="47"/>
    <col min="4865" max="4867" width="3.6640625" style="47" customWidth="1"/>
    <col min="4868" max="4868" width="31.44140625" style="47" customWidth="1"/>
    <col min="4869" max="4869" width="16.44140625" style="47" customWidth="1"/>
    <col min="4870" max="4870" width="18.44140625" style="47" customWidth="1"/>
    <col min="4871" max="4871" width="1.44140625" style="47" customWidth="1"/>
    <col min="4872" max="4872" width="16.33203125" style="47" customWidth="1"/>
    <col min="4873" max="4873" width="11.5546875" style="47" customWidth="1"/>
    <col min="4874" max="4874" width="1.5546875" style="47" customWidth="1"/>
    <col min="4875" max="4875" width="16.44140625" style="47" customWidth="1"/>
    <col min="4876" max="4876" width="18.44140625" style="47" customWidth="1"/>
    <col min="4877" max="4877" width="3.33203125" style="47" customWidth="1"/>
    <col min="4878" max="4878" width="17.5546875" style="47" customWidth="1"/>
    <col min="4879" max="4879" width="13.6640625" style="47" customWidth="1"/>
    <col min="4880" max="4880" width="1.6640625" style="47" customWidth="1"/>
    <col min="4881" max="4881" width="16.33203125" style="47" customWidth="1"/>
    <col min="4882" max="4882" width="11.5546875" style="47" customWidth="1"/>
    <col min="4883" max="4883" width="4.33203125" style="47" customWidth="1"/>
    <col min="4884" max="4884" width="12.6640625" style="47" customWidth="1"/>
    <col min="4885" max="4885" width="4.6640625" style="47" customWidth="1"/>
    <col min="4886" max="4886" width="14.88671875" style="47" customWidth="1"/>
    <col min="4887" max="5120" width="11.44140625" style="47"/>
    <col min="5121" max="5123" width="3.6640625" style="47" customWidth="1"/>
    <col min="5124" max="5124" width="31.44140625" style="47" customWidth="1"/>
    <col min="5125" max="5125" width="16.44140625" style="47" customWidth="1"/>
    <col min="5126" max="5126" width="18.44140625" style="47" customWidth="1"/>
    <col min="5127" max="5127" width="1.44140625" style="47" customWidth="1"/>
    <col min="5128" max="5128" width="16.33203125" style="47" customWidth="1"/>
    <col min="5129" max="5129" width="11.5546875" style="47" customWidth="1"/>
    <col min="5130" max="5130" width="1.5546875" style="47" customWidth="1"/>
    <col min="5131" max="5131" width="16.44140625" style="47" customWidth="1"/>
    <col min="5132" max="5132" width="18.44140625" style="47" customWidth="1"/>
    <col min="5133" max="5133" width="3.33203125" style="47" customWidth="1"/>
    <col min="5134" max="5134" width="17.5546875" style="47" customWidth="1"/>
    <col min="5135" max="5135" width="13.6640625" style="47" customWidth="1"/>
    <col min="5136" max="5136" width="1.6640625" style="47" customWidth="1"/>
    <col min="5137" max="5137" width="16.33203125" style="47" customWidth="1"/>
    <col min="5138" max="5138" width="11.5546875" style="47" customWidth="1"/>
    <col min="5139" max="5139" width="4.33203125" style="47" customWidth="1"/>
    <col min="5140" max="5140" width="12.6640625" style="47" customWidth="1"/>
    <col min="5141" max="5141" width="4.6640625" style="47" customWidth="1"/>
    <col min="5142" max="5142" width="14.88671875" style="47" customWidth="1"/>
    <col min="5143" max="5376" width="11.44140625" style="47"/>
    <col min="5377" max="5379" width="3.6640625" style="47" customWidth="1"/>
    <col min="5380" max="5380" width="31.44140625" style="47" customWidth="1"/>
    <col min="5381" max="5381" width="16.44140625" style="47" customWidth="1"/>
    <col min="5382" max="5382" width="18.44140625" style="47" customWidth="1"/>
    <col min="5383" max="5383" width="1.44140625" style="47" customWidth="1"/>
    <col min="5384" max="5384" width="16.33203125" style="47" customWidth="1"/>
    <col min="5385" max="5385" width="11.5546875" style="47" customWidth="1"/>
    <col min="5386" max="5386" width="1.5546875" style="47" customWidth="1"/>
    <col min="5387" max="5387" width="16.44140625" style="47" customWidth="1"/>
    <col min="5388" max="5388" width="18.44140625" style="47" customWidth="1"/>
    <col min="5389" max="5389" width="3.33203125" style="47" customWidth="1"/>
    <col min="5390" max="5390" width="17.5546875" style="47" customWidth="1"/>
    <col min="5391" max="5391" width="13.6640625" style="47" customWidth="1"/>
    <col min="5392" max="5392" width="1.6640625" style="47" customWidth="1"/>
    <col min="5393" max="5393" width="16.33203125" style="47" customWidth="1"/>
    <col min="5394" max="5394" width="11.5546875" style="47" customWidth="1"/>
    <col min="5395" max="5395" width="4.33203125" style="47" customWidth="1"/>
    <col min="5396" max="5396" width="12.6640625" style="47" customWidth="1"/>
    <col min="5397" max="5397" width="4.6640625" style="47" customWidth="1"/>
    <col min="5398" max="5398" width="14.88671875" style="47" customWidth="1"/>
    <col min="5399" max="5632" width="11.44140625" style="47"/>
    <col min="5633" max="5635" width="3.6640625" style="47" customWidth="1"/>
    <col min="5636" max="5636" width="31.44140625" style="47" customWidth="1"/>
    <col min="5637" max="5637" width="16.44140625" style="47" customWidth="1"/>
    <col min="5638" max="5638" width="18.44140625" style="47" customWidth="1"/>
    <col min="5639" max="5639" width="1.44140625" style="47" customWidth="1"/>
    <col min="5640" max="5640" width="16.33203125" style="47" customWidth="1"/>
    <col min="5641" max="5641" width="11.5546875" style="47" customWidth="1"/>
    <col min="5642" max="5642" width="1.5546875" style="47" customWidth="1"/>
    <col min="5643" max="5643" width="16.44140625" style="47" customWidth="1"/>
    <col min="5644" max="5644" width="18.44140625" style="47" customWidth="1"/>
    <col min="5645" max="5645" width="3.33203125" style="47" customWidth="1"/>
    <col min="5646" max="5646" width="17.5546875" style="47" customWidth="1"/>
    <col min="5647" max="5647" width="13.6640625" style="47" customWidth="1"/>
    <col min="5648" max="5648" width="1.6640625" style="47" customWidth="1"/>
    <col min="5649" max="5649" width="16.33203125" style="47" customWidth="1"/>
    <col min="5650" max="5650" width="11.5546875" style="47" customWidth="1"/>
    <col min="5651" max="5651" width="4.33203125" style="47" customWidth="1"/>
    <col min="5652" max="5652" width="12.6640625" style="47" customWidth="1"/>
    <col min="5653" max="5653" width="4.6640625" style="47" customWidth="1"/>
    <col min="5654" max="5654" width="14.88671875" style="47" customWidth="1"/>
    <col min="5655" max="5888" width="11.44140625" style="47"/>
    <col min="5889" max="5891" width="3.6640625" style="47" customWidth="1"/>
    <col min="5892" max="5892" width="31.44140625" style="47" customWidth="1"/>
    <col min="5893" max="5893" width="16.44140625" style="47" customWidth="1"/>
    <col min="5894" max="5894" width="18.44140625" style="47" customWidth="1"/>
    <col min="5895" max="5895" width="1.44140625" style="47" customWidth="1"/>
    <col min="5896" max="5896" width="16.33203125" style="47" customWidth="1"/>
    <col min="5897" max="5897" width="11.5546875" style="47" customWidth="1"/>
    <col min="5898" max="5898" width="1.5546875" style="47" customWidth="1"/>
    <col min="5899" max="5899" width="16.44140625" style="47" customWidth="1"/>
    <col min="5900" max="5900" width="18.44140625" style="47" customWidth="1"/>
    <col min="5901" max="5901" width="3.33203125" style="47" customWidth="1"/>
    <col min="5902" max="5902" width="17.5546875" style="47" customWidth="1"/>
    <col min="5903" max="5903" width="13.6640625" style="47" customWidth="1"/>
    <col min="5904" max="5904" width="1.6640625" style="47" customWidth="1"/>
    <col min="5905" max="5905" width="16.33203125" style="47" customWidth="1"/>
    <col min="5906" max="5906" width="11.5546875" style="47" customWidth="1"/>
    <col min="5907" max="5907" width="4.33203125" style="47" customWidth="1"/>
    <col min="5908" max="5908" width="12.6640625" style="47" customWidth="1"/>
    <col min="5909" max="5909" width="4.6640625" style="47" customWidth="1"/>
    <col min="5910" max="5910" width="14.88671875" style="47" customWidth="1"/>
    <col min="5911" max="6144" width="11.44140625" style="47"/>
    <col min="6145" max="6147" width="3.6640625" style="47" customWidth="1"/>
    <col min="6148" max="6148" width="31.44140625" style="47" customWidth="1"/>
    <col min="6149" max="6149" width="16.44140625" style="47" customWidth="1"/>
    <col min="6150" max="6150" width="18.44140625" style="47" customWidth="1"/>
    <col min="6151" max="6151" width="1.44140625" style="47" customWidth="1"/>
    <col min="6152" max="6152" width="16.33203125" style="47" customWidth="1"/>
    <col min="6153" max="6153" width="11.5546875" style="47" customWidth="1"/>
    <col min="6154" max="6154" width="1.5546875" style="47" customWidth="1"/>
    <col min="6155" max="6155" width="16.44140625" style="47" customWidth="1"/>
    <col min="6156" max="6156" width="18.44140625" style="47" customWidth="1"/>
    <col min="6157" max="6157" width="3.33203125" style="47" customWidth="1"/>
    <col min="6158" max="6158" width="17.5546875" style="47" customWidth="1"/>
    <col min="6159" max="6159" width="13.6640625" style="47" customWidth="1"/>
    <col min="6160" max="6160" width="1.6640625" style="47" customWidth="1"/>
    <col min="6161" max="6161" width="16.33203125" style="47" customWidth="1"/>
    <col min="6162" max="6162" width="11.5546875" style="47" customWidth="1"/>
    <col min="6163" max="6163" width="4.33203125" style="47" customWidth="1"/>
    <col min="6164" max="6164" width="12.6640625" style="47" customWidth="1"/>
    <col min="6165" max="6165" width="4.6640625" style="47" customWidth="1"/>
    <col min="6166" max="6166" width="14.88671875" style="47" customWidth="1"/>
    <col min="6167" max="6400" width="11.44140625" style="47"/>
    <col min="6401" max="6403" width="3.6640625" style="47" customWidth="1"/>
    <col min="6404" max="6404" width="31.44140625" style="47" customWidth="1"/>
    <col min="6405" max="6405" width="16.44140625" style="47" customWidth="1"/>
    <col min="6406" max="6406" width="18.44140625" style="47" customWidth="1"/>
    <col min="6407" max="6407" width="1.44140625" style="47" customWidth="1"/>
    <col min="6408" max="6408" width="16.33203125" style="47" customWidth="1"/>
    <col min="6409" max="6409" width="11.5546875" style="47" customWidth="1"/>
    <col min="6410" max="6410" width="1.5546875" style="47" customWidth="1"/>
    <col min="6411" max="6411" width="16.44140625" style="47" customWidth="1"/>
    <col min="6412" max="6412" width="18.44140625" style="47" customWidth="1"/>
    <col min="6413" max="6413" width="3.33203125" style="47" customWidth="1"/>
    <col min="6414" max="6414" width="17.5546875" style="47" customWidth="1"/>
    <col min="6415" max="6415" width="13.6640625" style="47" customWidth="1"/>
    <col min="6416" max="6416" width="1.6640625" style="47" customWidth="1"/>
    <col min="6417" max="6417" width="16.33203125" style="47" customWidth="1"/>
    <col min="6418" max="6418" width="11.5546875" style="47" customWidth="1"/>
    <col min="6419" max="6419" width="4.33203125" style="47" customWidth="1"/>
    <col min="6420" max="6420" width="12.6640625" style="47" customWidth="1"/>
    <col min="6421" max="6421" width="4.6640625" style="47" customWidth="1"/>
    <col min="6422" max="6422" width="14.88671875" style="47" customWidth="1"/>
    <col min="6423" max="6656" width="11.44140625" style="47"/>
    <col min="6657" max="6659" width="3.6640625" style="47" customWidth="1"/>
    <col min="6660" max="6660" width="31.44140625" style="47" customWidth="1"/>
    <col min="6661" max="6661" width="16.44140625" style="47" customWidth="1"/>
    <col min="6662" max="6662" width="18.44140625" style="47" customWidth="1"/>
    <col min="6663" max="6663" width="1.44140625" style="47" customWidth="1"/>
    <col min="6664" max="6664" width="16.33203125" style="47" customWidth="1"/>
    <col min="6665" max="6665" width="11.5546875" style="47" customWidth="1"/>
    <col min="6666" max="6666" width="1.5546875" style="47" customWidth="1"/>
    <col min="6667" max="6667" width="16.44140625" style="47" customWidth="1"/>
    <col min="6668" max="6668" width="18.44140625" style="47" customWidth="1"/>
    <col min="6669" max="6669" width="3.33203125" style="47" customWidth="1"/>
    <col min="6670" max="6670" width="17.5546875" style="47" customWidth="1"/>
    <col min="6671" max="6671" width="13.6640625" style="47" customWidth="1"/>
    <col min="6672" max="6672" width="1.6640625" style="47" customWidth="1"/>
    <col min="6673" max="6673" width="16.33203125" style="47" customWidth="1"/>
    <col min="6674" max="6674" width="11.5546875" style="47" customWidth="1"/>
    <col min="6675" max="6675" width="4.33203125" style="47" customWidth="1"/>
    <col min="6676" max="6676" width="12.6640625" style="47" customWidth="1"/>
    <col min="6677" max="6677" width="4.6640625" style="47" customWidth="1"/>
    <col min="6678" max="6678" width="14.88671875" style="47" customWidth="1"/>
    <col min="6679" max="6912" width="11.44140625" style="47"/>
    <col min="6913" max="6915" width="3.6640625" style="47" customWidth="1"/>
    <col min="6916" max="6916" width="31.44140625" style="47" customWidth="1"/>
    <col min="6917" max="6917" width="16.44140625" style="47" customWidth="1"/>
    <col min="6918" max="6918" width="18.44140625" style="47" customWidth="1"/>
    <col min="6919" max="6919" width="1.44140625" style="47" customWidth="1"/>
    <col min="6920" max="6920" width="16.33203125" style="47" customWidth="1"/>
    <col min="6921" max="6921" width="11.5546875" style="47" customWidth="1"/>
    <col min="6922" max="6922" width="1.5546875" style="47" customWidth="1"/>
    <col min="6923" max="6923" width="16.44140625" style="47" customWidth="1"/>
    <col min="6924" max="6924" width="18.44140625" style="47" customWidth="1"/>
    <col min="6925" max="6925" width="3.33203125" style="47" customWidth="1"/>
    <col min="6926" max="6926" width="17.5546875" style="47" customWidth="1"/>
    <col min="6927" max="6927" width="13.6640625" style="47" customWidth="1"/>
    <col min="6928" max="6928" width="1.6640625" style="47" customWidth="1"/>
    <col min="6929" max="6929" width="16.33203125" style="47" customWidth="1"/>
    <col min="6930" max="6930" width="11.5546875" style="47" customWidth="1"/>
    <col min="6931" max="6931" width="4.33203125" style="47" customWidth="1"/>
    <col min="6932" max="6932" width="12.6640625" style="47" customWidth="1"/>
    <col min="6933" max="6933" width="4.6640625" style="47" customWidth="1"/>
    <col min="6934" max="6934" width="14.88671875" style="47" customWidth="1"/>
    <col min="6935" max="7168" width="11.44140625" style="47"/>
    <col min="7169" max="7171" width="3.6640625" style="47" customWidth="1"/>
    <col min="7172" max="7172" width="31.44140625" style="47" customWidth="1"/>
    <col min="7173" max="7173" width="16.44140625" style="47" customWidth="1"/>
    <col min="7174" max="7174" width="18.44140625" style="47" customWidth="1"/>
    <col min="7175" max="7175" width="1.44140625" style="47" customWidth="1"/>
    <col min="7176" max="7176" width="16.33203125" style="47" customWidth="1"/>
    <col min="7177" max="7177" width="11.5546875" style="47" customWidth="1"/>
    <col min="7178" max="7178" width="1.5546875" style="47" customWidth="1"/>
    <col min="7179" max="7179" width="16.44140625" style="47" customWidth="1"/>
    <col min="7180" max="7180" width="18.44140625" style="47" customWidth="1"/>
    <col min="7181" max="7181" width="3.33203125" style="47" customWidth="1"/>
    <col min="7182" max="7182" width="17.5546875" style="47" customWidth="1"/>
    <col min="7183" max="7183" width="13.6640625" style="47" customWidth="1"/>
    <col min="7184" max="7184" width="1.6640625" style="47" customWidth="1"/>
    <col min="7185" max="7185" width="16.33203125" style="47" customWidth="1"/>
    <col min="7186" max="7186" width="11.5546875" style="47" customWidth="1"/>
    <col min="7187" max="7187" width="4.33203125" style="47" customWidth="1"/>
    <col min="7188" max="7188" width="12.6640625" style="47" customWidth="1"/>
    <col min="7189" max="7189" width="4.6640625" style="47" customWidth="1"/>
    <col min="7190" max="7190" width="14.88671875" style="47" customWidth="1"/>
    <col min="7191" max="7424" width="11.44140625" style="47"/>
    <col min="7425" max="7427" width="3.6640625" style="47" customWidth="1"/>
    <col min="7428" max="7428" width="31.44140625" style="47" customWidth="1"/>
    <col min="7429" max="7429" width="16.44140625" style="47" customWidth="1"/>
    <col min="7430" max="7430" width="18.44140625" style="47" customWidth="1"/>
    <col min="7431" max="7431" width="1.44140625" style="47" customWidth="1"/>
    <col min="7432" max="7432" width="16.33203125" style="47" customWidth="1"/>
    <col min="7433" max="7433" width="11.5546875" style="47" customWidth="1"/>
    <col min="7434" max="7434" width="1.5546875" style="47" customWidth="1"/>
    <col min="7435" max="7435" width="16.44140625" style="47" customWidth="1"/>
    <col min="7436" max="7436" width="18.44140625" style="47" customWidth="1"/>
    <col min="7437" max="7437" width="3.33203125" style="47" customWidth="1"/>
    <col min="7438" max="7438" width="17.5546875" style="47" customWidth="1"/>
    <col min="7439" max="7439" width="13.6640625" style="47" customWidth="1"/>
    <col min="7440" max="7440" width="1.6640625" style="47" customWidth="1"/>
    <col min="7441" max="7441" width="16.33203125" style="47" customWidth="1"/>
    <col min="7442" max="7442" width="11.5546875" style="47" customWidth="1"/>
    <col min="7443" max="7443" width="4.33203125" style="47" customWidth="1"/>
    <col min="7444" max="7444" width="12.6640625" style="47" customWidth="1"/>
    <col min="7445" max="7445" width="4.6640625" style="47" customWidth="1"/>
    <col min="7446" max="7446" width="14.88671875" style="47" customWidth="1"/>
    <col min="7447" max="7680" width="11.44140625" style="47"/>
    <col min="7681" max="7683" width="3.6640625" style="47" customWidth="1"/>
    <col min="7684" max="7684" width="31.44140625" style="47" customWidth="1"/>
    <col min="7685" max="7685" width="16.44140625" style="47" customWidth="1"/>
    <col min="7686" max="7686" width="18.44140625" style="47" customWidth="1"/>
    <col min="7687" max="7687" width="1.44140625" style="47" customWidth="1"/>
    <col min="7688" max="7688" width="16.33203125" style="47" customWidth="1"/>
    <col min="7689" max="7689" width="11.5546875" style="47" customWidth="1"/>
    <col min="7690" max="7690" width="1.5546875" style="47" customWidth="1"/>
    <col min="7691" max="7691" width="16.44140625" style="47" customWidth="1"/>
    <col min="7692" max="7692" width="18.44140625" style="47" customWidth="1"/>
    <col min="7693" max="7693" width="3.33203125" style="47" customWidth="1"/>
    <col min="7694" max="7694" width="17.5546875" style="47" customWidth="1"/>
    <col min="7695" max="7695" width="13.6640625" style="47" customWidth="1"/>
    <col min="7696" max="7696" width="1.6640625" style="47" customWidth="1"/>
    <col min="7697" max="7697" width="16.33203125" style="47" customWidth="1"/>
    <col min="7698" max="7698" width="11.5546875" style="47" customWidth="1"/>
    <col min="7699" max="7699" width="4.33203125" style="47" customWidth="1"/>
    <col min="7700" max="7700" width="12.6640625" style="47" customWidth="1"/>
    <col min="7701" max="7701" width="4.6640625" style="47" customWidth="1"/>
    <col min="7702" max="7702" width="14.88671875" style="47" customWidth="1"/>
    <col min="7703" max="7936" width="11.44140625" style="47"/>
    <col min="7937" max="7939" width="3.6640625" style="47" customWidth="1"/>
    <col min="7940" max="7940" width="31.44140625" style="47" customWidth="1"/>
    <col min="7941" max="7941" width="16.44140625" style="47" customWidth="1"/>
    <col min="7942" max="7942" width="18.44140625" style="47" customWidth="1"/>
    <col min="7943" max="7943" width="1.44140625" style="47" customWidth="1"/>
    <col min="7944" max="7944" width="16.33203125" style="47" customWidth="1"/>
    <col min="7945" max="7945" width="11.5546875" style="47" customWidth="1"/>
    <col min="7946" max="7946" width="1.5546875" style="47" customWidth="1"/>
    <col min="7947" max="7947" width="16.44140625" style="47" customWidth="1"/>
    <col min="7948" max="7948" width="18.44140625" style="47" customWidth="1"/>
    <col min="7949" max="7949" width="3.33203125" style="47" customWidth="1"/>
    <col min="7950" max="7950" width="17.5546875" style="47" customWidth="1"/>
    <col min="7951" max="7951" width="13.6640625" style="47" customWidth="1"/>
    <col min="7952" max="7952" width="1.6640625" style="47" customWidth="1"/>
    <col min="7953" max="7953" width="16.33203125" style="47" customWidth="1"/>
    <col min="7954" max="7954" width="11.5546875" style="47" customWidth="1"/>
    <col min="7955" max="7955" width="4.33203125" style="47" customWidth="1"/>
    <col min="7956" max="7956" width="12.6640625" style="47" customWidth="1"/>
    <col min="7957" max="7957" width="4.6640625" style="47" customWidth="1"/>
    <col min="7958" max="7958" width="14.88671875" style="47" customWidth="1"/>
    <col min="7959" max="8192" width="11.44140625" style="47"/>
    <col min="8193" max="8195" width="3.6640625" style="47" customWidth="1"/>
    <col min="8196" max="8196" width="31.44140625" style="47" customWidth="1"/>
    <col min="8197" max="8197" width="16.44140625" style="47" customWidth="1"/>
    <col min="8198" max="8198" width="18.44140625" style="47" customWidth="1"/>
    <col min="8199" max="8199" width="1.44140625" style="47" customWidth="1"/>
    <col min="8200" max="8200" width="16.33203125" style="47" customWidth="1"/>
    <col min="8201" max="8201" width="11.5546875" style="47" customWidth="1"/>
    <col min="8202" max="8202" width="1.5546875" style="47" customWidth="1"/>
    <col min="8203" max="8203" width="16.44140625" style="47" customWidth="1"/>
    <col min="8204" max="8204" width="18.44140625" style="47" customWidth="1"/>
    <col min="8205" max="8205" width="3.33203125" style="47" customWidth="1"/>
    <col min="8206" max="8206" width="17.5546875" style="47" customWidth="1"/>
    <col min="8207" max="8207" width="13.6640625" style="47" customWidth="1"/>
    <col min="8208" max="8208" width="1.6640625" style="47" customWidth="1"/>
    <col min="8209" max="8209" width="16.33203125" style="47" customWidth="1"/>
    <col min="8210" max="8210" width="11.5546875" style="47" customWidth="1"/>
    <col min="8211" max="8211" width="4.33203125" style="47" customWidth="1"/>
    <col min="8212" max="8212" width="12.6640625" style="47" customWidth="1"/>
    <col min="8213" max="8213" width="4.6640625" style="47" customWidth="1"/>
    <col min="8214" max="8214" width="14.88671875" style="47" customWidth="1"/>
    <col min="8215" max="8448" width="11.44140625" style="47"/>
    <col min="8449" max="8451" width="3.6640625" style="47" customWidth="1"/>
    <col min="8452" max="8452" width="31.44140625" style="47" customWidth="1"/>
    <col min="8453" max="8453" width="16.44140625" style="47" customWidth="1"/>
    <col min="8454" max="8454" width="18.44140625" style="47" customWidth="1"/>
    <col min="8455" max="8455" width="1.44140625" style="47" customWidth="1"/>
    <col min="8456" max="8456" width="16.33203125" style="47" customWidth="1"/>
    <col min="8457" max="8457" width="11.5546875" style="47" customWidth="1"/>
    <col min="8458" max="8458" width="1.5546875" style="47" customWidth="1"/>
    <col min="8459" max="8459" width="16.44140625" style="47" customWidth="1"/>
    <col min="8460" max="8460" width="18.44140625" style="47" customWidth="1"/>
    <col min="8461" max="8461" width="3.33203125" style="47" customWidth="1"/>
    <col min="8462" max="8462" width="17.5546875" style="47" customWidth="1"/>
    <col min="8463" max="8463" width="13.6640625" style="47" customWidth="1"/>
    <col min="8464" max="8464" width="1.6640625" style="47" customWidth="1"/>
    <col min="8465" max="8465" width="16.33203125" style="47" customWidth="1"/>
    <col min="8466" max="8466" width="11.5546875" style="47" customWidth="1"/>
    <col min="8467" max="8467" width="4.33203125" style="47" customWidth="1"/>
    <col min="8468" max="8468" width="12.6640625" style="47" customWidth="1"/>
    <col min="8469" max="8469" width="4.6640625" style="47" customWidth="1"/>
    <col min="8470" max="8470" width="14.88671875" style="47" customWidth="1"/>
    <col min="8471" max="8704" width="11.44140625" style="47"/>
    <col min="8705" max="8707" width="3.6640625" style="47" customWidth="1"/>
    <col min="8708" max="8708" width="31.44140625" style="47" customWidth="1"/>
    <col min="8709" max="8709" width="16.44140625" style="47" customWidth="1"/>
    <col min="8710" max="8710" width="18.44140625" style="47" customWidth="1"/>
    <col min="8711" max="8711" width="1.44140625" style="47" customWidth="1"/>
    <col min="8712" max="8712" width="16.33203125" style="47" customWidth="1"/>
    <col min="8713" max="8713" width="11.5546875" style="47" customWidth="1"/>
    <col min="8714" max="8714" width="1.5546875" style="47" customWidth="1"/>
    <col min="8715" max="8715" width="16.44140625" style="47" customWidth="1"/>
    <col min="8716" max="8716" width="18.44140625" style="47" customWidth="1"/>
    <col min="8717" max="8717" width="3.33203125" style="47" customWidth="1"/>
    <col min="8718" max="8718" width="17.5546875" style="47" customWidth="1"/>
    <col min="8719" max="8719" width="13.6640625" style="47" customWidth="1"/>
    <col min="8720" max="8720" width="1.6640625" style="47" customWidth="1"/>
    <col min="8721" max="8721" width="16.33203125" style="47" customWidth="1"/>
    <col min="8722" max="8722" width="11.5546875" style="47" customWidth="1"/>
    <col min="8723" max="8723" width="4.33203125" style="47" customWidth="1"/>
    <col min="8724" max="8724" width="12.6640625" style="47" customWidth="1"/>
    <col min="8725" max="8725" width="4.6640625" style="47" customWidth="1"/>
    <col min="8726" max="8726" width="14.88671875" style="47" customWidth="1"/>
    <col min="8727" max="8960" width="11.44140625" style="47"/>
    <col min="8961" max="8963" width="3.6640625" style="47" customWidth="1"/>
    <col min="8964" max="8964" width="31.44140625" style="47" customWidth="1"/>
    <col min="8965" max="8965" width="16.44140625" style="47" customWidth="1"/>
    <col min="8966" max="8966" width="18.44140625" style="47" customWidth="1"/>
    <col min="8967" max="8967" width="1.44140625" style="47" customWidth="1"/>
    <col min="8968" max="8968" width="16.33203125" style="47" customWidth="1"/>
    <col min="8969" max="8969" width="11.5546875" style="47" customWidth="1"/>
    <col min="8970" max="8970" width="1.5546875" style="47" customWidth="1"/>
    <col min="8971" max="8971" width="16.44140625" style="47" customWidth="1"/>
    <col min="8972" max="8972" width="18.44140625" style="47" customWidth="1"/>
    <col min="8973" max="8973" width="3.33203125" style="47" customWidth="1"/>
    <col min="8974" max="8974" width="17.5546875" style="47" customWidth="1"/>
    <col min="8975" max="8975" width="13.6640625" style="47" customWidth="1"/>
    <col min="8976" max="8976" width="1.6640625" style="47" customWidth="1"/>
    <col min="8977" max="8977" width="16.33203125" style="47" customWidth="1"/>
    <col min="8978" max="8978" width="11.5546875" style="47" customWidth="1"/>
    <col min="8979" max="8979" width="4.33203125" style="47" customWidth="1"/>
    <col min="8980" max="8980" width="12.6640625" style="47" customWidth="1"/>
    <col min="8981" max="8981" width="4.6640625" style="47" customWidth="1"/>
    <col min="8982" max="8982" width="14.88671875" style="47" customWidth="1"/>
    <col min="8983" max="9216" width="11.44140625" style="47"/>
    <col min="9217" max="9219" width="3.6640625" style="47" customWidth="1"/>
    <col min="9220" max="9220" width="31.44140625" style="47" customWidth="1"/>
    <col min="9221" max="9221" width="16.44140625" style="47" customWidth="1"/>
    <col min="9222" max="9222" width="18.44140625" style="47" customWidth="1"/>
    <col min="9223" max="9223" width="1.44140625" style="47" customWidth="1"/>
    <col min="9224" max="9224" width="16.33203125" style="47" customWidth="1"/>
    <col min="9225" max="9225" width="11.5546875" style="47" customWidth="1"/>
    <col min="9226" max="9226" width="1.5546875" style="47" customWidth="1"/>
    <col min="9227" max="9227" width="16.44140625" style="47" customWidth="1"/>
    <col min="9228" max="9228" width="18.44140625" style="47" customWidth="1"/>
    <col min="9229" max="9229" width="3.33203125" style="47" customWidth="1"/>
    <col min="9230" max="9230" width="17.5546875" style="47" customWidth="1"/>
    <col min="9231" max="9231" width="13.6640625" style="47" customWidth="1"/>
    <col min="9232" max="9232" width="1.6640625" style="47" customWidth="1"/>
    <col min="9233" max="9233" width="16.33203125" style="47" customWidth="1"/>
    <col min="9234" max="9234" width="11.5546875" style="47" customWidth="1"/>
    <col min="9235" max="9235" width="4.33203125" style="47" customWidth="1"/>
    <col min="9236" max="9236" width="12.6640625" style="47" customWidth="1"/>
    <col min="9237" max="9237" width="4.6640625" style="47" customWidth="1"/>
    <col min="9238" max="9238" width="14.88671875" style="47" customWidth="1"/>
    <col min="9239" max="9472" width="11.44140625" style="47"/>
    <col min="9473" max="9475" width="3.6640625" style="47" customWidth="1"/>
    <col min="9476" max="9476" width="31.44140625" style="47" customWidth="1"/>
    <col min="9477" max="9477" width="16.44140625" style="47" customWidth="1"/>
    <col min="9478" max="9478" width="18.44140625" style="47" customWidth="1"/>
    <col min="9479" max="9479" width="1.44140625" style="47" customWidth="1"/>
    <col min="9480" max="9480" width="16.33203125" style="47" customWidth="1"/>
    <col min="9481" max="9481" width="11.5546875" style="47" customWidth="1"/>
    <col min="9482" max="9482" width="1.5546875" style="47" customWidth="1"/>
    <col min="9483" max="9483" width="16.44140625" style="47" customWidth="1"/>
    <col min="9484" max="9484" width="18.44140625" style="47" customWidth="1"/>
    <col min="9485" max="9485" width="3.33203125" style="47" customWidth="1"/>
    <col min="9486" max="9486" width="17.5546875" style="47" customWidth="1"/>
    <col min="9487" max="9487" width="13.6640625" style="47" customWidth="1"/>
    <col min="9488" max="9488" width="1.6640625" style="47" customWidth="1"/>
    <col min="9489" max="9489" width="16.33203125" style="47" customWidth="1"/>
    <col min="9490" max="9490" width="11.5546875" style="47" customWidth="1"/>
    <col min="9491" max="9491" width="4.33203125" style="47" customWidth="1"/>
    <col min="9492" max="9492" width="12.6640625" style="47" customWidth="1"/>
    <col min="9493" max="9493" width="4.6640625" style="47" customWidth="1"/>
    <col min="9494" max="9494" width="14.88671875" style="47" customWidth="1"/>
    <col min="9495" max="9728" width="11.44140625" style="47"/>
    <col min="9729" max="9731" width="3.6640625" style="47" customWidth="1"/>
    <col min="9732" max="9732" width="31.44140625" style="47" customWidth="1"/>
    <col min="9733" max="9733" width="16.44140625" style="47" customWidth="1"/>
    <col min="9734" max="9734" width="18.44140625" style="47" customWidth="1"/>
    <col min="9735" max="9735" width="1.44140625" style="47" customWidth="1"/>
    <col min="9736" max="9736" width="16.33203125" style="47" customWidth="1"/>
    <col min="9737" max="9737" width="11.5546875" style="47" customWidth="1"/>
    <col min="9738" max="9738" width="1.5546875" style="47" customWidth="1"/>
    <col min="9739" max="9739" width="16.44140625" style="47" customWidth="1"/>
    <col min="9740" max="9740" width="18.44140625" style="47" customWidth="1"/>
    <col min="9741" max="9741" width="3.33203125" style="47" customWidth="1"/>
    <col min="9742" max="9742" width="17.5546875" style="47" customWidth="1"/>
    <col min="9743" max="9743" width="13.6640625" style="47" customWidth="1"/>
    <col min="9744" max="9744" width="1.6640625" style="47" customWidth="1"/>
    <col min="9745" max="9745" width="16.33203125" style="47" customWidth="1"/>
    <col min="9746" max="9746" width="11.5546875" style="47" customWidth="1"/>
    <col min="9747" max="9747" width="4.33203125" style="47" customWidth="1"/>
    <col min="9748" max="9748" width="12.6640625" style="47" customWidth="1"/>
    <col min="9749" max="9749" width="4.6640625" style="47" customWidth="1"/>
    <col min="9750" max="9750" width="14.88671875" style="47" customWidth="1"/>
    <col min="9751" max="9984" width="11.44140625" style="47"/>
    <col min="9985" max="9987" width="3.6640625" style="47" customWidth="1"/>
    <col min="9988" max="9988" width="31.44140625" style="47" customWidth="1"/>
    <col min="9989" max="9989" width="16.44140625" style="47" customWidth="1"/>
    <col min="9990" max="9990" width="18.44140625" style="47" customWidth="1"/>
    <col min="9991" max="9991" width="1.44140625" style="47" customWidth="1"/>
    <col min="9992" max="9992" width="16.33203125" style="47" customWidth="1"/>
    <col min="9993" max="9993" width="11.5546875" style="47" customWidth="1"/>
    <col min="9994" max="9994" width="1.5546875" style="47" customWidth="1"/>
    <col min="9995" max="9995" width="16.44140625" style="47" customWidth="1"/>
    <col min="9996" max="9996" width="18.44140625" style="47" customWidth="1"/>
    <col min="9997" max="9997" width="3.33203125" style="47" customWidth="1"/>
    <col min="9998" max="9998" width="17.5546875" style="47" customWidth="1"/>
    <col min="9999" max="9999" width="13.6640625" style="47" customWidth="1"/>
    <col min="10000" max="10000" width="1.6640625" style="47" customWidth="1"/>
    <col min="10001" max="10001" width="16.33203125" style="47" customWidth="1"/>
    <col min="10002" max="10002" width="11.5546875" style="47" customWidth="1"/>
    <col min="10003" max="10003" width="4.33203125" style="47" customWidth="1"/>
    <col min="10004" max="10004" width="12.6640625" style="47" customWidth="1"/>
    <col min="10005" max="10005" width="4.6640625" style="47" customWidth="1"/>
    <col min="10006" max="10006" width="14.88671875" style="47" customWidth="1"/>
    <col min="10007" max="10240" width="11.44140625" style="47"/>
    <col min="10241" max="10243" width="3.6640625" style="47" customWidth="1"/>
    <col min="10244" max="10244" width="31.44140625" style="47" customWidth="1"/>
    <col min="10245" max="10245" width="16.44140625" style="47" customWidth="1"/>
    <col min="10246" max="10246" width="18.44140625" style="47" customWidth="1"/>
    <col min="10247" max="10247" width="1.44140625" style="47" customWidth="1"/>
    <col min="10248" max="10248" width="16.33203125" style="47" customWidth="1"/>
    <col min="10249" max="10249" width="11.5546875" style="47" customWidth="1"/>
    <col min="10250" max="10250" width="1.5546875" style="47" customWidth="1"/>
    <col min="10251" max="10251" width="16.44140625" style="47" customWidth="1"/>
    <col min="10252" max="10252" width="18.44140625" style="47" customWidth="1"/>
    <col min="10253" max="10253" width="3.33203125" style="47" customWidth="1"/>
    <col min="10254" max="10254" width="17.5546875" style="47" customWidth="1"/>
    <col min="10255" max="10255" width="13.6640625" style="47" customWidth="1"/>
    <col min="10256" max="10256" width="1.6640625" style="47" customWidth="1"/>
    <col min="10257" max="10257" width="16.33203125" style="47" customWidth="1"/>
    <col min="10258" max="10258" width="11.5546875" style="47" customWidth="1"/>
    <col min="10259" max="10259" width="4.33203125" style="47" customWidth="1"/>
    <col min="10260" max="10260" width="12.6640625" style="47" customWidth="1"/>
    <col min="10261" max="10261" width="4.6640625" style="47" customWidth="1"/>
    <col min="10262" max="10262" width="14.88671875" style="47" customWidth="1"/>
    <col min="10263" max="10496" width="11.44140625" style="47"/>
    <col min="10497" max="10499" width="3.6640625" style="47" customWidth="1"/>
    <col min="10500" max="10500" width="31.44140625" style="47" customWidth="1"/>
    <col min="10501" max="10501" width="16.44140625" style="47" customWidth="1"/>
    <col min="10502" max="10502" width="18.44140625" style="47" customWidth="1"/>
    <col min="10503" max="10503" width="1.44140625" style="47" customWidth="1"/>
    <col min="10504" max="10504" width="16.33203125" style="47" customWidth="1"/>
    <col min="10505" max="10505" width="11.5546875" style="47" customWidth="1"/>
    <col min="10506" max="10506" width="1.5546875" style="47" customWidth="1"/>
    <col min="10507" max="10507" width="16.44140625" style="47" customWidth="1"/>
    <col min="10508" max="10508" width="18.44140625" style="47" customWidth="1"/>
    <col min="10509" max="10509" width="3.33203125" style="47" customWidth="1"/>
    <col min="10510" max="10510" width="17.5546875" style="47" customWidth="1"/>
    <col min="10511" max="10511" width="13.6640625" style="47" customWidth="1"/>
    <col min="10512" max="10512" width="1.6640625" style="47" customWidth="1"/>
    <col min="10513" max="10513" width="16.33203125" style="47" customWidth="1"/>
    <col min="10514" max="10514" width="11.5546875" style="47" customWidth="1"/>
    <col min="10515" max="10515" width="4.33203125" style="47" customWidth="1"/>
    <col min="10516" max="10516" width="12.6640625" style="47" customWidth="1"/>
    <col min="10517" max="10517" width="4.6640625" style="47" customWidth="1"/>
    <col min="10518" max="10518" width="14.88671875" style="47" customWidth="1"/>
    <col min="10519" max="10752" width="11.44140625" style="47"/>
    <col min="10753" max="10755" width="3.6640625" style="47" customWidth="1"/>
    <col min="10756" max="10756" width="31.44140625" style="47" customWidth="1"/>
    <col min="10757" max="10757" width="16.44140625" style="47" customWidth="1"/>
    <col min="10758" max="10758" width="18.44140625" style="47" customWidth="1"/>
    <col min="10759" max="10759" width="1.44140625" style="47" customWidth="1"/>
    <col min="10760" max="10760" width="16.33203125" style="47" customWidth="1"/>
    <col min="10761" max="10761" width="11.5546875" style="47" customWidth="1"/>
    <col min="10762" max="10762" width="1.5546875" style="47" customWidth="1"/>
    <col min="10763" max="10763" width="16.44140625" style="47" customWidth="1"/>
    <col min="10764" max="10764" width="18.44140625" style="47" customWidth="1"/>
    <col min="10765" max="10765" width="3.33203125" style="47" customWidth="1"/>
    <col min="10766" max="10766" width="17.5546875" style="47" customWidth="1"/>
    <col min="10767" max="10767" width="13.6640625" style="47" customWidth="1"/>
    <col min="10768" max="10768" width="1.6640625" style="47" customWidth="1"/>
    <col min="10769" max="10769" width="16.33203125" style="47" customWidth="1"/>
    <col min="10770" max="10770" width="11.5546875" style="47" customWidth="1"/>
    <col min="10771" max="10771" width="4.33203125" style="47" customWidth="1"/>
    <col min="10772" max="10772" width="12.6640625" style="47" customWidth="1"/>
    <col min="10773" max="10773" width="4.6640625" style="47" customWidth="1"/>
    <col min="10774" max="10774" width="14.88671875" style="47" customWidth="1"/>
    <col min="10775" max="11008" width="11.44140625" style="47"/>
    <col min="11009" max="11011" width="3.6640625" style="47" customWidth="1"/>
    <col min="11012" max="11012" width="31.44140625" style="47" customWidth="1"/>
    <col min="11013" max="11013" width="16.44140625" style="47" customWidth="1"/>
    <col min="11014" max="11014" width="18.44140625" style="47" customWidth="1"/>
    <col min="11015" max="11015" width="1.44140625" style="47" customWidth="1"/>
    <col min="11016" max="11016" width="16.33203125" style="47" customWidth="1"/>
    <col min="11017" max="11017" width="11.5546875" style="47" customWidth="1"/>
    <col min="11018" max="11018" width="1.5546875" style="47" customWidth="1"/>
    <col min="11019" max="11019" width="16.44140625" style="47" customWidth="1"/>
    <col min="11020" max="11020" width="18.44140625" style="47" customWidth="1"/>
    <col min="11021" max="11021" width="3.33203125" style="47" customWidth="1"/>
    <col min="11022" max="11022" width="17.5546875" style="47" customWidth="1"/>
    <col min="11023" max="11023" width="13.6640625" style="47" customWidth="1"/>
    <col min="11024" max="11024" width="1.6640625" style="47" customWidth="1"/>
    <col min="11025" max="11025" width="16.33203125" style="47" customWidth="1"/>
    <col min="11026" max="11026" width="11.5546875" style="47" customWidth="1"/>
    <col min="11027" max="11027" width="4.33203125" style="47" customWidth="1"/>
    <col min="11028" max="11028" width="12.6640625" style="47" customWidth="1"/>
    <col min="11029" max="11029" width="4.6640625" style="47" customWidth="1"/>
    <col min="11030" max="11030" width="14.88671875" style="47" customWidth="1"/>
    <col min="11031" max="11264" width="11.44140625" style="47"/>
    <col min="11265" max="11267" width="3.6640625" style="47" customWidth="1"/>
    <col min="11268" max="11268" width="31.44140625" style="47" customWidth="1"/>
    <col min="11269" max="11269" width="16.44140625" style="47" customWidth="1"/>
    <col min="11270" max="11270" width="18.44140625" style="47" customWidth="1"/>
    <col min="11271" max="11271" width="1.44140625" style="47" customWidth="1"/>
    <col min="11272" max="11272" width="16.33203125" style="47" customWidth="1"/>
    <col min="11273" max="11273" width="11.5546875" style="47" customWidth="1"/>
    <col min="11274" max="11274" width="1.5546875" style="47" customWidth="1"/>
    <col min="11275" max="11275" width="16.44140625" style="47" customWidth="1"/>
    <col min="11276" max="11276" width="18.44140625" style="47" customWidth="1"/>
    <col min="11277" max="11277" width="3.33203125" style="47" customWidth="1"/>
    <col min="11278" max="11278" width="17.5546875" style="47" customWidth="1"/>
    <col min="11279" max="11279" width="13.6640625" style="47" customWidth="1"/>
    <col min="11280" max="11280" width="1.6640625" style="47" customWidth="1"/>
    <col min="11281" max="11281" width="16.33203125" style="47" customWidth="1"/>
    <col min="11282" max="11282" width="11.5546875" style="47" customWidth="1"/>
    <col min="11283" max="11283" width="4.33203125" style="47" customWidth="1"/>
    <col min="11284" max="11284" width="12.6640625" style="47" customWidth="1"/>
    <col min="11285" max="11285" width="4.6640625" style="47" customWidth="1"/>
    <col min="11286" max="11286" width="14.88671875" style="47" customWidth="1"/>
    <col min="11287" max="11520" width="11.44140625" style="47"/>
    <col min="11521" max="11523" width="3.6640625" style="47" customWidth="1"/>
    <col min="11524" max="11524" width="31.44140625" style="47" customWidth="1"/>
    <col min="11525" max="11525" width="16.44140625" style="47" customWidth="1"/>
    <col min="11526" max="11526" width="18.44140625" style="47" customWidth="1"/>
    <col min="11527" max="11527" width="1.44140625" style="47" customWidth="1"/>
    <col min="11528" max="11528" width="16.33203125" style="47" customWidth="1"/>
    <col min="11529" max="11529" width="11.5546875" style="47" customWidth="1"/>
    <col min="11530" max="11530" width="1.5546875" style="47" customWidth="1"/>
    <col min="11531" max="11531" width="16.44140625" style="47" customWidth="1"/>
    <col min="11532" max="11532" width="18.44140625" style="47" customWidth="1"/>
    <col min="11533" max="11533" width="3.33203125" style="47" customWidth="1"/>
    <col min="11534" max="11534" width="17.5546875" style="47" customWidth="1"/>
    <col min="11535" max="11535" width="13.6640625" style="47" customWidth="1"/>
    <col min="11536" max="11536" width="1.6640625" style="47" customWidth="1"/>
    <col min="11537" max="11537" width="16.33203125" style="47" customWidth="1"/>
    <col min="11538" max="11538" width="11.5546875" style="47" customWidth="1"/>
    <col min="11539" max="11539" width="4.33203125" style="47" customWidth="1"/>
    <col min="11540" max="11540" width="12.6640625" style="47" customWidth="1"/>
    <col min="11541" max="11541" width="4.6640625" style="47" customWidth="1"/>
    <col min="11542" max="11542" width="14.88671875" style="47" customWidth="1"/>
    <col min="11543" max="11776" width="11.44140625" style="47"/>
    <col min="11777" max="11779" width="3.6640625" style="47" customWidth="1"/>
    <col min="11780" max="11780" width="31.44140625" style="47" customWidth="1"/>
    <col min="11781" max="11781" width="16.44140625" style="47" customWidth="1"/>
    <col min="11782" max="11782" width="18.44140625" style="47" customWidth="1"/>
    <col min="11783" max="11783" width="1.44140625" style="47" customWidth="1"/>
    <col min="11784" max="11784" width="16.33203125" style="47" customWidth="1"/>
    <col min="11785" max="11785" width="11.5546875" style="47" customWidth="1"/>
    <col min="11786" max="11786" width="1.5546875" style="47" customWidth="1"/>
    <col min="11787" max="11787" width="16.44140625" style="47" customWidth="1"/>
    <col min="11788" max="11788" width="18.44140625" style="47" customWidth="1"/>
    <col min="11789" max="11789" width="3.33203125" style="47" customWidth="1"/>
    <col min="11790" max="11790" width="17.5546875" style="47" customWidth="1"/>
    <col min="11791" max="11791" width="13.6640625" style="47" customWidth="1"/>
    <col min="11792" max="11792" width="1.6640625" style="47" customWidth="1"/>
    <col min="11793" max="11793" width="16.33203125" style="47" customWidth="1"/>
    <col min="11794" max="11794" width="11.5546875" style="47" customWidth="1"/>
    <col min="11795" max="11795" width="4.33203125" style="47" customWidth="1"/>
    <col min="11796" max="11796" width="12.6640625" style="47" customWidth="1"/>
    <col min="11797" max="11797" width="4.6640625" style="47" customWidth="1"/>
    <col min="11798" max="11798" width="14.88671875" style="47" customWidth="1"/>
    <col min="11799" max="12032" width="11.44140625" style="47"/>
    <col min="12033" max="12035" width="3.6640625" style="47" customWidth="1"/>
    <col min="12036" max="12036" width="31.44140625" style="47" customWidth="1"/>
    <col min="12037" max="12037" width="16.44140625" style="47" customWidth="1"/>
    <col min="12038" max="12038" width="18.44140625" style="47" customWidth="1"/>
    <col min="12039" max="12039" width="1.44140625" style="47" customWidth="1"/>
    <col min="12040" max="12040" width="16.33203125" style="47" customWidth="1"/>
    <col min="12041" max="12041" width="11.5546875" style="47" customWidth="1"/>
    <col min="12042" max="12042" width="1.5546875" style="47" customWidth="1"/>
    <col min="12043" max="12043" width="16.44140625" style="47" customWidth="1"/>
    <col min="12044" max="12044" width="18.44140625" style="47" customWidth="1"/>
    <col min="12045" max="12045" width="3.33203125" style="47" customWidth="1"/>
    <col min="12046" max="12046" width="17.5546875" style="47" customWidth="1"/>
    <col min="12047" max="12047" width="13.6640625" style="47" customWidth="1"/>
    <col min="12048" max="12048" width="1.6640625" style="47" customWidth="1"/>
    <col min="12049" max="12049" width="16.33203125" style="47" customWidth="1"/>
    <col min="12050" max="12050" width="11.5546875" style="47" customWidth="1"/>
    <col min="12051" max="12051" width="4.33203125" style="47" customWidth="1"/>
    <col min="12052" max="12052" width="12.6640625" style="47" customWidth="1"/>
    <col min="12053" max="12053" width="4.6640625" style="47" customWidth="1"/>
    <col min="12054" max="12054" width="14.88671875" style="47" customWidth="1"/>
    <col min="12055" max="12288" width="11.44140625" style="47"/>
    <col min="12289" max="12291" width="3.6640625" style="47" customWidth="1"/>
    <col min="12292" max="12292" width="31.44140625" style="47" customWidth="1"/>
    <col min="12293" max="12293" width="16.44140625" style="47" customWidth="1"/>
    <col min="12294" max="12294" width="18.44140625" style="47" customWidth="1"/>
    <col min="12295" max="12295" width="1.44140625" style="47" customWidth="1"/>
    <col min="12296" max="12296" width="16.33203125" style="47" customWidth="1"/>
    <col min="12297" max="12297" width="11.5546875" style="47" customWidth="1"/>
    <col min="12298" max="12298" width="1.5546875" style="47" customWidth="1"/>
    <col min="12299" max="12299" width="16.44140625" style="47" customWidth="1"/>
    <col min="12300" max="12300" width="18.44140625" style="47" customWidth="1"/>
    <col min="12301" max="12301" width="3.33203125" style="47" customWidth="1"/>
    <col min="12302" max="12302" width="17.5546875" style="47" customWidth="1"/>
    <col min="12303" max="12303" width="13.6640625" style="47" customWidth="1"/>
    <col min="12304" max="12304" width="1.6640625" style="47" customWidth="1"/>
    <col min="12305" max="12305" width="16.33203125" style="47" customWidth="1"/>
    <col min="12306" max="12306" width="11.5546875" style="47" customWidth="1"/>
    <col min="12307" max="12307" width="4.33203125" style="47" customWidth="1"/>
    <col min="12308" max="12308" width="12.6640625" style="47" customWidth="1"/>
    <col min="12309" max="12309" width="4.6640625" style="47" customWidth="1"/>
    <col min="12310" max="12310" width="14.88671875" style="47" customWidth="1"/>
    <col min="12311" max="12544" width="11.44140625" style="47"/>
    <col min="12545" max="12547" width="3.6640625" style="47" customWidth="1"/>
    <col min="12548" max="12548" width="31.44140625" style="47" customWidth="1"/>
    <col min="12549" max="12549" width="16.44140625" style="47" customWidth="1"/>
    <col min="12550" max="12550" width="18.44140625" style="47" customWidth="1"/>
    <col min="12551" max="12551" width="1.44140625" style="47" customWidth="1"/>
    <col min="12552" max="12552" width="16.33203125" style="47" customWidth="1"/>
    <col min="12553" max="12553" width="11.5546875" style="47" customWidth="1"/>
    <col min="12554" max="12554" width="1.5546875" style="47" customWidth="1"/>
    <col min="12555" max="12555" width="16.44140625" style="47" customWidth="1"/>
    <col min="12556" max="12556" width="18.44140625" style="47" customWidth="1"/>
    <col min="12557" max="12557" width="3.33203125" style="47" customWidth="1"/>
    <col min="12558" max="12558" width="17.5546875" style="47" customWidth="1"/>
    <col min="12559" max="12559" width="13.6640625" style="47" customWidth="1"/>
    <col min="12560" max="12560" width="1.6640625" style="47" customWidth="1"/>
    <col min="12561" max="12561" width="16.33203125" style="47" customWidth="1"/>
    <col min="12562" max="12562" width="11.5546875" style="47" customWidth="1"/>
    <col min="12563" max="12563" width="4.33203125" style="47" customWidth="1"/>
    <col min="12564" max="12564" width="12.6640625" style="47" customWidth="1"/>
    <col min="12565" max="12565" width="4.6640625" style="47" customWidth="1"/>
    <col min="12566" max="12566" width="14.88671875" style="47" customWidth="1"/>
    <col min="12567" max="12800" width="11.44140625" style="47"/>
    <col min="12801" max="12803" width="3.6640625" style="47" customWidth="1"/>
    <col min="12804" max="12804" width="31.44140625" style="47" customWidth="1"/>
    <col min="12805" max="12805" width="16.44140625" style="47" customWidth="1"/>
    <col min="12806" max="12806" width="18.44140625" style="47" customWidth="1"/>
    <col min="12807" max="12807" width="1.44140625" style="47" customWidth="1"/>
    <col min="12808" max="12808" width="16.33203125" style="47" customWidth="1"/>
    <col min="12809" max="12809" width="11.5546875" style="47" customWidth="1"/>
    <col min="12810" max="12810" width="1.5546875" style="47" customWidth="1"/>
    <col min="12811" max="12811" width="16.44140625" style="47" customWidth="1"/>
    <col min="12812" max="12812" width="18.44140625" style="47" customWidth="1"/>
    <col min="12813" max="12813" width="3.33203125" style="47" customWidth="1"/>
    <col min="12814" max="12814" width="17.5546875" style="47" customWidth="1"/>
    <col min="12815" max="12815" width="13.6640625" style="47" customWidth="1"/>
    <col min="12816" max="12816" width="1.6640625" style="47" customWidth="1"/>
    <col min="12817" max="12817" width="16.33203125" style="47" customWidth="1"/>
    <col min="12818" max="12818" width="11.5546875" style="47" customWidth="1"/>
    <col min="12819" max="12819" width="4.33203125" style="47" customWidth="1"/>
    <col min="12820" max="12820" width="12.6640625" style="47" customWidth="1"/>
    <col min="12821" max="12821" width="4.6640625" style="47" customWidth="1"/>
    <col min="12822" max="12822" width="14.88671875" style="47" customWidth="1"/>
    <col min="12823" max="13056" width="11.44140625" style="47"/>
    <col min="13057" max="13059" width="3.6640625" style="47" customWidth="1"/>
    <col min="13060" max="13060" width="31.44140625" style="47" customWidth="1"/>
    <col min="13061" max="13061" width="16.44140625" style="47" customWidth="1"/>
    <col min="13062" max="13062" width="18.44140625" style="47" customWidth="1"/>
    <col min="13063" max="13063" width="1.44140625" style="47" customWidth="1"/>
    <col min="13064" max="13064" width="16.33203125" style="47" customWidth="1"/>
    <col min="13065" max="13065" width="11.5546875" style="47" customWidth="1"/>
    <col min="13066" max="13066" width="1.5546875" style="47" customWidth="1"/>
    <col min="13067" max="13067" width="16.44140625" style="47" customWidth="1"/>
    <col min="13068" max="13068" width="18.44140625" style="47" customWidth="1"/>
    <col min="13069" max="13069" width="3.33203125" style="47" customWidth="1"/>
    <col min="13070" max="13070" width="17.5546875" style="47" customWidth="1"/>
    <col min="13071" max="13071" width="13.6640625" style="47" customWidth="1"/>
    <col min="13072" max="13072" width="1.6640625" style="47" customWidth="1"/>
    <col min="13073" max="13073" width="16.33203125" style="47" customWidth="1"/>
    <col min="13074" max="13074" width="11.5546875" style="47" customWidth="1"/>
    <col min="13075" max="13075" width="4.33203125" style="47" customWidth="1"/>
    <col min="13076" max="13076" width="12.6640625" style="47" customWidth="1"/>
    <col min="13077" max="13077" width="4.6640625" style="47" customWidth="1"/>
    <col min="13078" max="13078" width="14.88671875" style="47" customWidth="1"/>
    <col min="13079" max="13312" width="11.44140625" style="47"/>
    <col min="13313" max="13315" width="3.6640625" style="47" customWidth="1"/>
    <col min="13316" max="13316" width="31.44140625" style="47" customWidth="1"/>
    <col min="13317" max="13317" width="16.44140625" style="47" customWidth="1"/>
    <col min="13318" max="13318" width="18.44140625" style="47" customWidth="1"/>
    <col min="13319" max="13319" width="1.44140625" style="47" customWidth="1"/>
    <col min="13320" max="13320" width="16.33203125" style="47" customWidth="1"/>
    <col min="13321" max="13321" width="11.5546875" style="47" customWidth="1"/>
    <col min="13322" max="13322" width="1.5546875" style="47" customWidth="1"/>
    <col min="13323" max="13323" width="16.44140625" style="47" customWidth="1"/>
    <col min="13324" max="13324" width="18.44140625" style="47" customWidth="1"/>
    <col min="13325" max="13325" width="3.33203125" style="47" customWidth="1"/>
    <col min="13326" max="13326" width="17.5546875" style="47" customWidth="1"/>
    <col min="13327" max="13327" width="13.6640625" style="47" customWidth="1"/>
    <col min="13328" max="13328" width="1.6640625" style="47" customWidth="1"/>
    <col min="13329" max="13329" width="16.33203125" style="47" customWidth="1"/>
    <col min="13330" max="13330" width="11.5546875" style="47" customWidth="1"/>
    <col min="13331" max="13331" width="4.33203125" style="47" customWidth="1"/>
    <col min="13332" max="13332" width="12.6640625" style="47" customWidth="1"/>
    <col min="13333" max="13333" width="4.6640625" style="47" customWidth="1"/>
    <col min="13334" max="13334" width="14.88671875" style="47" customWidth="1"/>
    <col min="13335" max="13568" width="11.44140625" style="47"/>
    <col min="13569" max="13571" width="3.6640625" style="47" customWidth="1"/>
    <col min="13572" max="13572" width="31.44140625" style="47" customWidth="1"/>
    <col min="13573" max="13573" width="16.44140625" style="47" customWidth="1"/>
    <col min="13574" max="13574" width="18.44140625" style="47" customWidth="1"/>
    <col min="13575" max="13575" width="1.44140625" style="47" customWidth="1"/>
    <col min="13576" max="13576" width="16.33203125" style="47" customWidth="1"/>
    <col min="13577" max="13577" width="11.5546875" style="47" customWidth="1"/>
    <col min="13578" max="13578" width="1.5546875" style="47" customWidth="1"/>
    <col min="13579" max="13579" width="16.44140625" style="47" customWidth="1"/>
    <col min="13580" max="13580" width="18.44140625" style="47" customWidth="1"/>
    <col min="13581" max="13581" width="3.33203125" style="47" customWidth="1"/>
    <col min="13582" max="13582" width="17.5546875" style="47" customWidth="1"/>
    <col min="13583" max="13583" width="13.6640625" style="47" customWidth="1"/>
    <col min="13584" max="13584" width="1.6640625" style="47" customWidth="1"/>
    <col min="13585" max="13585" width="16.33203125" style="47" customWidth="1"/>
    <col min="13586" max="13586" width="11.5546875" style="47" customWidth="1"/>
    <col min="13587" max="13587" width="4.33203125" style="47" customWidth="1"/>
    <col min="13588" max="13588" width="12.6640625" style="47" customWidth="1"/>
    <col min="13589" max="13589" width="4.6640625" style="47" customWidth="1"/>
    <col min="13590" max="13590" width="14.88671875" style="47" customWidth="1"/>
    <col min="13591" max="13824" width="11.44140625" style="47"/>
    <col min="13825" max="13827" width="3.6640625" style="47" customWidth="1"/>
    <col min="13828" max="13828" width="31.44140625" style="47" customWidth="1"/>
    <col min="13829" max="13829" width="16.44140625" style="47" customWidth="1"/>
    <col min="13830" max="13830" width="18.44140625" style="47" customWidth="1"/>
    <col min="13831" max="13831" width="1.44140625" style="47" customWidth="1"/>
    <col min="13832" max="13832" width="16.33203125" style="47" customWidth="1"/>
    <col min="13833" max="13833" width="11.5546875" style="47" customWidth="1"/>
    <col min="13834" max="13834" width="1.5546875" style="47" customWidth="1"/>
    <col min="13835" max="13835" width="16.44140625" style="47" customWidth="1"/>
    <col min="13836" max="13836" width="18.44140625" style="47" customWidth="1"/>
    <col min="13837" max="13837" width="3.33203125" style="47" customWidth="1"/>
    <col min="13838" max="13838" width="17.5546875" style="47" customWidth="1"/>
    <col min="13839" max="13839" width="13.6640625" style="47" customWidth="1"/>
    <col min="13840" max="13840" width="1.6640625" style="47" customWidth="1"/>
    <col min="13841" max="13841" width="16.33203125" style="47" customWidth="1"/>
    <col min="13842" max="13842" width="11.5546875" style="47" customWidth="1"/>
    <col min="13843" max="13843" width="4.33203125" style="47" customWidth="1"/>
    <col min="13844" max="13844" width="12.6640625" style="47" customWidth="1"/>
    <col min="13845" max="13845" width="4.6640625" style="47" customWidth="1"/>
    <col min="13846" max="13846" width="14.88671875" style="47" customWidth="1"/>
    <col min="13847" max="14080" width="11.44140625" style="47"/>
    <col min="14081" max="14083" width="3.6640625" style="47" customWidth="1"/>
    <col min="14084" max="14084" width="31.44140625" style="47" customWidth="1"/>
    <col min="14085" max="14085" width="16.44140625" style="47" customWidth="1"/>
    <col min="14086" max="14086" width="18.44140625" style="47" customWidth="1"/>
    <col min="14087" max="14087" width="1.44140625" style="47" customWidth="1"/>
    <col min="14088" max="14088" width="16.33203125" style="47" customWidth="1"/>
    <col min="14089" max="14089" width="11.5546875" style="47" customWidth="1"/>
    <col min="14090" max="14090" width="1.5546875" style="47" customWidth="1"/>
    <col min="14091" max="14091" width="16.44140625" style="47" customWidth="1"/>
    <col min="14092" max="14092" width="18.44140625" style="47" customWidth="1"/>
    <col min="14093" max="14093" width="3.33203125" style="47" customWidth="1"/>
    <col min="14094" max="14094" width="17.5546875" style="47" customWidth="1"/>
    <col min="14095" max="14095" width="13.6640625" style="47" customWidth="1"/>
    <col min="14096" max="14096" width="1.6640625" style="47" customWidth="1"/>
    <col min="14097" max="14097" width="16.33203125" style="47" customWidth="1"/>
    <col min="14098" max="14098" width="11.5546875" style="47" customWidth="1"/>
    <col min="14099" max="14099" width="4.33203125" style="47" customWidth="1"/>
    <col min="14100" max="14100" width="12.6640625" style="47" customWidth="1"/>
    <col min="14101" max="14101" width="4.6640625" style="47" customWidth="1"/>
    <col min="14102" max="14102" width="14.88671875" style="47" customWidth="1"/>
    <col min="14103" max="14336" width="11.44140625" style="47"/>
    <col min="14337" max="14339" width="3.6640625" style="47" customWidth="1"/>
    <col min="14340" max="14340" width="31.44140625" style="47" customWidth="1"/>
    <col min="14341" max="14341" width="16.44140625" style="47" customWidth="1"/>
    <col min="14342" max="14342" width="18.44140625" style="47" customWidth="1"/>
    <col min="14343" max="14343" width="1.44140625" style="47" customWidth="1"/>
    <col min="14344" max="14344" width="16.33203125" style="47" customWidth="1"/>
    <col min="14345" max="14345" width="11.5546875" style="47" customWidth="1"/>
    <col min="14346" max="14346" width="1.5546875" style="47" customWidth="1"/>
    <col min="14347" max="14347" width="16.44140625" style="47" customWidth="1"/>
    <col min="14348" max="14348" width="18.44140625" style="47" customWidth="1"/>
    <col min="14349" max="14349" width="3.33203125" style="47" customWidth="1"/>
    <col min="14350" max="14350" width="17.5546875" style="47" customWidth="1"/>
    <col min="14351" max="14351" width="13.6640625" style="47" customWidth="1"/>
    <col min="14352" max="14352" width="1.6640625" style="47" customWidth="1"/>
    <col min="14353" max="14353" width="16.33203125" style="47" customWidth="1"/>
    <col min="14354" max="14354" width="11.5546875" style="47" customWidth="1"/>
    <col min="14355" max="14355" width="4.33203125" style="47" customWidth="1"/>
    <col min="14356" max="14356" width="12.6640625" style="47" customWidth="1"/>
    <col min="14357" max="14357" width="4.6640625" style="47" customWidth="1"/>
    <col min="14358" max="14358" width="14.88671875" style="47" customWidth="1"/>
    <col min="14359" max="14592" width="11.44140625" style="47"/>
    <col min="14593" max="14595" width="3.6640625" style="47" customWidth="1"/>
    <col min="14596" max="14596" width="31.44140625" style="47" customWidth="1"/>
    <col min="14597" max="14597" width="16.44140625" style="47" customWidth="1"/>
    <col min="14598" max="14598" width="18.44140625" style="47" customWidth="1"/>
    <col min="14599" max="14599" width="1.44140625" style="47" customWidth="1"/>
    <col min="14600" max="14600" width="16.33203125" style="47" customWidth="1"/>
    <col min="14601" max="14601" width="11.5546875" style="47" customWidth="1"/>
    <col min="14602" max="14602" width="1.5546875" style="47" customWidth="1"/>
    <col min="14603" max="14603" width="16.44140625" style="47" customWidth="1"/>
    <col min="14604" max="14604" width="18.44140625" style="47" customWidth="1"/>
    <col min="14605" max="14605" width="3.33203125" style="47" customWidth="1"/>
    <col min="14606" max="14606" width="17.5546875" style="47" customWidth="1"/>
    <col min="14607" max="14607" width="13.6640625" style="47" customWidth="1"/>
    <col min="14608" max="14608" width="1.6640625" style="47" customWidth="1"/>
    <col min="14609" max="14609" width="16.33203125" style="47" customWidth="1"/>
    <col min="14610" max="14610" width="11.5546875" style="47" customWidth="1"/>
    <col min="14611" max="14611" width="4.33203125" style="47" customWidth="1"/>
    <col min="14612" max="14612" width="12.6640625" style="47" customWidth="1"/>
    <col min="14613" max="14613" width="4.6640625" style="47" customWidth="1"/>
    <col min="14614" max="14614" width="14.88671875" style="47" customWidth="1"/>
    <col min="14615" max="14848" width="11.44140625" style="47"/>
    <col min="14849" max="14851" width="3.6640625" style="47" customWidth="1"/>
    <col min="14852" max="14852" width="31.44140625" style="47" customWidth="1"/>
    <col min="14853" max="14853" width="16.44140625" style="47" customWidth="1"/>
    <col min="14854" max="14854" width="18.44140625" style="47" customWidth="1"/>
    <col min="14855" max="14855" width="1.44140625" style="47" customWidth="1"/>
    <col min="14856" max="14856" width="16.33203125" style="47" customWidth="1"/>
    <col min="14857" max="14857" width="11.5546875" style="47" customWidth="1"/>
    <col min="14858" max="14858" width="1.5546875" style="47" customWidth="1"/>
    <col min="14859" max="14859" width="16.44140625" style="47" customWidth="1"/>
    <col min="14860" max="14860" width="18.44140625" style="47" customWidth="1"/>
    <col min="14861" max="14861" width="3.33203125" style="47" customWidth="1"/>
    <col min="14862" max="14862" width="17.5546875" style="47" customWidth="1"/>
    <col min="14863" max="14863" width="13.6640625" style="47" customWidth="1"/>
    <col min="14864" max="14864" width="1.6640625" style="47" customWidth="1"/>
    <col min="14865" max="14865" width="16.33203125" style="47" customWidth="1"/>
    <col min="14866" max="14866" width="11.5546875" style="47" customWidth="1"/>
    <col min="14867" max="14867" width="4.33203125" style="47" customWidth="1"/>
    <col min="14868" max="14868" width="12.6640625" style="47" customWidth="1"/>
    <col min="14869" max="14869" width="4.6640625" style="47" customWidth="1"/>
    <col min="14870" max="14870" width="14.88671875" style="47" customWidth="1"/>
    <col min="14871" max="15104" width="11.44140625" style="47"/>
    <col min="15105" max="15107" width="3.6640625" style="47" customWidth="1"/>
    <col min="15108" max="15108" width="31.44140625" style="47" customWidth="1"/>
    <col min="15109" max="15109" width="16.44140625" style="47" customWidth="1"/>
    <col min="15110" max="15110" width="18.44140625" style="47" customWidth="1"/>
    <col min="15111" max="15111" width="1.44140625" style="47" customWidth="1"/>
    <col min="15112" max="15112" width="16.33203125" style="47" customWidth="1"/>
    <col min="15113" max="15113" width="11.5546875" style="47" customWidth="1"/>
    <col min="15114" max="15114" width="1.5546875" style="47" customWidth="1"/>
    <col min="15115" max="15115" width="16.44140625" style="47" customWidth="1"/>
    <col min="15116" max="15116" width="18.44140625" style="47" customWidth="1"/>
    <col min="15117" max="15117" width="3.33203125" style="47" customWidth="1"/>
    <col min="15118" max="15118" width="17.5546875" style="47" customWidth="1"/>
    <col min="15119" max="15119" width="13.6640625" style="47" customWidth="1"/>
    <col min="15120" max="15120" width="1.6640625" style="47" customWidth="1"/>
    <col min="15121" max="15121" width="16.33203125" style="47" customWidth="1"/>
    <col min="15122" max="15122" width="11.5546875" style="47" customWidth="1"/>
    <col min="15123" max="15123" width="4.33203125" style="47" customWidth="1"/>
    <col min="15124" max="15124" width="12.6640625" style="47" customWidth="1"/>
    <col min="15125" max="15125" width="4.6640625" style="47" customWidth="1"/>
    <col min="15126" max="15126" width="14.88671875" style="47" customWidth="1"/>
    <col min="15127" max="15360" width="11.44140625" style="47"/>
    <col min="15361" max="15363" width="3.6640625" style="47" customWidth="1"/>
    <col min="15364" max="15364" width="31.44140625" style="47" customWidth="1"/>
    <col min="15365" max="15365" width="16.44140625" style="47" customWidth="1"/>
    <col min="15366" max="15366" width="18.44140625" style="47" customWidth="1"/>
    <col min="15367" max="15367" width="1.44140625" style="47" customWidth="1"/>
    <col min="15368" max="15368" width="16.33203125" style="47" customWidth="1"/>
    <col min="15369" max="15369" width="11.5546875" style="47" customWidth="1"/>
    <col min="15370" max="15370" width="1.5546875" style="47" customWidth="1"/>
    <col min="15371" max="15371" width="16.44140625" style="47" customWidth="1"/>
    <col min="15372" max="15372" width="18.44140625" style="47" customWidth="1"/>
    <col min="15373" max="15373" width="3.33203125" style="47" customWidth="1"/>
    <col min="15374" max="15374" width="17.5546875" style="47" customWidth="1"/>
    <col min="15375" max="15375" width="13.6640625" style="47" customWidth="1"/>
    <col min="15376" max="15376" width="1.6640625" style="47" customWidth="1"/>
    <col min="15377" max="15377" width="16.33203125" style="47" customWidth="1"/>
    <col min="15378" max="15378" width="11.5546875" style="47" customWidth="1"/>
    <col min="15379" max="15379" width="4.33203125" style="47" customWidth="1"/>
    <col min="15380" max="15380" width="12.6640625" style="47" customWidth="1"/>
    <col min="15381" max="15381" width="4.6640625" style="47" customWidth="1"/>
    <col min="15382" max="15382" width="14.88671875" style="47" customWidth="1"/>
    <col min="15383" max="15616" width="11.44140625" style="47"/>
    <col min="15617" max="15619" width="3.6640625" style="47" customWidth="1"/>
    <col min="15620" max="15620" width="31.44140625" style="47" customWidth="1"/>
    <col min="15621" max="15621" width="16.44140625" style="47" customWidth="1"/>
    <col min="15622" max="15622" width="18.44140625" style="47" customWidth="1"/>
    <col min="15623" max="15623" width="1.44140625" style="47" customWidth="1"/>
    <col min="15624" max="15624" width="16.33203125" style="47" customWidth="1"/>
    <col min="15625" max="15625" width="11.5546875" style="47" customWidth="1"/>
    <col min="15626" max="15626" width="1.5546875" style="47" customWidth="1"/>
    <col min="15627" max="15627" width="16.44140625" style="47" customWidth="1"/>
    <col min="15628" max="15628" width="18.44140625" style="47" customWidth="1"/>
    <col min="15629" max="15629" width="3.33203125" style="47" customWidth="1"/>
    <col min="15630" max="15630" width="17.5546875" style="47" customWidth="1"/>
    <col min="15631" max="15631" width="13.6640625" style="47" customWidth="1"/>
    <col min="15632" max="15632" width="1.6640625" style="47" customWidth="1"/>
    <col min="15633" max="15633" width="16.33203125" style="47" customWidth="1"/>
    <col min="15634" max="15634" width="11.5546875" style="47" customWidth="1"/>
    <col min="15635" max="15635" width="4.33203125" style="47" customWidth="1"/>
    <col min="15636" max="15636" width="12.6640625" style="47" customWidth="1"/>
    <col min="15637" max="15637" width="4.6640625" style="47" customWidth="1"/>
    <col min="15638" max="15638" width="14.88671875" style="47" customWidth="1"/>
    <col min="15639" max="15872" width="11.44140625" style="47"/>
    <col min="15873" max="15875" width="3.6640625" style="47" customWidth="1"/>
    <col min="15876" max="15876" width="31.44140625" style="47" customWidth="1"/>
    <col min="15877" max="15877" width="16.44140625" style="47" customWidth="1"/>
    <col min="15878" max="15878" width="18.44140625" style="47" customWidth="1"/>
    <col min="15879" max="15879" width="1.44140625" style="47" customWidth="1"/>
    <col min="15880" max="15880" width="16.33203125" style="47" customWidth="1"/>
    <col min="15881" max="15881" width="11.5546875" style="47" customWidth="1"/>
    <col min="15882" max="15882" width="1.5546875" style="47" customWidth="1"/>
    <col min="15883" max="15883" width="16.44140625" style="47" customWidth="1"/>
    <col min="15884" max="15884" width="18.44140625" style="47" customWidth="1"/>
    <col min="15885" max="15885" width="3.33203125" style="47" customWidth="1"/>
    <col min="15886" max="15886" width="17.5546875" style="47" customWidth="1"/>
    <col min="15887" max="15887" width="13.6640625" style="47" customWidth="1"/>
    <col min="15888" max="15888" width="1.6640625" style="47" customWidth="1"/>
    <col min="15889" max="15889" width="16.33203125" style="47" customWidth="1"/>
    <col min="15890" max="15890" width="11.5546875" style="47" customWidth="1"/>
    <col min="15891" max="15891" width="4.33203125" style="47" customWidth="1"/>
    <col min="15892" max="15892" width="12.6640625" style="47" customWidth="1"/>
    <col min="15893" max="15893" width="4.6640625" style="47" customWidth="1"/>
    <col min="15894" max="15894" width="14.88671875" style="47" customWidth="1"/>
    <col min="15895" max="16128" width="11.44140625" style="47"/>
    <col min="16129" max="16131" width="3.6640625" style="47" customWidth="1"/>
    <col min="16132" max="16132" width="31.44140625" style="47" customWidth="1"/>
    <col min="16133" max="16133" width="16.44140625" style="47" customWidth="1"/>
    <col min="16134" max="16134" width="18.44140625" style="47" customWidth="1"/>
    <col min="16135" max="16135" width="1.44140625" style="47" customWidth="1"/>
    <col min="16136" max="16136" width="16.33203125" style="47" customWidth="1"/>
    <col min="16137" max="16137" width="11.5546875" style="47" customWidth="1"/>
    <col min="16138" max="16138" width="1.5546875" style="47" customWidth="1"/>
    <col min="16139" max="16139" width="16.44140625" style="47" customWidth="1"/>
    <col min="16140" max="16140" width="18.44140625" style="47" customWidth="1"/>
    <col min="16141" max="16141" width="3.33203125" style="47" customWidth="1"/>
    <col min="16142" max="16142" width="17.5546875" style="47" customWidth="1"/>
    <col min="16143" max="16143" width="13.6640625" style="47" customWidth="1"/>
    <col min="16144" max="16144" width="1.6640625" style="47" customWidth="1"/>
    <col min="16145" max="16145" width="16.33203125" style="47" customWidth="1"/>
    <col min="16146" max="16146" width="11.5546875" style="47" customWidth="1"/>
    <col min="16147" max="16147" width="4.33203125" style="47" customWidth="1"/>
    <col min="16148" max="16148" width="12.6640625" style="47" customWidth="1"/>
    <col min="16149" max="16149" width="4.6640625" style="47" customWidth="1"/>
    <col min="16150" max="16150" width="14.88671875" style="47" customWidth="1"/>
    <col min="16151" max="16384" width="11.44140625" style="47"/>
  </cols>
  <sheetData>
    <row r="1" spans="1:25" s="765" customFormat="1" ht="25.5" customHeight="1">
      <c r="A1" s="763"/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4"/>
      <c r="O1" s="1811"/>
      <c r="P1" s="1811"/>
      <c r="U1" s="766"/>
    </row>
    <row r="2" spans="1:25" s="765" customFormat="1" ht="25.5" customHeight="1">
      <c r="A2" s="193" t="s">
        <v>547</v>
      </c>
      <c r="B2" s="767"/>
      <c r="C2" s="768"/>
      <c r="D2" s="768"/>
      <c r="E2" s="768"/>
      <c r="F2" s="768"/>
      <c r="G2" s="767"/>
      <c r="H2" s="767"/>
      <c r="I2" s="768"/>
      <c r="J2" s="767"/>
      <c r="K2" s="767"/>
      <c r="L2" s="768"/>
      <c r="M2" s="767"/>
      <c r="N2" s="767"/>
      <c r="O2" s="768"/>
      <c r="P2" s="767"/>
      <c r="Q2" s="767"/>
      <c r="R2" s="769"/>
      <c r="S2" s="766"/>
      <c r="T2" s="766"/>
      <c r="U2" s="770"/>
    </row>
    <row r="3" spans="1:25" s="765" customFormat="1" ht="25.5" customHeight="1">
      <c r="A3" s="1812">
        <v>45504</v>
      </c>
      <c r="B3" s="1812"/>
      <c r="C3" s="1812"/>
      <c r="D3" s="1812"/>
      <c r="E3" s="1812"/>
      <c r="F3" s="1812"/>
      <c r="G3" s="1812"/>
      <c r="H3" s="1812"/>
      <c r="I3" s="1812"/>
      <c r="J3" s="1812"/>
      <c r="K3" s="1812"/>
      <c r="L3" s="1812"/>
      <c r="M3" s="1812"/>
      <c r="N3" s="1812"/>
      <c r="O3" s="1812"/>
      <c r="P3" s="1812"/>
      <c r="Q3" s="1812"/>
      <c r="R3" s="1812"/>
      <c r="S3" s="771"/>
      <c r="T3" s="771"/>
      <c r="U3" s="766"/>
    </row>
    <row r="4" spans="1:25" s="122" customFormat="1" ht="15.6">
      <c r="A4" s="1813" t="s">
        <v>228</v>
      </c>
      <c r="B4" s="1813"/>
      <c r="C4" s="1813"/>
      <c r="D4" s="1813"/>
      <c r="E4" s="1813"/>
      <c r="F4" s="1813"/>
      <c r="G4" s="1813"/>
      <c r="H4" s="1813"/>
      <c r="I4" s="1813"/>
      <c r="J4" s="1813"/>
      <c r="K4" s="1813"/>
      <c r="L4" s="1813"/>
      <c r="M4" s="1813"/>
      <c r="N4" s="1813"/>
      <c r="O4" s="1813"/>
      <c r="P4" s="1813"/>
      <c r="Q4" s="1813"/>
      <c r="R4" s="1813"/>
      <c r="S4" s="772"/>
      <c r="T4" s="772"/>
      <c r="U4" s="119"/>
    </row>
    <row r="5" spans="1:25" s="119" customFormat="1" thickBot="1">
      <c r="A5" s="773"/>
      <c r="B5" s="774"/>
      <c r="C5" s="774"/>
      <c r="D5" s="774"/>
      <c r="E5" s="775"/>
      <c r="F5" s="774"/>
      <c r="G5" s="774"/>
      <c r="H5" s="774"/>
      <c r="I5" s="774"/>
      <c r="J5" s="774"/>
      <c r="K5" s="774"/>
      <c r="L5" s="774"/>
      <c r="M5" s="774"/>
      <c r="N5" s="774"/>
      <c r="O5" s="774"/>
      <c r="P5" s="774"/>
      <c r="Q5" s="774"/>
      <c r="R5" s="774"/>
      <c r="S5" s="776"/>
      <c r="T5" s="776"/>
    </row>
    <row r="6" spans="1:25" s="122" customFormat="1" ht="25.5" customHeight="1">
      <c r="A6" s="777"/>
      <c r="B6" s="777"/>
      <c r="C6" s="777"/>
      <c r="D6" s="778"/>
      <c r="E6" s="779" t="s">
        <v>322</v>
      </c>
      <c r="F6" s="779"/>
      <c r="G6" s="779"/>
      <c r="H6" s="779" t="s">
        <v>323</v>
      </c>
      <c r="I6" s="779"/>
      <c r="J6" s="780"/>
      <c r="K6" s="779" t="s">
        <v>324</v>
      </c>
      <c r="L6" s="779"/>
      <c r="M6" s="780"/>
      <c r="N6" s="779" t="s">
        <v>325</v>
      </c>
      <c r="O6" s="779"/>
      <c r="P6" s="780"/>
      <c r="Q6" s="1814" t="s">
        <v>291</v>
      </c>
      <c r="R6" s="1814"/>
      <c r="S6" s="781"/>
      <c r="T6" s="781"/>
      <c r="U6" s="782"/>
    </row>
    <row r="7" spans="1:25" s="122" customFormat="1" ht="15" customHeight="1">
      <c r="A7" s="783"/>
      <c r="B7" s="783"/>
      <c r="C7" s="783"/>
      <c r="D7" s="783"/>
      <c r="E7" s="784" t="s">
        <v>548</v>
      </c>
      <c r="F7" s="785" t="s">
        <v>126</v>
      </c>
      <c r="G7" s="785"/>
      <c r="H7" s="784" t="s">
        <v>548</v>
      </c>
      <c r="I7" s="785" t="s">
        <v>126</v>
      </c>
      <c r="J7" s="785"/>
      <c r="K7" s="784" t="s">
        <v>548</v>
      </c>
      <c r="L7" s="785" t="s">
        <v>126</v>
      </c>
      <c r="M7" s="785"/>
      <c r="N7" s="784" t="s">
        <v>548</v>
      </c>
      <c r="O7" s="785" t="s">
        <v>126</v>
      </c>
      <c r="P7" s="785"/>
      <c r="Q7" s="784" t="s">
        <v>548</v>
      </c>
      <c r="R7" s="785" t="s">
        <v>126</v>
      </c>
      <c r="S7" s="271"/>
      <c r="T7" s="271"/>
      <c r="U7" s="50"/>
    </row>
    <row r="8" spans="1:25" s="122" customFormat="1" ht="7.5" customHeight="1">
      <c r="A8" s="786"/>
      <c r="B8" s="786"/>
      <c r="C8" s="786"/>
      <c r="D8" s="786"/>
      <c r="E8" s="786"/>
      <c r="F8" s="786"/>
      <c r="G8" s="786"/>
      <c r="H8" s="787"/>
      <c r="I8" s="271"/>
      <c r="J8" s="271"/>
      <c r="K8" s="787"/>
      <c r="L8" s="271"/>
      <c r="M8" s="271"/>
      <c r="N8" s="787"/>
      <c r="O8" s="271"/>
      <c r="P8" s="271"/>
      <c r="Q8" s="787"/>
      <c r="R8" s="271"/>
      <c r="S8" s="271"/>
      <c r="T8" s="271"/>
      <c r="U8" s="119"/>
    </row>
    <row r="9" spans="1:25" s="122" customFormat="1" ht="18" customHeight="1">
      <c r="A9" s="788" t="s">
        <v>549</v>
      </c>
      <c r="B9" s="789"/>
      <c r="C9" s="789"/>
      <c r="D9" s="789"/>
      <c r="E9" s="790">
        <v>5994469.6143491594</v>
      </c>
      <c r="F9" s="791">
        <v>100.62691887964728</v>
      </c>
      <c r="G9" s="789"/>
      <c r="H9" s="790">
        <v>10579010.804246306</v>
      </c>
      <c r="I9" s="791">
        <v>53.20230792791191</v>
      </c>
      <c r="J9" s="791"/>
      <c r="K9" s="792">
        <v>44224860.31886559</v>
      </c>
      <c r="L9" s="791">
        <v>60.629726581342979</v>
      </c>
      <c r="M9" s="791"/>
      <c r="N9" s="790">
        <v>7773563.3907380793</v>
      </c>
      <c r="O9" s="791">
        <v>55.72544724176678</v>
      </c>
      <c r="P9" s="791"/>
      <c r="Q9" s="792">
        <v>68571904.12819913</v>
      </c>
      <c r="R9" s="791">
        <v>60.826333203400786</v>
      </c>
      <c r="S9" s="634"/>
      <c r="T9" s="522"/>
      <c r="U9" s="793"/>
    </row>
    <row r="10" spans="1:25" s="122" customFormat="1" ht="16.2" customHeight="1">
      <c r="A10" s="778"/>
      <c r="B10" s="777" t="s">
        <v>550</v>
      </c>
      <c r="C10" s="777"/>
      <c r="D10" s="777"/>
      <c r="E10" s="794">
        <v>0</v>
      </c>
      <c r="F10" s="647">
        <v>0</v>
      </c>
      <c r="G10" s="777"/>
      <c r="H10" s="794">
        <v>5472519.0866200924</v>
      </c>
      <c r="I10" s="647">
        <v>27.521537786016108</v>
      </c>
      <c r="J10" s="647"/>
      <c r="K10" s="795">
        <v>19788544.923261698</v>
      </c>
      <c r="L10" s="647">
        <v>27.128950990223387</v>
      </c>
      <c r="M10" s="647"/>
      <c r="N10" s="794">
        <v>36162.195005353402</v>
      </c>
      <c r="O10" s="647">
        <v>0.2592317562262742</v>
      </c>
      <c r="P10" s="647"/>
      <c r="Q10" s="795">
        <v>25297226.204887144</v>
      </c>
      <c r="R10" s="647">
        <v>22.439766400295795</v>
      </c>
      <c r="S10" s="634"/>
      <c r="T10" s="522"/>
      <c r="U10" s="793"/>
      <c r="Y10" s="796"/>
    </row>
    <row r="11" spans="1:25" s="122" customFormat="1" ht="16.2" customHeight="1">
      <c r="A11" s="778"/>
      <c r="B11" s="777"/>
      <c r="C11" s="797" t="s">
        <v>551</v>
      </c>
      <c r="D11" s="777"/>
      <c r="E11" s="798">
        <v>0</v>
      </c>
      <c r="F11" s="637">
        <v>0</v>
      </c>
      <c r="G11" s="777"/>
      <c r="H11" s="798">
        <v>0</v>
      </c>
      <c r="I11" s="637">
        <v>0</v>
      </c>
      <c r="J11" s="634"/>
      <c r="K11" s="798">
        <v>0</v>
      </c>
      <c r="L11" s="637">
        <v>0</v>
      </c>
      <c r="M11" s="634"/>
      <c r="N11" s="799">
        <v>0</v>
      </c>
      <c r="O11" s="70">
        <v>0</v>
      </c>
      <c r="P11" s="634"/>
      <c r="Q11" s="798">
        <v>0</v>
      </c>
      <c r="R11" s="637">
        <v>0</v>
      </c>
      <c r="S11" s="634"/>
      <c r="T11" s="522"/>
      <c r="U11" s="793"/>
      <c r="Y11" s="796"/>
    </row>
    <row r="12" spans="1:25" s="122" customFormat="1" ht="13.5" customHeight="1">
      <c r="A12" s="778"/>
      <c r="B12" s="797"/>
      <c r="C12" s="797" t="s">
        <v>552</v>
      </c>
      <c r="D12" s="797"/>
      <c r="E12" s="800">
        <v>0</v>
      </c>
      <c r="F12" s="637">
        <v>0</v>
      </c>
      <c r="G12" s="797"/>
      <c r="H12" s="798">
        <v>5472519.0866200924</v>
      </c>
      <c r="I12" s="637">
        <v>27.521537786016108</v>
      </c>
      <c r="J12" s="637"/>
      <c r="K12" s="798">
        <v>19788544.923261698</v>
      </c>
      <c r="L12" s="637">
        <v>27.128950990223387</v>
      </c>
      <c r="M12" s="637"/>
      <c r="N12" s="801">
        <v>36162.195005353402</v>
      </c>
      <c r="O12" s="637">
        <v>0.2592317562262742</v>
      </c>
      <c r="P12" s="637"/>
      <c r="Q12" s="798">
        <v>25297226.204887144</v>
      </c>
      <c r="R12" s="637">
        <v>22.439766400295795</v>
      </c>
      <c r="S12" s="637"/>
      <c r="T12" s="522"/>
      <c r="U12" s="802"/>
      <c r="Y12" s="796"/>
    </row>
    <row r="13" spans="1:25" s="122" customFormat="1" ht="6" customHeight="1">
      <c r="A13" s="803"/>
      <c r="B13" s="804"/>
      <c r="C13" s="804"/>
      <c r="D13" s="804"/>
      <c r="E13" s="790"/>
      <c r="F13" s="791"/>
      <c r="G13" s="804"/>
      <c r="H13" s="790"/>
      <c r="I13" s="791"/>
      <c r="J13" s="791"/>
      <c r="K13" s="790"/>
      <c r="L13" s="791"/>
      <c r="M13" s="791"/>
      <c r="N13" s="790"/>
      <c r="O13" s="791"/>
      <c r="P13" s="791"/>
      <c r="Q13" s="790"/>
      <c r="R13" s="791"/>
      <c r="S13" s="634"/>
      <c r="T13" s="522"/>
      <c r="U13" s="805"/>
      <c r="Y13" s="796"/>
    </row>
    <row r="14" spans="1:25" s="122" customFormat="1" ht="16.2" customHeight="1">
      <c r="A14" s="778"/>
      <c r="B14" s="777" t="s">
        <v>553</v>
      </c>
      <c r="C14" s="797"/>
      <c r="D14" s="777"/>
      <c r="E14" s="798">
        <v>152285.82089997499</v>
      </c>
      <c r="F14" s="647">
        <v>2.5563651051863845</v>
      </c>
      <c r="G14" s="777"/>
      <c r="H14" s="798">
        <v>66.423150765399996</v>
      </c>
      <c r="I14" s="647">
        <v>3.3404492971540127E-4</v>
      </c>
      <c r="J14" s="647"/>
      <c r="K14" s="806">
        <v>137.95577466659998</v>
      </c>
      <c r="L14" s="647">
        <v>1.891293909815987E-4</v>
      </c>
      <c r="M14" s="647"/>
      <c r="N14" s="798">
        <v>0</v>
      </c>
      <c r="O14" s="647">
        <v>0</v>
      </c>
      <c r="P14" s="647">
        <v>0</v>
      </c>
      <c r="Q14" s="806">
        <v>152490.19982540701</v>
      </c>
      <c r="R14" s="647">
        <v>0.13526559926777654</v>
      </c>
      <c r="S14" s="634"/>
      <c r="T14" s="522"/>
      <c r="U14" s="805"/>
      <c r="Y14" s="796"/>
    </row>
    <row r="15" spans="1:25" s="122" customFormat="1" ht="6" customHeight="1">
      <c r="A15" s="803"/>
      <c r="B15" s="804"/>
      <c r="C15" s="804"/>
      <c r="D15" s="804"/>
      <c r="E15" s="790"/>
      <c r="F15" s="791"/>
      <c r="G15" s="804"/>
      <c r="H15" s="790"/>
      <c r="I15" s="791"/>
      <c r="J15" s="791"/>
      <c r="K15" s="790"/>
      <c r="L15" s="791"/>
      <c r="M15" s="791"/>
      <c r="N15" s="790"/>
      <c r="O15" s="791"/>
      <c r="P15" s="791">
        <v>0</v>
      </c>
      <c r="Q15" s="790"/>
      <c r="R15" s="791"/>
      <c r="S15" s="634"/>
      <c r="T15" s="522"/>
      <c r="U15" s="805"/>
      <c r="Y15" s="796"/>
    </row>
    <row r="16" spans="1:25" s="122" customFormat="1" ht="16.2" customHeight="1">
      <c r="A16" s="778"/>
      <c r="B16" s="777" t="s">
        <v>554</v>
      </c>
      <c r="C16" s="777"/>
      <c r="D16" s="777"/>
      <c r="E16" s="792">
        <v>5507985.1750095617</v>
      </c>
      <c r="F16" s="634">
        <v>92.460486590716329</v>
      </c>
      <c r="G16" s="777"/>
      <c r="H16" s="792">
        <v>1190329.2700691107</v>
      </c>
      <c r="I16" s="634">
        <v>5.9862179492627163</v>
      </c>
      <c r="J16" s="634"/>
      <c r="K16" s="792">
        <v>2478901.1179668829</v>
      </c>
      <c r="L16" s="634">
        <v>3.3984301119523082</v>
      </c>
      <c r="M16" s="634"/>
      <c r="N16" s="792">
        <v>288142.44936468289</v>
      </c>
      <c r="O16" s="634">
        <v>2.0655735411273897</v>
      </c>
      <c r="P16" s="647">
        <v>0</v>
      </c>
      <c r="Q16" s="792">
        <v>9465358.0124102384</v>
      </c>
      <c r="R16" s="634">
        <v>8.3961941508283005</v>
      </c>
      <c r="S16" s="634"/>
      <c r="T16" s="522"/>
      <c r="U16" s="805"/>
      <c r="Y16" s="796"/>
    </row>
    <row r="17" spans="1:25" s="122" customFormat="1" ht="16.2" customHeight="1">
      <c r="A17" s="778"/>
      <c r="B17" s="777"/>
      <c r="C17" s="797" t="s">
        <v>555</v>
      </c>
      <c r="D17" s="777"/>
      <c r="E17" s="798">
        <v>150943.65081143702</v>
      </c>
      <c r="F17" s="637">
        <v>2.5338345980171253</v>
      </c>
      <c r="G17" s="797"/>
      <c r="H17" s="798">
        <v>5400</v>
      </c>
      <c r="I17" s="637">
        <v>2.7156836128327616E-2</v>
      </c>
      <c r="J17" s="637"/>
      <c r="K17" s="798">
        <v>1000</v>
      </c>
      <c r="L17" s="637">
        <v>1.370942183744543E-3</v>
      </c>
      <c r="M17" s="637"/>
      <c r="N17" s="798">
        <v>200</v>
      </c>
      <c r="O17" s="637">
        <v>1.4337169311093969E-3</v>
      </c>
      <c r="P17" s="634">
        <v>0</v>
      </c>
      <c r="Q17" s="798">
        <v>157543.65081143702</v>
      </c>
      <c r="R17" s="637">
        <v>0.13974823537670894</v>
      </c>
      <c r="S17" s="637"/>
      <c r="T17" s="522"/>
      <c r="U17" s="805"/>
      <c r="Y17" s="796"/>
    </row>
    <row r="18" spans="1:25" s="122" customFormat="1" ht="13.5" customHeight="1">
      <c r="A18" s="778"/>
      <c r="B18" s="777"/>
      <c r="C18" s="797" t="s">
        <v>556</v>
      </c>
      <c r="D18" s="797"/>
      <c r="E18" s="798">
        <v>1366274.9210496759</v>
      </c>
      <c r="F18" s="637">
        <v>22.935145974993709</v>
      </c>
      <c r="G18" s="797"/>
      <c r="H18" s="798">
        <v>142362.554012618</v>
      </c>
      <c r="I18" s="637">
        <v>0.71594750928349193</v>
      </c>
      <c r="J18" s="637"/>
      <c r="K18" s="798">
        <v>665901.84603204706</v>
      </c>
      <c r="L18" s="637">
        <v>0.91291293095869719</v>
      </c>
      <c r="M18" s="637"/>
      <c r="N18" s="798">
        <v>251264.41145999002</v>
      </c>
      <c r="O18" s="637">
        <v>1.8012102044771283</v>
      </c>
      <c r="P18" s="634">
        <v>0</v>
      </c>
      <c r="Q18" s="798">
        <v>2425803.732554331</v>
      </c>
      <c r="R18" s="637">
        <v>2.151795957810136</v>
      </c>
      <c r="S18" s="637"/>
      <c r="T18" s="522"/>
      <c r="U18" s="807"/>
      <c r="Y18" s="796"/>
    </row>
    <row r="19" spans="1:25" s="122" customFormat="1" ht="13.5" customHeight="1">
      <c r="A19" s="778"/>
      <c r="B19" s="777"/>
      <c r="C19" s="797" t="s">
        <v>557</v>
      </c>
      <c r="D19" s="797"/>
      <c r="E19" s="798">
        <v>8454.9178800000009</v>
      </c>
      <c r="F19" s="637">
        <v>0.14192954345923611</v>
      </c>
      <c r="G19" s="797"/>
      <c r="H19" s="798">
        <v>698707.65546799509</v>
      </c>
      <c r="I19" s="637">
        <v>3.5138313520652469</v>
      </c>
      <c r="J19" s="637"/>
      <c r="K19" s="798">
        <v>1137302.610031463</v>
      </c>
      <c r="L19" s="637">
        <v>1.5591761237749024</v>
      </c>
      <c r="M19" s="637"/>
      <c r="N19" s="798">
        <v>2294.8842358239999</v>
      </c>
      <c r="O19" s="637">
        <v>1.6451071919184594E-2</v>
      </c>
      <c r="P19" s="634">
        <v>0</v>
      </c>
      <c r="Q19" s="798">
        <v>1846760.0676152823</v>
      </c>
      <c r="R19" s="637">
        <v>1.6381584359899302</v>
      </c>
      <c r="S19" s="637"/>
      <c r="T19" s="522"/>
      <c r="U19" s="807"/>
      <c r="Y19" s="796"/>
    </row>
    <row r="20" spans="1:25" s="122" customFormat="1" ht="13.5" customHeight="1">
      <c r="A20" s="778"/>
      <c r="B20" s="777"/>
      <c r="C20" s="797" t="s">
        <v>558</v>
      </c>
      <c r="D20" s="797"/>
      <c r="E20" s="798">
        <v>0</v>
      </c>
      <c r="F20" s="637">
        <v>0</v>
      </c>
      <c r="G20" s="797"/>
      <c r="H20" s="798">
        <v>0</v>
      </c>
      <c r="I20" s="637">
        <v>0</v>
      </c>
      <c r="J20" s="637"/>
      <c r="K20" s="798">
        <v>37130.211235274997</v>
      </c>
      <c r="L20" s="637">
        <v>5.0903372873784075E-2</v>
      </c>
      <c r="M20" s="637"/>
      <c r="N20" s="798">
        <v>0</v>
      </c>
      <c r="O20" s="637">
        <v>0</v>
      </c>
      <c r="P20" s="637">
        <v>0</v>
      </c>
      <c r="Q20" s="798">
        <v>37130.211235274997</v>
      </c>
      <c r="R20" s="637">
        <v>3.293615117187218E-2</v>
      </c>
      <c r="S20" s="637"/>
      <c r="T20" s="522"/>
      <c r="U20" s="807"/>
      <c r="Y20" s="796"/>
    </row>
    <row r="21" spans="1:25" s="122" customFormat="1" ht="13.5" customHeight="1">
      <c r="A21" s="778"/>
      <c r="B21" s="777"/>
      <c r="C21" s="797" t="s">
        <v>559</v>
      </c>
      <c r="D21" s="797"/>
      <c r="E21" s="798">
        <v>403843.35997041204</v>
      </c>
      <c r="F21" s="808">
        <v>6.7791674056619611</v>
      </c>
      <c r="G21" s="797"/>
      <c r="H21" s="798">
        <v>0</v>
      </c>
      <c r="I21" s="637">
        <v>0</v>
      </c>
      <c r="J21" s="637"/>
      <c r="K21" s="798">
        <v>0</v>
      </c>
      <c r="L21" s="637">
        <v>0</v>
      </c>
      <c r="M21" s="637"/>
      <c r="N21" s="798">
        <v>0</v>
      </c>
      <c r="O21" s="809">
        <v>0</v>
      </c>
      <c r="P21" s="637">
        <v>0</v>
      </c>
      <c r="Q21" s="798">
        <v>403843.35997041204</v>
      </c>
      <c r="R21" s="69">
        <v>0.35822704776604736</v>
      </c>
      <c r="S21" s="637"/>
      <c r="T21" s="522"/>
      <c r="U21" s="807"/>
      <c r="Y21" s="796"/>
    </row>
    <row r="22" spans="1:25" s="122" customFormat="1" ht="13.5" customHeight="1">
      <c r="A22" s="778"/>
      <c r="B22" s="777"/>
      <c r="C22" s="797" t="s">
        <v>560</v>
      </c>
      <c r="D22" s="797"/>
      <c r="E22" s="798">
        <v>0</v>
      </c>
      <c r="F22" s="637">
        <v>0</v>
      </c>
      <c r="G22" s="797"/>
      <c r="H22" s="798">
        <v>0</v>
      </c>
      <c r="I22" s="637">
        <v>0</v>
      </c>
      <c r="J22" s="637"/>
      <c r="K22" s="798">
        <v>0</v>
      </c>
      <c r="L22" s="637">
        <v>0</v>
      </c>
      <c r="M22" s="637"/>
      <c r="N22" s="798">
        <v>0</v>
      </c>
      <c r="O22" s="637">
        <v>0</v>
      </c>
      <c r="P22" s="637">
        <v>0</v>
      </c>
      <c r="Q22" s="798">
        <v>0</v>
      </c>
      <c r="R22" s="637">
        <v>0</v>
      </c>
      <c r="S22" s="637"/>
      <c r="T22" s="522"/>
      <c r="U22" s="807"/>
      <c r="Y22" s="796"/>
    </row>
    <row r="23" spans="1:25" s="122" customFormat="1" ht="13.5" customHeight="1">
      <c r="A23" s="778"/>
      <c r="B23" s="777"/>
      <c r="C23" s="797" t="s">
        <v>561</v>
      </c>
      <c r="D23" s="797"/>
      <c r="E23" s="798">
        <v>281508.62561666401</v>
      </c>
      <c r="F23" s="637">
        <v>4.7255799855988831</v>
      </c>
      <c r="G23" s="797"/>
      <c r="H23" s="798">
        <v>40557.462818944601</v>
      </c>
      <c r="I23" s="637">
        <v>0.20396525399163312</v>
      </c>
      <c r="J23" s="637"/>
      <c r="K23" s="798">
        <v>8579.1419784999998</v>
      </c>
      <c r="L23" s="637">
        <v>1.176150763865927E-2</v>
      </c>
      <c r="M23" s="637"/>
      <c r="N23" s="798">
        <v>313.39072999999996</v>
      </c>
      <c r="O23" s="809">
        <v>2.2465679782686676E-3</v>
      </c>
      <c r="P23" s="637">
        <v>0</v>
      </c>
      <c r="Q23" s="798">
        <v>330958.62114410859</v>
      </c>
      <c r="R23" s="69">
        <v>0.29357503808868379</v>
      </c>
      <c r="S23" s="637"/>
      <c r="T23" s="522"/>
      <c r="U23" s="807"/>
      <c r="Y23" s="796"/>
    </row>
    <row r="24" spans="1:25" s="122" customFormat="1" ht="13.5" customHeight="1">
      <c r="A24" s="778"/>
      <c r="B24" s="777"/>
      <c r="C24" s="797" t="s">
        <v>562</v>
      </c>
      <c r="D24" s="797"/>
      <c r="E24" s="798">
        <v>568239.79757689999</v>
      </c>
      <c r="F24" s="637">
        <v>9.53882890290806</v>
      </c>
      <c r="G24" s="797"/>
      <c r="H24" s="798">
        <v>198229.22914588801</v>
      </c>
      <c r="I24" s="637">
        <v>0.99690346143696018</v>
      </c>
      <c r="J24" s="637"/>
      <c r="K24" s="798">
        <v>199181.63584187001</v>
      </c>
      <c r="L24" s="637">
        <v>0.27306650680286365</v>
      </c>
      <c r="M24" s="637"/>
      <c r="N24" s="798">
        <v>5783.4454930128995</v>
      </c>
      <c r="O24" s="809">
        <v>4.1459118617404637E-2</v>
      </c>
      <c r="P24" s="637">
        <v>0</v>
      </c>
      <c r="Q24" s="798">
        <v>971434.10805767088</v>
      </c>
      <c r="R24" s="69">
        <v>0.86170532221760188</v>
      </c>
      <c r="S24" s="637"/>
      <c r="T24" s="522"/>
      <c r="U24" s="807"/>
      <c r="Y24" s="796"/>
    </row>
    <row r="25" spans="1:25" s="122" customFormat="1" ht="13.5" customHeight="1">
      <c r="A25" s="778"/>
      <c r="B25" s="777"/>
      <c r="C25" s="122" t="s">
        <v>563</v>
      </c>
      <c r="D25" s="797"/>
      <c r="E25" s="798">
        <v>104.43316</v>
      </c>
      <c r="F25" s="637">
        <v>1.7530803883816497E-3</v>
      </c>
      <c r="G25" s="797"/>
      <c r="H25" s="798">
        <v>110.8882</v>
      </c>
      <c r="I25" s="637">
        <v>5.5766160666022562E-4</v>
      </c>
      <c r="J25" s="637"/>
      <c r="K25" s="798">
        <v>138.75648999999999</v>
      </c>
      <c r="L25" s="637">
        <v>1.9022712540932787E-4</v>
      </c>
      <c r="M25" s="637"/>
      <c r="N25" s="798">
        <v>119.56092</v>
      </c>
      <c r="O25" s="809">
        <v>8.5708257651508058E-4</v>
      </c>
      <c r="P25" s="637">
        <v>0</v>
      </c>
      <c r="Q25" s="798">
        <v>473.63876999999997</v>
      </c>
      <c r="R25" s="69">
        <v>4.2013868519980854E-4</v>
      </c>
      <c r="S25" s="637"/>
      <c r="T25" s="522"/>
      <c r="U25" s="807"/>
      <c r="Y25" s="796"/>
    </row>
    <row r="26" spans="1:25" s="122" customFormat="1" ht="12.75" customHeight="1">
      <c r="A26" s="778"/>
      <c r="B26" s="777"/>
      <c r="C26" s="797" t="s">
        <v>564</v>
      </c>
      <c r="D26" s="797"/>
      <c r="E26" s="798">
        <v>20605.902219</v>
      </c>
      <c r="F26" s="637">
        <v>0.3459035718639446</v>
      </c>
      <c r="G26" s="797"/>
      <c r="H26" s="798">
        <v>0</v>
      </c>
      <c r="I26" s="637">
        <v>0</v>
      </c>
      <c r="J26" s="637"/>
      <c r="K26" s="798">
        <v>5000</v>
      </c>
      <c r="L26" s="637">
        <v>6.8547109187227168E-3</v>
      </c>
      <c r="M26" s="637"/>
      <c r="N26" s="798">
        <v>0</v>
      </c>
      <c r="O26" s="809">
        <v>0</v>
      </c>
      <c r="P26" s="637">
        <v>0</v>
      </c>
      <c r="Q26" s="798">
        <v>25605.902219</v>
      </c>
      <c r="R26" s="69">
        <v>2.271357577346449E-2</v>
      </c>
      <c r="S26" s="637"/>
      <c r="T26" s="522"/>
      <c r="U26" s="807"/>
      <c r="Y26" s="796"/>
    </row>
    <row r="27" spans="1:25" s="122" customFormat="1" ht="13.5" customHeight="1">
      <c r="A27" s="778"/>
      <c r="B27" s="777"/>
      <c r="C27" s="797" t="s">
        <v>565</v>
      </c>
      <c r="D27" s="797"/>
      <c r="E27" s="798">
        <v>98436.348419999995</v>
      </c>
      <c r="F27" s="637">
        <v>1.6524141558007535</v>
      </c>
      <c r="G27" s="797"/>
      <c r="H27" s="798">
        <v>19920.0120756</v>
      </c>
      <c r="I27" s="637">
        <v>0.10017861177988453</v>
      </c>
      <c r="J27" s="637"/>
      <c r="K27" s="798">
        <v>41829.234099200003</v>
      </c>
      <c r="L27" s="637">
        <v>5.7345461540318964E-2</v>
      </c>
      <c r="M27" s="637"/>
      <c r="N27" s="798">
        <v>11813.494473968</v>
      </c>
      <c r="O27" s="637">
        <v>8.4686035214476096E-2</v>
      </c>
      <c r="P27" s="637">
        <v>0</v>
      </c>
      <c r="Q27" s="798">
        <v>171999.08906876799</v>
      </c>
      <c r="R27" s="69">
        <v>0.15257085296652753</v>
      </c>
      <c r="S27" s="637"/>
      <c r="T27" s="522"/>
      <c r="U27" s="807"/>
      <c r="Y27" s="796"/>
    </row>
    <row r="28" spans="1:25" s="122" customFormat="1" ht="13.5" customHeight="1">
      <c r="A28" s="778"/>
      <c r="B28" s="777"/>
      <c r="C28" s="797" t="s">
        <v>566</v>
      </c>
      <c r="D28" s="797"/>
      <c r="E28" s="798">
        <v>61841.555759999996</v>
      </c>
      <c r="F28" s="637">
        <v>1.0381110615619238</v>
      </c>
      <c r="G28" s="797"/>
      <c r="H28" s="798">
        <v>0</v>
      </c>
      <c r="I28" s="637">
        <v>0</v>
      </c>
      <c r="J28" s="637"/>
      <c r="K28" s="798">
        <v>0</v>
      </c>
      <c r="L28" s="637">
        <v>0</v>
      </c>
      <c r="M28" s="637"/>
      <c r="N28" s="798">
        <v>0</v>
      </c>
      <c r="O28" s="637">
        <v>0</v>
      </c>
      <c r="P28" s="637">
        <v>0</v>
      </c>
      <c r="Q28" s="798">
        <v>61841.555759999996</v>
      </c>
      <c r="R28" s="69">
        <v>5.4856214426274787E-2</v>
      </c>
      <c r="S28" s="637"/>
      <c r="T28" s="522"/>
      <c r="U28" s="807"/>
      <c r="Y28" s="796"/>
    </row>
    <row r="29" spans="1:25" s="122" customFormat="1" ht="13.5" customHeight="1">
      <c r="A29" s="778"/>
      <c r="B29" s="777"/>
      <c r="C29" s="797" t="s">
        <v>567</v>
      </c>
      <c r="D29" s="797"/>
      <c r="E29" s="798">
        <v>604.61178000000007</v>
      </c>
      <c r="F29" s="637">
        <v>1.0149391765053559E-2</v>
      </c>
      <c r="G29" s="797"/>
      <c r="H29" s="798">
        <v>151.255188672</v>
      </c>
      <c r="I29" s="637">
        <v>7.6066895783792219E-4</v>
      </c>
      <c r="J29" s="637"/>
      <c r="K29" s="798">
        <v>847.861677568</v>
      </c>
      <c r="L29" s="637">
        <v>1.1623693397583856E-3</v>
      </c>
      <c r="M29" s="637"/>
      <c r="N29" s="798">
        <v>97.588334927999995</v>
      </c>
      <c r="O29" s="637">
        <v>6.9957024032524056E-4</v>
      </c>
      <c r="P29" s="637">
        <v>0</v>
      </c>
      <c r="Q29" s="798">
        <v>1701.316981168</v>
      </c>
      <c r="R29" s="69">
        <v>1.5091439401720239E-3</v>
      </c>
      <c r="S29" s="637"/>
      <c r="T29" s="522"/>
      <c r="U29" s="807"/>
      <c r="Y29" s="796"/>
    </row>
    <row r="30" spans="1:25" s="122" customFormat="1" ht="13.5" customHeight="1">
      <c r="A30" s="778"/>
      <c r="B30" s="777"/>
      <c r="C30" s="797" t="s">
        <v>568</v>
      </c>
      <c r="D30" s="797"/>
      <c r="E30" s="798">
        <v>372077.14105079306</v>
      </c>
      <c r="F30" s="637">
        <v>6.2459197724291613</v>
      </c>
      <c r="G30" s="797"/>
      <c r="H30" s="798">
        <v>0</v>
      </c>
      <c r="I30" s="637">
        <v>0</v>
      </c>
      <c r="J30" s="637"/>
      <c r="K30" s="798">
        <v>0</v>
      </c>
      <c r="L30" s="637">
        <v>0</v>
      </c>
      <c r="M30" s="637"/>
      <c r="N30" s="798">
        <v>0</v>
      </c>
      <c r="O30" s="85">
        <v>0</v>
      </c>
      <c r="P30" s="637">
        <v>0</v>
      </c>
      <c r="Q30" s="798">
        <v>372077.14105079306</v>
      </c>
      <c r="R30" s="69">
        <v>0.33004899669421894</v>
      </c>
      <c r="S30" s="637"/>
      <c r="T30" s="522"/>
      <c r="U30" s="807"/>
      <c r="Y30" s="796"/>
    </row>
    <row r="31" spans="1:25" s="122" customFormat="1" ht="13.5" customHeight="1">
      <c r="A31" s="778"/>
      <c r="B31" s="777"/>
      <c r="C31" s="797" t="s">
        <v>569</v>
      </c>
      <c r="D31" s="797"/>
      <c r="E31" s="798">
        <v>174812.26699671999</v>
      </c>
      <c r="F31" s="637">
        <v>2.9345081286488561</v>
      </c>
      <c r="G31" s="797"/>
      <c r="H31" s="798">
        <v>0</v>
      </c>
      <c r="I31" s="637">
        <v>0</v>
      </c>
      <c r="J31" s="637"/>
      <c r="K31" s="798">
        <v>0</v>
      </c>
      <c r="L31" s="637">
        <v>0</v>
      </c>
      <c r="M31" s="637"/>
      <c r="N31" s="798">
        <v>0</v>
      </c>
      <c r="O31" s="637">
        <v>0</v>
      </c>
      <c r="P31" s="637">
        <v>0</v>
      </c>
      <c r="Q31" s="798">
        <v>174812.26699671999</v>
      </c>
      <c r="R31" s="69">
        <v>0.1550662670895793</v>
      </c>
      <c r="S31" s="637"/>
      <c r="T31" s="522"/>
      <c r="U31" s="807"/>
      <c r="Y31" s="796"/>
    </row>
    <row r="32" spans="1:25" s="122" customFormat="1" ht="14.25" customHeight="1">
      <c r="A32" s="778"/>
      <c r="B32" s="777"/>
      <c r="C32" s="797" t="s">
        <v>570</v>
      </c>
      <c r="D32" s="777"/>
      <c r="E32" s="798">
        <v>0</v>
      </c>
      <c r="F32" s="637">
        <v>0</v>
      </c>
      <c r="G32" s="777"/>
      <c r="H32" s="798">
        <v>0</v>
      </c>
      <c r="I32" s="637">
        <v>0</v>
      </c>
      <c r="J32" s="637"/>
      <c r="K32" s="798">
        <v>0</v>
      </c>
      <c r="L32" s="637">
        <v>0</v>
      </c>
      <c r="M32" s="637"/>
      <c r="N32" s="798">
        <v>0</v>
      </c>
      <c r="O32" s="70">
        <v>0</v>
      </c>
      <c r="P32" s="637">
        <v>0</v>
      </c>
      <c r="Q32" s="798">
        <v>0</v>
      </c>
      <c r="R32" s="69">
        <v>0</v>
      </c>
      <c r="S32" s="637"/>
      <c r="T32" s="522"/>
      <c r="U32" s="802"/>
      <c r="Y32" s="796"/>
    </row>
    <row r="33" spans="1:25" s="122" customFormat="1" ht="14.25" customHeight="1">
      <c r="A33" s="778"/>
      <c r="B33" s="777"/>
      <c r="C33" s="797" t="s">
        <v>571</v>
      </c>
      <c r="D33" s="777"/>
      <c r="E33" s="798">
        <v>0</v>
      </c>
      <c r="F33" s="637">
        <v>0</v>
      </c>
      <c r="G33" s="777"/>
      <c r="H33" s="798">
        <v>0</v>
      </c>
      <c r="I33" s="637">
        <v>0</v>
      </c>
      <c r="J33" s="637"/>
      <c r="K33" s="798">
        <v>0</v>
      </c>
      <c r="L33" s="637">
        <v>0</v>
      </c>
      <c r="M33" s="637"/>
      <c r="N33" s="798">
        <v>0</v>
      </c>
      <c r="O33" s="637">
        <v>0</v>
      </c>
      <c r="P33" s="637">
        <v>0</v>
      </c>
      <c r="Q33" s="798">
        <v>0</v>
      </c>
      <c r="R33" s="69">
        <v>0</v>
      </c>
      <c r="S33" s="637"/>
      <c r="T33" s="522"/>
      <c r="U33" s="802"/>
      <c r="Y33" s="796"/>
    </row>
    <row r="34" spans="1:25" s="122" customFormat="1" ht="14.25" customHeight="1">
      <c r="A34" s="778"/>
      <c r="B34" s="777"/>
      <c r="C34" s="797" t="s">
        <v>572</v>
      </c>
      <c r="D34" s="777"/>
      <c r="E34" s="798">
        <v>220694.45565200603</v>
      </c>
      <c r="F34" s="637">
        <v>3.7047152650374224</v>
      </c>
      <c r="G34" s="777"/>
      <c r="H34" s="798">
        <v>0</v>
      </c>
      <c r="I34" s="637">
        <v>0</v>
      </c>
      <c r="J34" s="637"/>
      <c r="K34" s="798">
        <v>0</v>
      </c>
      <c r="L34" s="637">
        <v>0</v>
      </c>
      <c r="M34" s="637"/>
      <c r="N34" s="798">
        <v>0</v>
      </c>
      <c r="O34" s="637">
        <v>0</v>
      </c>
      <c r="P34" s="637">
        <v>0</v>
      </c>
      <c r="Q34" s="798">
        <v>220694.45565200603</v>
      </c>
      <c r="R34" s="69">
        <v>0.19576581205233953</v>
      </c>
      <c r="S34" s="637"/>
      <c r="T34" s="522"/>
      <c r="U34" s="802"/>
      <c r="Y34" s="796"/>
    </row>
    <row r="35" spans="1:25" s="122" customFormat="1" ht="14.25" customHeight="1">
      <c r="A35" s="778"/>
      <c r="B35" s="777"/>
      <c r="C35" s="797" t="s">
        <v>573</v>
      </c>
      <c r="D35" s="777"/>
      <c r="E35" s="798">
        <v>0</v>
      </c>
      <c r="F35" s="637">
        <v>0</v>
      </c>
      <c r="G35" s="777"/>
      <c r="H35" s="798">
        <v>0</v>
      </c>
      <c r="I35" s="637">
        <v>0</v>
      </c>
      <c r="J35" s="637"/>
      <c r="K35" s="798">
        <v>0</v>
      </c>
      <c r="L35" s="637">
        <v>0</v>
      </c>
      <c r="M35" s="637"/>
      <c r="N35" s="798">
        <v>0</v>
      </c>
      <c r="O35" s="637">
        <v>0</v>
      </c>
      <c r="P35" s="637">
        <v>0</v>
      </c>
      <c r="Q35" s="798">
        <v>0</v>
      </c>
      <c r="R35" s="69">
        <v>0</v>
      </c>
      <c r="S35" s="637"/>
      <c r="T35" s="522"/>
      <c r="U35" s="802"/>
      <c r="Y35" s="796"/>
    </row>
    <row r="36" spans="1:25" s="122" customFormat="1" ht="14.25" customHeight="1">
      <c r="A36" s="778"/>
      <c r="B36" s="777"/>
      <c r="C36" s="797" t="s">
        <v>574</v>
      </c>
      <c r="D36" s="777"/>
      <c r="E36" s="798">
        <v>59612.166046208295</v>
      </c>
      <c r="F36" s="637">
        <v>1.0006871304531841</v>
      </c>
      <c r="G36" s="777"/>
      <c r="H36" s="798">
        <v>0</v>
      </c>
      <c r="I36" s="637">
        <v>0</v>
      </c>
      <c r="J36" s="637"/>
      <c r="K36" s="798">
        <v>0</v>
      </c>
      <c r="L36" s="637">
        <v>0</v>
      </c>
      <c r="M36" s="637"/>
      <c r="N36" s="798">
        <v>0</v>
      </c>
      <c r="O36" s="70">
        <v>0</v>
      </c>
      <c r="P36" s="637">
        <v>0</v>
      </c>
      <c r="Q36" s="798">
        <v>59612.166046208295</v>
      </c>
      <c r="R36" s="69">
        <v>5.287864645152808E-2</v>
      </c>
      <c r="S36" s="637"/>
      <c r="T36" s="522"/>
      <c r="U36" s="802"/>
      <c r="Y36" s="796"/>
    </row>
    <row r="37" spans="1:25" s="122" customFormat="1" ht="14.25" customHeight="1">
      <c r="A37" s="778"/>
      <c r="B37" s="777"/>
      <c r="C37" s="797" t="s">
        <v>575</v>
      </c>
      <c r="D37" s="777"/>
      <c r="E37" s="798">
        <v>51157.057277286403</v>
      </c>
      <c r="F37" s="637">
        <v>0.85875438261302783</v>
      </c>
      <c r="G37" s="777"/>
      <c r="H37" s="798">
        <v>0</v>
      </c>
      <c r="I37" s="637">
        <v>0</v>
      </c>
      <c r="J37" s="637"/>
      <c r="K37" s="798">
        <v>0</v>
      </c>
      <c r="L37" s="637">
        <v>0</v>
      </c>
      <c r="M37" s="637"/>
      <c r="N37" s="798">
        <v>0</v>
      </c>
      <c r="O37" s="637">
        <v>0</v>
      </c>
      <c r="P37" s="637"/>
      <c r="Q37" s="798">
        <v>51157.057277286403</v>
      </c>
      <c r="R37" s="69">
        <v>4.5378588376898302E-2</v>
      </c>
      <c r="S37" s="637"/>
      <c r="T37" s="522"/>
      <c r="U37" s="802"/>
      <c r="Y37" s="796"/>
    </row>
    <row r="38" spans="1:25" s="122" customFormat="1" ht="14.25" customHeight="1">
      <c r="A38" s="778"/>
      <c r="B38" s="777"/>
      <c r="C38" s="810" t="s">
        <v>576</v>
      </c>
      <c r="D38" s="777"/>
      <c r="E38" s="798">
        <v>226378.252275684</v>
      </c>
      <c r="F38" s="637">
        <v>3.8001270326457157</v>
      </c>
      <c r="G38" s="777"/>
      <c r="H38" s="798">
        <v>8228.8041176799998</v>
      </c>
      <c r="I38" s="637">
        <v>4.1383015732582087E-2</v>
      </c>
      <c r="J38" s="637"/>
      <c r="K38" s="798">
        <v>6171.6030882599998</v>
      </c>
      <c r="L38" s="637">
        <v>8.4609110150237303E-3</v>
      </c>
      <c r="M38" s="637"/>
      <c r="N38" s="798">
        <v>0</v>
      </c>
      <c r="O38" s="637">
        <v>0</v>
      </c>
      <c r="P38" s="637">
        <v>0</v>
      </c>
      <c r="Q38" s="798">
        <v>240778.659481624</v>
      </c>
      <c r="R38" s="69">
        <v>0.21358139541402393</v>
      </c>
      <c r="S38" s="637"/>
      <c r="T38" s="522"/>
      <c r="U38" s="802"/>
      <c r="Y38" s="796"/>
    </row>
    <row r="39" spans="1:25" s="122" customFormat="1" ht="14.25" customHeight="1">
      <c r="A39" s="778"/>
      <c r="B39" s="777"/>
      <c r="C39" s="797" t="s">
        <v>577</v>
      </c>
      <c r="D39" s="777"/>
      <c r="E39" s="798">
        <v>0</v>
      </c>
      <c r="F39" s="637">
        <v>0</v>
      </c>
      <c r="G39" s="777"/>
      <c r="H39" s="798">
        <v>0</v>
      </c>
      <c r="I39" s="637">
        <v>0</v>
      </c>
      <c r="J39" s="637"/>
      <c r="K39" s="798">
        <v>0</v>
      </c>
      <c r="L39" s="637">
        <v>0</v>
      </c>
      <c r="M39" s="637"/>
      <c r="N39" s="798">
        <v>0</v>
      </c>
      <c r="O39" s="637">
        <v>0</v>
      </c>
      <c r="P39" s="637">
        <v>0</v>
      </c>
      <c r="Q39" s="798">
        <v>0</v>
      </c>
      <c r="R39" s="69">
        <v>0</v>
      </c>
      <c r="S39" s="637"/>
      <c r="T39" s="522"/>
      <c r="U39" s="802"/>
      <c r="Y39" s="796"/>
    </row>
    <row r="40" spans="1:25" s="122" customFormat="1" ht="14.25" customHeight="1">
      <c r="A40" s="778"/>
      <c r="B40" s="777"/>
      <c r="C40" s="797" t="s">
        <v>578</v>
      </c>
      <c r="D40" s="777"/>
      <c r="E40" s="798">
        <v>0</v>
      </c>
      <c r="F40" s="637">
        <v>0</v>
      </c>
      <c r="G40" s="777"/>
      <c r="H40" s="798">
        <v>5377.7954391192006</v>
      </c>
      <c r="I40" s="637">
        <v>2.7045168420708851E-2</v>
      </c>
      <c r="J40" s="637"/>
      <c r="K40" s="798">
        <v>226365.40305388899</v>
      </c>
      <c r="L40" s="637">
        <v>0.31033387998691225</v>
      </c>
      <c r="M40" s="637"/>
      <c r="N40" s="798">
        <v>0</v>
      </c>
      <c r="O40" s="637">
        <v>0</v>
      </c>
      <c r="P40" s="637"/>
      <c r="Q40" s="798">
        <v>231743.19849300818</v>
      </c>
      <c r="R40" s="69">
        <v>0.20556653907122238</v>
      </c>
      <c r="S40" s="637"/>
      <c r="T40" s="522"/>
      <c r="U40" s="802"/>
      <c r="Y40" s="796"/>
    </row>
    <row r="41" spans="1:25" s="122" customFormat="1" ht="14.25" customHeight="1">
      <c r="A41" s="778"/>
      <c r="B41" s="777"/>
      <c r="C41" s="1815" t="s">
        <v>579</v>
      </c>
      <c r="D41" s="1815"/>
      <c r="E41" s="798">
        <v>41228.516090000005</v>
      </c>
      <c r="F41" s="637">
        <v>0.69208767597816923</v>
      </c>
      <c r="G41" s="777"/>
      <c r="H41" s="798">
        <v>0</v>
      </c>
      <c r="I41" s="637">
        <v>0</v>
      </c>
      <c r="J41" s="637"/>
      <c r="K41" s="798">
        <v>0</v>
      </c>
      <c r="L41" s="637">
        <v>0</v>
      </c>
      <c r="M41" s="637"/>
      <c r="N41" s="798">
        <v>0</v>
      </c>
      <c r="O41" s="637">
        <v>0</v>
      </c>
      <c r="P41" s="637"/>
      <c r="Q41" s="798">
        <v>41228.516090000005</v>
      </c>
      <c r="R41" s="69">
        <v>3.657153011944473E-2</v>
      </c>
      <c r="S41" s="637"/>
      <c r="T41" s="522"/>
      <c r="U41" s="802"/>
      <c r="Y41" s="796"/>
    </row>
    <row r="42" spans="1:25" s="122" customFormat="1" ht="14.25" customHeight="1">
      <c r="A42" s="778"/>
      <c r="B42" s="777"/>
      <c r="C42" s="797" t="s">
        <v>580</v>
      </c>
      <c r="D42" s="777"/>
      <c r="E42" s="798">
        <v>0</v>
      </c>
      <c r="F42" s="637">
        <v>0</v>
      </c>
      <c r="G42" s="777"/>
      <c r="H42" s="798">
        <v>0</v>
      </c>
      <c r="I42" s="637">
        <v>0</v>
      </c>
      <c r="J42" s="637"/>
      <c r="K42" s="798">
        <v>0</v>
      </c>
      <c r="L42" s="637">
        <v>0</v>
      </c>
      <c r="M42" s="637"/>
      <c r="N42" s="798">
        <v>0</v>
      </c>
      <c r="O42" s="637">
        <v>0</v>
      </c>
      <c r="P42" s="637"/>
      <c r="Q42" s="798">
        <v>0</v>
      </c>
      <c r="R42" s="69">
        <v>0</v>
      </c>
      <c r="S42" s="637"/>
      <c r="T42" s="522"/>
      <c r="U42" s="802"/>
      <c r="Y42" s="796"/>
    </row>
    <row r="43" spans="1:25" s="122" customFormat="1" ht="14.25" customHeight="1">
      <c r="A43" s="778"/>
      <c r="B43" s="777"/>
      <c r="C43" s="797" t="s">
        <v>581</v>
      </c>
      <c r="D43" s="777"/>
      <c r="E43" s="798">
        <v>252992.131726772</v>
      </c>
      <c r="F43" s="637">
        <v>4.2468842707150776</v>
      </c>
      <c r="G43" s="777"/>
      <c r="H43" s="798">
        <v>8100</v>
      </c>
      <c r="I43" s="637">
        <v>4.0735254192491424E-2</v>
      </c>
      <c r="J43" s="637"/>
      <c r="K43" s="798">
        <v>11600</v>
      </c>
      <c r="L43" s="637">
        <v>1.5902929331436701E-2</v>
      </c>
      <c r="M43" s="637"/>
      <c r="N43" s="798">
        <v>10300</v>
      </c>
      <c r="O43" s="637">
        <v>7.383642195213394E-2</v>
      </c>
      <c r="P43" s="637"/>
      <c r="Q43" s="798">
        <v>282992.131726772</v>
      </c>
      <c r="R43" s="69">
        <v>0.251026625513737</v>
      </c>
      <c r="S43" s="637"/>
      <c r="T43" s="522"/>
      <c r="U43" s="802"/>
      <c r="Y43" s="796"/>
    </row>
    <row r="44" spans="1:25" s="122" customFormat="1" ht="13.5" customHeight="1">
      <c r="A44" s="778"/>
      <c r="B44" s="777"/>
      <c r="C44" s="797" t="s">
        <v>582</v>
      </c>
      <c r="D44" s="797"/>
      <c r="E44" s="798">
        <v>356759.320081004</v>
      </c>
      <c r="F44" s="637">
        <v>5.9887852422198069</v>
      </c>
      <c r="G44" s="797"/>
      <c r="H44" s="798">
        <v>17702.863863003</v>
      </c>
      <c r="I44" s="637">
        <v>8.9028476468456533E-2</v>
      </c>
      <c r="J44" s="637"/>
      <c r="K44" s="798">
        <v>23819.682310707802</v>
      </c>
      <c r="L44" s="637">
        <v>3.265540728314302E-2</v>
      </c>
      <c r="M44" s="637"/>
      <c r="N44" s="798">
        <v>500</v>
      </c>
      <c r="O44" s="637">
        <v>3.5842923277734917E-3</v>
      </c>
      <c r="P44" s="637"/>
      <c r="Q44" s="798">
        <v>398781.86625471478</v>
      </c>
      <c r="R44" s="69">
        <v>0.35373727739767119</v>
      </c>
      <c r="S44" s="637"/>
      <c r="T44" s="522"/>
      <c r="U44" s="807"/>
      <c r="Y44" s="796"/>
    </row>
    <row r="45" spans="1:25" s="122" customFormat="1" ht="13.5" customHeight="1">
      <c r="A45" s="778"/>
      <c r="B45" s="777"/>
      <c r="C45" s="797" t="s">
        <v>583</v>
      </c>
      <c r="D45" s="777"/>
      <c r="E45" s="798">
        <v>791415.74356900004</v>
      </c>
      <c r="F45" s="637">
        <v>13.285200017956891</v>
      </c>
      <c r="G45" s="777"/>
      <c r="H45" s="798">
        <v>45480.749739590698</v>
      </c>
      <c r="I45" s="637">
        <v>0.22872467919843398</v>
      </c>
      <c r="J45" s="637"/>
      <c r="K45" s="798">
        <v>114033.132128103</v>
      </c>
      <c r="L45" s="637">
        <v>0.15633283117893154</v>
      </c>
      <c r="M45" s="637"/>
      <c r="N45" s="798">
        <v>5455.6737169600001</v>
      </c>
      <c r="O45" s="637">
        <v>3.9109458893070437E-2</v>
      </c>
      <c r="P45" s="637"/>
      <c r="Q45" s="798">
        <v>956385.29915365367</v>
      </c>
      <c r="R45" s="637">
        <v>0.84835635843501933</v>
      </c>
      <c r="S45" s="637"/>
      <c r="T45" s="522"/>
      <c r="U45" s="802"/>
      <c r="Y45" s="796"/>
    </row>
    <row r="46" spans="1:25" s="122" customFormat="1" ht="6" customHeight="1">
      <c r="A46" s="803"/>
      <c r="B46" s="804"/>
      <c r="C46" s="804"/>
      <c r="D46" s="804"/>
      <c r="E46" s="790"/>
      <c r="F46" s="791"/>
      <c r="G46" s="804"/>
      <c r="H46" s="790"/>
      <c r="I46" s="791"/>
      <c r="J46" s="791"/>
      <c r="K46" s="790"/>
      <c r="L46" s="791"/>
      <c r="M46" s="791"/>
      <c r="N46" s="790"/>
      <c r="O46" s="791"/>
      <c r="P46" s="791"/>
      <c r="Q46" s="790"/>
      <c r="R46" s="791"/>
      <c r="S46" s="634"/>
      <c r="T46" s="522"/>
      <c r="U46" s="805"/>
      <c r="Y46" s="796"/>
    </row>
    <row r="47" spans="1:25" s="122" customFormat="1" ht="16.2" customHeight="1">
      <c r="A47" s="778"/>
      <c r="B47" s="777" t="s">
        <v>584</v>
      </c>
      <c r="C47" s="777"/>
      <c r="D47" s="777"/>
      <c r="E47" s="811">
        <v>0</v>
      </c>
      <c r="F47" s="634">
        <v>0</v>
      </c>
      <c r="G47" s="777"/>
      <c r="H47" s="811">
        <v>0</v>
      </c>
      <c r="I47" s="634">
        <v>0</v>
      </c>
      <c r="J47" s="634"/>
      <c r="K47" s="811">
        <v>0</v>
      </c>
      <c r="L47" s="634">
        <v>0</v>
      </c>
      <c r="M47" s="634"/>
      <c r="N47" s="811">
        <v>0</v>
      </c>
      <c r="O47" s="634">
        <v>0</v>
      </c>
      <c r="P47" s="634"/>
      <c r="Q47" s="811">
        <v>0</v>
      </c>
      <c r="R47" s="634">
        <v>0</v>
      </c>
      <c r="S47" s="634"/>
      <c r="T47" s="522"/>
      <c r="U47" s="812"/>
      <c r="Y47" s="796"/>
    </row>
    <row r="48" spans="1:25" s="122" customFormat="1" ht="13.5" customHeight="1">
      <c r="A48" s="778"/>
      <c r="B48" s="777"/>
      <c r="C48" s="797" t="s">
        <v>585</v>
      </c>
      <c r="D48" s="777"/>
      <c r="E48" s="798">
        <v>0</v>
      </c>
      <c r="F48" s="637">
        <v>0</v>
      </c>
      <c r="G48" s="777"/>
      <c r="H48" s="798">
        <v>0</v>
      </c>
      <c r="I48" s="637">
        <v>0</v>
      </c>
      <c r="J48" s="637"/>
      <c r="K48" s="798">
        <v>0</v>
      </c>
      <c r="L48" s="637">
        <v>0</v>
      </c>
      <c r="M48" s="637"/>
      <c r="N48" s="798">
        <v>0</v>
      </c>
      <c r="O48" s="637">
        <v>0</v>
      </c>
      <c r="P48" s="637"/>
      <c r="Q48" s="798">
        <v>0</v>
      </c>
      <c r="R48" s="637">
        <v>0</v>
      </c>
      <c r="S48" s="637"/>
      <c r="T48" s="522"/>
      <c r="U48" s="802"/>
      <c r="Y48" s="796"/>
    </row>
    <row r="49" spans="1:25" s="122" customFormat="1" ht="6" customHeight="1">
      <c r="A49" s="803"/>
      <c r="B49" s="804"/>
      <c r="C49" s="804"/>
      <c r="D49" s="804"/>
      <c r="E49" s="790"/>
      <c r="F49" s="791"/>
      <c r="G49" s="804"/>
      <c r="H49" s="790"/>
      <c r="I49" s="791"/>
      <c r="J49" s="791"/>
      <c r="K49" s="790"/>
      <c r="L49" s="791"/>
      <c r="M49" s="791"/>
      <c r="N49" s="790">
        <v>0</v>
      </c>
      <c r="O49" s="791"/>
      <c r="P49" s="791"/>
      <c r="Q49" s="790"/>
      <c r="R49" s="791"/>
      <c r="S49" s="634"/>
      <c r="T49" s="522"/>
      <c r="U49" s="805"/>
      <c r="Y49" s="796"/>
    </row>
    <row r="50" spans="1:25" s="122" customFormat="1" ht="16.2" customHeight="1">
      <c r="A50" s="778"/>
      <c r="B50" s="777" t="s">
        <v>586</v>
      </c>
      <c r="C50" s="777"/>
      <c r="D50" s="777"/>
      <c r="E50" s="792">
        <v>50964.694765500004</v>
      </c>
      <c r="F50" s="634">
        <v>0.85552526509065696</v>
      </c>
      <c r="G50" s="777"/>
      <c r="H50" s="792">
        <v>397414.16567803535</v>
      </c>
      <c r="I50" s="634">
        <v>1.9986132171100832</v>
      </c>
      <c r="J50" s="634"/>
      <c r="K50" s="792">
        <v>680184.41771739186</v>
      </c>
      <c r="L50" s="634">
        <v>0.93249351097449173</v>
      </c>
      <c r="M50" s="634"/>
      <c r="N50" s="792">
        <v>18171.225440366397</v>
      </c>
      <c r="O50" s="634">
        <v>0.13026196786429556</v>
      </c>
      <c r="P50" s="634"/>
      <c r="Q50" s="792">
        <v>1146734.5036012938</v>
      </c>
      <c r="R50" s="634">
        <v>1.0172045810698789</v>
      </c>
      <c r="S50" s="634"/>
      <c r="T50" s="522"/>
      <c r="U50" s="793"/>
      <c r="Y50" s="796"/>
    </row>
    <row r="51" spans="1:25" s="122" customFormat="1" ht="16.2" customHeight="1">
      <c r="A51" s="778"/>
      <c r="B51" s="777"/>
      <c r="C51" s="797" t="s">
        <v>587</v>
      </c>
      <c r="D51" s="777"/>
      <c r="E51" s="798">
        <v>0</v>
      </c>
      <c r="F51" s="637">
        <v>0</v>
      </c>
      <c r="G51" s="777"/>
      <c r="H51" s="798">
        <v>0</v>
      </c>
      <c r="I51" s="637">
        <v>0</v>
      </c>
      <c r="J51" s="637"/>
      <c r="K51" s="798">
        <v>0</v>
      </c>
      <c r="L51" s="637">
        <v>0</v>
      </c>
      <c r="M51" s="637"/>
      <c r="N51" s="798">
        <v>0</v>
      </c>
      <c r="O51" s="637">
        <v>0</v>
      </c>
      <c r="P51" s="637"/>
      <c r="Q51" s="798">
        <v>0</v>
      </c>
      <c r="R51" s="813">
        <v>0</v>
      </c>
      <c r="S51" s="637"/>
      <c r="T51" s="522"/>
      <c r="U51" s="793"/>
      <c r="Y51" s="796"/>
    </row>
    <row r="52" spans="1:25" s="122" customFormat="1" ht="16.2" customHeight="1">
      <c r="A52" s="778"/>
      <c r="B52" s="777"/>
      <c r="C52" s="797" t="s">
        <v>588</v>
      </c>
      <c r="D52" s="777"/>
      <c r="E52" s="798">
        <v>0</v>
      </c>
      <c r="F52" s="637">
        <v>0</v>
      </c>
      <c r="G52" s="777"/>
      <c r="H52" s="798">
        <v>0</v>
      </c>
      <c r="I52" s="637">
        <v>0</v>
      </c>
      <c r="J52" s="637"/>
      <c r="K52" s="798">
        <v>0</v>
      </c>
      <c r="L52" s="637">
        <v>0</v>
      </c>
      <c r="M52" s="637"/>
      <c r="N52" s="798">
        <v>0</v>
      </c>
      <c r="O52" s="637">
        <v>0</v>
      </c>
      <c r="P52" s="637"/>
      <c r="Q52" s="798">
        <v>0</v>
      </c>
      <c r="R52" s="813">
        <v>0</v>
      </c>
      <c r="S52" s="637"/>
      <c r="T52" s="522"/>
      <c r="U52" s="793"/>
      <c r="Y52" s="796"/>
    </row>
    <row r="53" spans="1:25" s="122" customFormat="1" ht="16.2" customHeight="1">
      <c r="A53" s="778"/>
      <c r="B53" s="777"/>
      <c r="C53" s="797" t="s">
        <v>589</v>
      </c>
      <c r="D53" s="777"/>
      <c r="E53" s="798">
        <v>0</v>
      </c>
      <c r="F53" s="637">
        <v>0</v>
      </c>
      <c r="G53" s="777"/>
      <c r="H53" s="798">
        <v>0</v>
      </c>
      <c r="I53" s="637">
        <v>0</v>
      </c>
      <c r="J53" s="637"/>
      <c r="K53" s="798">
        <v>0</v>
      </c>
      <c r="L53" s="637">
        <v>0</v>
      </c>
      <c r="M53" s="637"/>
      <c r="N53" s="798">
        <v>0</v>
      </c>
      <c r="O53" s="637">
        <v>0</v>
      </c>
      <c r="P53" s="637"/>
      <c r="Q53" s="798">
        <v>0</v>
      </c>
      <c r="R53" s="813">
        <v>0</v>
      </c>
      <c r="S53" s="637"/>
      <c r="T53" s="522"/>
      <c r="U53" s="793"/>
      <c r="Y53" s="796"/>
    </row>
    <row r="54" spans="1:25" s="122" customFormat="1" ht="13.5" customHeight="1">
      <c r="A54" s="778"/>
      <c r="B54" s="777"/>
      <c r="C54" s="797" t="s">
        <v>590</v>
      </c>
      <c r="D54" s="797"/>
      <c r="E54" s="798">
        <v>50964.694765500004</v>
      </c>
      <c r="F54" s="637">
        <v>0.85552526509065696</v>
      </c>
      <c r="G54" s="797"/>
      <c r="H54" s="798">
        <v>0</v>
      </c>
      <c r="I54" s="637">
        <v>0</v>
      </c>
      <c r="J54" s="637"/>
      <c r="K54" s="798">
        <v>0</v>
      </c>
      <c r="L54" s="637">
        <v>0</v>
      </c>
      <c r="M54" s="637"/>
      <c r="N54" s="798">
        <v>0</v>
      </c>
      <c r="O54" s="637">
        <v>0</v>
      </c>
      <c r="P54" s="637"/>
      <c r="Q54" s="798">
        <v>50964.694765500004</v>
      </c>
      <c r="R54" s="813">
        <v>4.5207954260979816E-2</v>
      </c>
      <c r="S54" s="637"/>
      <c r="T54" s="522"/>
      <c r="U54" s="807"/>
      <c r="Y54" s="796"/>
    </row>
    <row r="55" spans="1:25" s="122" customFormat="1" ht="13.5" customHeight="1">
      <c r="A55" s="778"/>
      <c r="B55" s="777"/>
      <c r="C55" s="797" t="s">
        <v>591</v>
      </c>
      <c r="D55" s="797"/>
      <c r="E55" s="798">
        <v>0</v>
      </c>
      <c r="F55" s="637">
        <v>0</v>
      </c>
      <c r="G55" s="797"/>
      <c r="H55" s="798">
        <v>2017.3556898972001</v>
      </c>
      <c r="I55" s="637">
        <v>1.014536997834955E-2</v>
      </c>
      <c r="J55" s="637"/>
      <c r="K55" s="798">
        <v>33519.179354558997</v>
      </c>
      <c r="L55" s="637">
        <v>4.5952856941664115E-2</v>
      </c>
      <c r="M55" s="637"/>
      <c r="N55" s="798">
        <v>0</v>
      </c>
      <c r="O55" s="637">
        <v>0</v>
      </c>
      <c r="P55" s="637"/>
      <c r="Q55" s="798">
        <v>35536.535044456199</v>
      </c>
      <c r="R55" s="813">
        <v>3.1522489407137741E-2</v>
      </c>
      <c r="S55" s="637"/>
      <c r="T55" s="522"/>
      <c r="U55" s="807"/>
      <c r="Y55" s="796"/>
    </row>
    <row r="56" spans="1:25" s="122" customFormat="1" ht="13.5" customHeight="1">
      <c r="A56" s="778"/>
      <c r="B56" s="777"/>
      <c r="C56" s="797" t="s">
        <v>592</v>
      </c>
      <c r="D56" s="797"/>
      <c r="E56" s="798">
        <v>0</v>
      </c>
      <c r="F56" s="637">
        <v>0</v>
      </c>
      <c r="G56" s="797"/>
      <c r="H56" s="798">
        <v>0</v>
      </c>
      <c r="I56" s="637">
        <v>0</v>
      </c>
      <c r="J56" s="637"/>
      <c r="K56" s="798">
        <v>0</v>
      </c>
      <c r="L56" s="637">
        <v>0</v>
      </c>
      <c r="M56" s="637"/>
      <c r="N56" s="798">
        <v>0</v>
      </c>
      <c r="O56" s="637">
        <v>0</v>
      </c>
      <c r="P56" s="637"/>
      <c r="Q56" s="798">
        <v>0</v>
      </c>
      <c r="R56" s="813">
        <v>0</v>
      </c>
      <c r="S56" s="637"/>
      <c r="T56" s="522"/>
      <c r="U56" s="807"/>
      <c r="Y56" s="796"/>
    </row>
    <row r="57" spans="1:25" s="122" customFormat="1" ht="13.5" customHeight="1">
      <c r="A57" s="778"/>
      <c r="B57" s="777"/>
      <c r="C57" s="797" t="s">
        <v>593</v>
      </c>
      <c r="D57" s="797"/>
      <c r="E57" s="798">
        <v>0</v>
      </c>
      <c r="F57" s="637">
        <v>0</v>
      </c>
      <c r="G57" s="797"/>
      <c r="H57" s="798">
        <v>0</v>
      </c>
      <c r="I57" s="637">
        <v>0</v>
      </c>
      <c r="J57" s="637"/>
      <c r="K57" s="798">
        <v>0</v>
      </c>
      <c r="L57" s="637">
        <v>0</v>
      </c>
      <c r="M57" s="637"/>
      <c r="N57" s="798">
        <v>0</v>
      </c>
      <c r="O57" s="637">
        <v>0</v>
      </c>
      <c r="P57" s="637"/>
      <c r="Q57" s="798">
        <v>0</v>
      </c>
      <c r="R57" s="637">
        <v>0</v>
      </c>
      <c r="S57" s="637"/>
      <c r="T57" s="522"/>
      <c r="U57" s="807"/>
      <c r="Y57" s="796"/>
    </row>
    <row r="58" spans="1:25" s="122" customFormat="1" ht="13.5" customHeight="1">
      <c r="A58" s="778"/>
      <c r="B58" s="777"/>
      <c r="C58" s="797" t="s">
        <v>594</v>
      </c>
      <c r="D58" s="797"/>
      <c r="E58" s="798">
        <v>0</v>
      </c>
      <c r="F58" s="637">
        <v>0</v>
      </c>
      <c r="G58" s="797"/>
      <c r="H58" s="798">
        <v>0</v>
      </c>
      <c r="I58" s="637">
        <v>0</v>
      </c>
      <c r="J58" s="637"/>
      <c r="K58" s="798">
        <v>0</v>
      </c>
      <c r="L58" s="637">
        <v>0</v>
      </c>
      <c r="M58" s="637"/>
      <c r="N58" s="798">
        <v>0</v>
      </c>
      <c r="O58" s="637">
        <v>0</v>
      </c>
      <c r="P58" s="637"/>
      <c r="Q58" s="798">
        <v>0</v>
      </c>
      <c r="R58" s="637">
        <v>0</v>
      </c>
      <c r="S58" s="637"/>
      <c r="T58" s="522"/>
      <c r="U58" s="807"/>
      <c r="Y58" s="796"/>
    </row>
    <row r="59" spans="1:25" s="122" customFormat="1" ht="13.5" customHeight="1">
      <c r="A59" s="778"/>
      <c r="B59" s="777"/>
      <c r="C59" s="797" t="s">
        <v>595</v>
      </c>
      <c r="D59" s="797"/>
      <c r="E59" s="798">
        <v>0</v>
      </c>
      <c r="F59" s="637">
        <v>0</v>
      </c>
      <c r="G59" s="797"/>
      <c r="H59" s="798">
        <v>1162.701291651</v>
      </c>
      <c r="I59" s="637">
        <v>5.8472756376964936E-3</v>
      </c>
      <c r="J59" s="637"/>
      <c r="K59" s="798">
        <v>765.32236918800004</v>
      </c>
      <c r="L59" s="637">
        <v>1.0492127200831443E-3</v>
      </c>
      <c r="M59" s="637"/>
      <c r="N59" s="798">
        <v>63.776864099000001</v>
      </c>
      <c r="O59" s="637">
        <v>4.5718984935899675E-4</v>
      </c>
      <c r="P59" s="637"/>
      <c r="Q59" s="798">
        <v>1991.8005249380001</v>
      </c>
      <c r="R59" s="637">
        <v>1.7668157818409584E-3</v>
      </c>
      <c r="S59" s="637"/>
      <c r="T59" s="522"/>
      <c r="U59" s="807"/>
      <c r="Y59" s="796"/>
    </row>
    <row r="60" spans="1:25" s="122" customFormat="1" ht="13.5" customHeight="1">
      <c r="A60" s="778"/>
      <c r="B60" s="777"/>
      <c r="C60" s="797" t="s">
        <v>596</v>
      </c>
      <c r="D60" s="797"/>
      <c r="E60" s="798">
        <v>0</v>
      </c>
      <c r="F60" s="637">
        <v>0</v>
      </c>
      <c r="G60" s="797"/>
      <c r="H60" s="798">
        <v>1681.6458081608998</v>
      </c>
      <c r="I60" s="637">
        <v>8.457070303354559E-3</v>
      </c>
      <c r="J60" s="637"/>
      <c r="K60" s="798">
        <v>17044.513752585299</v>
      </c>
      <c r="L60" s="637">
        <v>2.3367042904833189E-2</v>
      </c>
      <c r="M60" s="637"/>
      <c r="N60" s="798">
        <v>64.666045521000001</v>
      </c>
      <c r="O60" s="637">
        <v>4.6356402165674337E-4</v>
      </c>
      <c r="P60" s="637"/>
      <c r="Q60" s="798">
        <v>18790.825606267201</v>
      </c>
      <c r="R60" s="637">
        <v>1.666829926958048E-2</v>
      </c>
      <c r="S60" s="637"/>
      <c r="T60" s="522"/>
      <c r="U60" s="807"/>
      <c r="Y60" s="796"/>
    </row>
    <row r="61" spans="1:25" s="122" customFormat="1" ht="13.5" customHeight="1">
      <c r="A61" s="778"/>
      <c r="B61" s="777"/>
      <c r="C61" s="797" t="s">
        <v>597</v>
      </c>
      <c r="D61" s="797"/>
      <c r="E61" s="798">
        <v>0</v>
      </c>
      <c r="F61" s="637">
        <v>0</v>
      </c>
      <c r="G61" s="797"/>
      <c r="H61" s="798">
        <v>0</v>
      </c>
      <c r="I61" s="637">
        <v>0</v>
      </c>
      <c r="J61" s="637"/>
      <c r="K61" s="798">
        <v>0</v>
      </c>
      <c r="L61" s="637">
        <v>0</v>
      </c>
      <c r="M61" s="637"/>
      <c r="N61" s="798">
        <v>0</v>
      </c>
      <c r="O61" s="637">
        <v>0</v>
      </c>
      <c r="P61" s="637"/>
      <c r="Q61" s="798">
        <v>0</v>
      </c>
      <c r="R61" s="637">
        <v>0</v>
      </c>
      <c r="S61" s="637"/>
      <c r="T61" s="522"/>
      <c r="U61" s="807"/>
      <c r="Y61" s="796"/>
    </row>
    <row r="62" spans="1:25" s="122" customFormat="1" ht="13.5" customHeight="1">
      <c r="A62" s="778"/>
      <c r="B62" s="777"/>
      <c r="C62" s="797" t="s">
        <v>598</v>
      </c>
      <c r="D62" s="797"/>
      <c r="E62" s="798">
        <v>0</v>
      </c>
      <c r="F62" s="637">
        <v>0</v>
      </c>
      <c r="G62" s="797"/>
      <c r="H62" s="798">
        <v>106103.23337274</v>
      </c>
      <c r="I62" s="637">
        <v>0.53359780025725967</v>
      </c>
      <c r="J62" s="637"/>
      <c r="K62" s="798">
        <v>350968.4577955</v>
      </c>
      <c r="L62" s="637">
        <v>0.48115746395561726</v>
      </c>
      <c r="M62" s="637"/>
      <c r="N62" s="798">
        <v>0</v>
      </c>
      <c r="O62" s="637">
        <v>0</v>
      </c>
      <c r="P62" s="637"/>
      <c r="Q62" s="798">
        <v>457071.69116823998</v>
      </c>
      <c r="R62" s="637">
        <v>0.40544294836648886</v>
      </c>
      <c r="S62" s="637"/>
      <c r="T62" s="522"/>
      <c r="U62" s="807"/>
      <c r="Y62" s="796"/>
    </row>
    <row r="63" spans="1:25" s="122" customFormat="1" ht="13.5" customHeight="1">
      <c r="A63" s="778"/>
      <c r="B63" s="777"/>
      <c r="C63" s="797" t="s">
        <v>599</v>
      </c>
      <c r="D63" s="797"/>
      <c r="E63" s="798">
        <v>0</v>
      </c>
      <c r="F63" s="637">
        <v>0</v>
      </c>
      <c r="G63" s="797"/>
      <c r="H63" s="798">
        <v>43392.852347874999</v>
      </c>
      <c r="I63" s="637">
        <v>0.21822455191702919</v>
      </c>
      <c r="J63" s="637"/>
      <c r="K63" s="798">
        <v>198696.27478092501</v>
      </c>
      <c r="L63" s="637">
        <v>0.27240110485006713</v>
      </c>
      <c r="M63" s="637"/>
      <c r="N63" s="798">
        <v>17542.889177499997</v>
      </c>
      <c r="O63" s="637">
        <v>0.12575768617178773</v>
      </c>
      <c r="P63" s="637"/>
      <c r="Q63" s="798">
        <v>259632.01630630001</v>
      </c>
      <c r="R63" s="637">
        <v>0.23030516265951823</v>
      </c>
      <c r="S63" s="637"/>
      <c r="T63" s="522"/>
      <c r="U63" s="807"/>
      <c r="Y63" s="796"/>
    </row>
    <row r="64" spans="1:25" s="122" customFormat="1" ht="13.5" customHeight="1">
      <c r="A64" s="778"/>
      <c r="B64" s="777"/>
      <c r="C64" s="797" t="s">
        <v>600</v>
      </c>
      <c r="D64" s="797"/>
      <c r="E64" s="798">
        <v>0</v>
      </c>
      <c r="F64" s="637">
        <v>0</v>
      </c>
      <c r="G64" s="797"/>
      <c r="H64" s="798">
        <v>146368.89239523502</v>
      </c>
      <c r="I64" s="637">
        <v>0.73609556019670663</v>
      </c>
      <c r="J64" s="637"/>
      <c r="K64" s="798">
        <v>45808.654276000001</v>
      </c>
      <c r="L64" s="637">
        <v>6.280101652753825E-2</v>
      </c>
      <c r="M64" s="637"/>
      <c r="N64" s="798">
        <v>0</v>
      </c>
      <c r="O64" s="637">
        <v>0</v>
      </c>
      <c r="P64" s="637"/>
      <c r="Q64" s="798">
        <v>192177.546671235</v>
      </c>
      <c r="R64" s="637">
        <v>0.1704700436228595</v>
      </c>
      <c r="S64" s="637"/>
      <c r="T64" s="522"/>
      <c r="U64" s="807"/>
      <c r="Y64" s="796"/>
    </row>
    <row r="65" spans="1:25" s="122" customFormat="1" ht="13.5" customHeight="1">
      <c r="A65" s="778"/>
      <c r="B65" s="777"/>
      <c r="C65" s="797" t="s">
        <v>601</v>
      </c>
      <c r="D65" s="777"/>
      <c r="E65" s="798">
        <v>0</v>
      </c>
      <c r="F65" s="637">
        <v>0</v>
      </c>
      <c r="G65" s="777"/>
      <c r="H65" s="798">
        <v>0</v>
      </c>
      <c r="I65" s="637">
        <v>0</v>
      </c>
      <c r="J65" s="637"/>
      <c r="K65" s="798">
        <v>0</v>
      </c>
      <c r="L65" s="637">
        <v>0</v>
      </c>
      <c r="M65" s="637"/>
      <c r="N65" s="798">
        <v>0</v>
      </c>
      <c r="O65" s="637">
        <v>0</v>
      </c>
      <c r="P65" s="637"/>
      <c r="Q65" s="798">
        <v>0</v>
      </c>
      <c r="R65" s="637">
        <v>0</v>
      </c>
      <c r="S65" s="637"/>
      <c r="T65" s="522"/>
      <c r="U65" s="807"/>
      <c r="Y65" s="796"/>
    </row>
    <row r="66" spans="1:25" s="122" customFormat="1" ht="13.5" customHeight="1">
      <c r="A66" s="778"/>
      <c r="B66" s="777"/>
      <c r="C66" s="797" t="s">
        <v>602</v>
      </c>
      <c r="D66" s="777"/>
      <c r="E66" s="798">
        <v>0</v>
      </c>
      <c r="F66" s="637">
        <v>0</v>
      </c>
      <c r="G66" s="777"/>
      <c r="H66" s="798">
        <v>0</v>
      </c>
      <c r="I66" s="637">
        <v>0</v>
      </c>
      <c r="J66" s="637"/>
      <c r="K66" s="798">
        <v>0</v>
      </c>
      <c r="L66" s="637">
        <v>0</v>
      </c>
      <c r="M66" s="637"/>
      <c r="N66" s="798">
        <v>0</v>
      </c>
      <c r="O66" s="637">
        <v>0</v>
      </c>
      <c r="P66" s="637"/>
      <c r="Q66" s="798">
        <v>0</v>
      </c>
      <c r="R66" s="637">
        <v>0</v>
      </c>
      <c r="S66" s="637"/>
      <c r="T66" s="522"/>
      <c r="U66" s="807"/>
      <c r="Y66" s="796"/>
    </row>
    <row r="67" spans="1:25" s="122" customFormat="1" ht="13.5" customHeight="1">
      <c r="A67" s="778"/>
      <c r="B67" s="777"/>
      <c r="C67" s="797" t="s">
        <v>603</v>
      </c>
      <c r="D67" s="777"/>
      <c r="E67" s="798">
        <v>0</v>
      </c>
      <c r="F67" s="637">
        <v>0</v>
      </c>
      <c r="G67" s="777"/>
      <c r="H67" s="798">
        <v>0</v>
      </c>
      <c r="I67" s="637">
        <v>0</v>
      </c>
      <c r="J67" s="637"/>
      <c r="K67" s="798">
        <v>0</v>
      </c>
      <c r="L67" s="637">
        <v>0</v>
      </c>
      <c r="M67" s="637"/>
      <c r="N67" s="798">
        <v>0</v>
      </c>
      <c r="O67" s="637">
        <v>0</v>
      </c>
      <c r="P67" s="637"/>
      <c r="Q67" s="798">
        <v>0</v>
      </c>
      <c r="R67" s="637">
        <v>0</v>
      </c>
      <c r="S67" s="637"/>
      <c r="T67" s="522"/>
      <c r="U67" s="807"/>
      <c r="Y67" s="796"/>
    </row>
    <row r="68" spans="1:25" s="122" customFormat="1" ht="13.5" customHeight="1">
      <c r="A68" s="778"/>
      <c r="B68" s="777"/>
      <c r="C68" s="797" t="s">
        <v>604</v>
      </c>
      <c r="D68" s="777"/>
      <c r="E68" s="798">
        <v>0</v>
      </c>
      <c r="F68" s="637">
        <v>0</v>
      </c>
      <c r="G68" s="777"/>
      <c r="H68" s="798">
        <v>0</v>
      </c>
      <c r="I68" s="637">
        <v>0</v>
      </c>
      <c r="J68" s="637"/>
      <c r="K68" s="798">
        <v>0</v>
      </c>
      <c r="L68" s="637">
        <v>0</v>
      </c>
      <c r="M68" s="637"/>
      <c r="N68" s="798">
        <v>0</v>
      </c>
      <c r="O68" s="637">
        <v>0</v>
      </c>
      <c r="P68" s="637"/>
      <c r="Q68" s="798">
        <v>0</v>
      </c>
      <c r="R68" s="637">
        <v>0</v>
      </c>
      <c r="S68" s="637"/>
      <c r="T68" s="522"/>
      <c r="U68" s="807"/>
      <c r="Y68" s="796"/>
    </row>
    <row r="69" spans="1:25" s="122" customFormat="1" ht="13.5" customHeight="1">
      <c r="A69" s="778"/>
      <c r="B69" s="777"/>
      <c r="C69" s="797" t="s">
        <v>605</v>
      </c>
      <c r="D69" s="777"/>
      <c r="E69" s="798">
        <v>0</v>
      </c>
      <c r="F69" s="637">
        <v>0</v>
      </c>
      <c r="G69" s="777"/>
      <c r="H69" s="798">
        <v>0</v>
      </c>
      <c r="I69" s="637">
        <v>0</v>
      </c>
      <c r="J69" s="637"/>
      <c r="K69" s="798">
        <v>0</v>
      </c>
      <c r="L69" s="637">
        <v>0</v>
      </c>
      <c r="M69" s="637"/>
      <c r="N69" s="798">
        <v>0</v>
      </c>
      <c r="O69" s="637">
        <v>0</v>
      </c>
      <c r="P69" s="637"/>
      <c r="Q69" s="798">
        <v>0</v>
      </c>
      <c r="R69" s="637">
        <v>0</v>
      </c>
      <c r="S69" s="637"/>
      <c r="T69" s="522"/>
      <c r="U69" s="807"/>
      <c r="Y69" s="796"/>
    </row>
    <row r="70" spans="1:25" s="122" customFormat="1" ht="13.5" customHeight="1">
      <c r="A70" s="778"/>
      <c r="B70" s="777"/>
      <c r="C70" s="797" t="s">
        <v>606</v>
      </c>
      <c r="D70" s="777"/>
      <c r="E70" s="798">
        <v>0</v>
      </c>
      <c r="F70" s="637">
        <v>0</v>
      </c>
      <c r="G70" s="777"/>
      <c r="H70" s="798">
        <v>0</v>
      </c>
      <c r="I70" s="637">
        <v>0</v>
      </c>
      <c r="J70" s="637"/>
      <c r="K70" s="798">
        <v>0</v>
      </c>
      <c r="L70" s="637">
        <v>0</v>
      </c>
      <c r="M70" s="637"/>
      <c r="N70" s="798">
        <v>0</v>
      </c>
      <c r="O70" s="637">
        <v>0</v>
      </c>
      <c r="P70" s="637"/>
      <c r="Q70" s="798">
        <v>0</v>
      </c>
      <c r="R70" s="637">
        <v>0</v>
      </c>
      <c r="S70" s="637"/>
      <c r="T70" s="522"/>
      <c r="U70" s="807"/>
      <c r="Y70" s="796"/>
    </row>
    <row r="71" spans="1:25" s="122" customFormat="1" ht="13.5" customHeight="1">
      <c r="A71" s="778"/>
      <c r="B71" s="777"/>
      <c r="C71" s="797" t="s">
        <v>607</v>
      </c>
      <c r="D71" s="777"/>
      <c r="E71" s="798">
        <v>0</v>
      </c>
      <c r="F71" s="637">
        <v>0</v>
      </c>
      <c r="G71" s="777"/>
      <c r="H71" s="798">
        <v>499.89335324640001</v>
      </c>
      <c r="I71" s="637">
        <v>2.5139855325467917E-3</v>
      </c>
      <c r="J71" s="637"/>
      <c r="K71" s="798">
        <v>6998.5069454507002</v>
      </c>
      <c r="L71" s="637">
        <v>9.5945483947475364E-3</v>
      </c>
      <c r="M71" s="637"/>
      <c r="N71" s="798">
        <v>499.89335324640001</v>
      </c>
      <c r="O71" s="637">
        <v>3.583527821492071E-3</v>
      </c>
      <c r="P71" s="637"/>
      <c r="Q71" s="798">
        <v>7998.2936519434998</v>
      </c>
      <c r="R71" s="637">
        <v>7.0948427189976805E-3</v>
      </c>
      <c r="S71" s="637"/>
      <c r="T71" s="522"/>
      <c r="U71" s="807"/>
      <c r="Y71" s="796"/>
    </row>
    <row r="72" spans="1:25" s="122" customFormat="1" ht="13.5" customHeight="1">
      <c r="A72" s="778"/>
      <c r="B72" s="777"/>
      <c r="C72" s="797" t="s">
        <v>608</v>
      </c>
      <c r="D72" s="777"/>
      <c r="E72" s="798">
        <v>0</v>
      </c>
      <c r="F72" s="637">
        <v>0</v>
      </c>
      <c r="G72" s="777"/>
      <c r="H72" s="798">
        <v>0</v>
      </c>
      <c r="I72" s="637">
        <v>0</v>
      </c>
      <c r="J72" s="637"/>
      <c r="K72" s="798">
        <v>0</v>
      </c>
      <c r="L72" s="637">
        <v>0</v>
      </c>
      <c r="M72" s="637"/>
      <c r="N72" s="798">
        <v>0</v>
      </c>
      <c r="O72" s="637">
        <v>0</v>
      </c>
      <c r="P72" s="637"/>
      <c r="Q72" s="798">
        <v>0</v>
      </c>
      <c r="R72" s="637">
        <v>0</v>
      </c>
      <c r="S72" s="637"/>
      <c r="T72" s="522"/>
      <c r="U72" s="807"/>
      <c r="Y72" s="796"/>
    </row>
    <row r="73" spans="1:25" s="122" customFormat="1" ht="13.5" customHeight="1">
      <c r="A73" s="778"/>
      <c r="B73" s="777"/>
      <c r="C73" s="797" t="s">
        <v>609</v>
      </c>
      <c r="D73" s="777"/>
      <c r="E73" s="798">
        <v>0</v>
      </c>
      <c r="F73" s="637">
        <v>0</v>
      </c>
      <c r="G73" s="777"/>
      <c r="H73" s="798">
        <v>96187.591419229895</v>
      </c>
      <c r="I73" s="637">
        <v>0.48373160328714038</v>
      </c>
      <c r="J73" s="637"/>
      <c r="K73" s="798">
        <v>26383.508443184</v>
      </c>
      <c r="L73" s="637">
        <v>3.6170264679941271E-2</v>
      </c>
      <c r="M73" s="637"/>
      <c r="N73" s="798">
        <v>0</v>
      </c>
      <c r="O73" s="637">
        <v>0</v>
      </c>
      <c r="P73" s="637"/>
      <c r="Q73" s="798">
        <v>122571.09986241389</v>
      </c>
      <c r="R73" s="637">
        <v>0.10872602498247558</v>
      </c>
      <c r="S73" s="637"/>
      <c r="T73" s="522"/>
      <c r="U73" s="807"/>
      <c r="Y73" s="796"/>
    </row>
    <row r="74" spans="1:25" s="122" customFormat="1" ht="12.75" customHeight="1">
      <c r="A74" s="778"/>
      <c r="B74" s="797"/>
      <c r="C74" s="797" t="s">
        <v>610</v>
      </c>
      <c r="D74" s="797"/>
      <c r="E74" s="798">
        <v>0</v>
      </c>
      <c r="F74" s="637">
        <v>0</v>
      </c>
      <c r="G74" s="797"/>
      <c r="H74" s="798">
        <v>0</v>
      </c>
      <c r="I74" s="637">
        <v>0</v>
      </c>
      <c r="J74" s="637"/>
      <c r="K74" s="798">
        <v>0</v>
      </c>
      <c r="L74" s="637">
        <v>0</v>
      </c>
      <c r="M74" s="637"/>
      <c r="N74" s="798">
        <v>0</v>
      </c>
      <c r="O74" s="637">
        <v>0</v>
      </c>
      <c r="P74" s="637"/>
      <c r="Q74" s="798">
        <v>0</v>
      </c>
      <c r="R74" s="637">
        <v>0</v>
      </c>
      <c r="S74" s="637"/>
      <c r="T74" s="522"/>
      <c r="U74" s="119"/>
      <c r="Y74" s="796"/>
    </row>
    <row r="75" spans="1:25" s="122" customFormat="1" ht="12.75" customHeight="1">
      <c r="A75" s="778"/>
      <c r="B75" s="797"/>
      <c r="C75" s="797" t="s">
        <v>611</v>
      </c>
      <c r="D75" s="797"/>
      <c r="E75" s="798">
        <v>0</v>
      </c>
      <c r="F75" s="637">
        <v>0</v>
      </c>
      <c r="G75" s="797"/>
      <c r="H75" s="798">
        <v>0</v>
      </c>
      <c r="I75" s="637">
        <v>0</v>
      </c>
      <c r="J75" s="637"/>
      <c r="K75" s="798">
        <v>0</v>
      </c>
      <c r="L75" s="637">
        <v>0</v>
      </c>
      <c r="M75" s="637"/>
      <c r="N75" s="798">
        <v>0</v>
      </c>
      <c r="O75" s="637">
        <v>0</v>
      </c>
      <c r="P75" s="637"/>
      <c r="Q75" s="798">
        <v>0</v>
      </c>
      <c r="R75" s="637">
        <v>0</v>
      </c>
      <c r="S75" s="637"/>
      <c r="T75" s="522"/>
      <c r="U75" s="119"/>
      <c r="Y75" s="796"/>
    </row>
    <row r="76" spans="1:25" s="122" customFormat="1" ht="6" customHeight="1">
      <c r="A76" s="803"/>
      <c r="B76" s="804"/>
      <c r="C76" s="804"/>
      <c r="D76" s="804"/>
      <c r="E76" s="790"/>
      <c r="F76" s="791"/>
      <c r="G76" s="804"/>
      <c r="H76" s="790"/>
      <c r="I76" s="791"/>
      <c r="J76" s="791"/>
      <c r="K76" s="790"/>
      <c r="L76" s="791"/>
      <c r="M76" s="791"/>
      <c r="N76" s="790"/>
      <c r="O76" s="791"/>
      <c r="P76" s="791"/>
      <c r="Q76" s="790"/>
      <c r="R76" s="791"/>
      <c r="S76" s="634"/>
      <c r="T76" s="522"/>
      <c r="U76" s="805"/>
      <c r="Y76" s="796"/>
    </row>
    <row r="77" spans="1:25" s="122" customFormat="1" ht="16.2" customHeight="1">
      <c r="A77" s="778"/>
      <c r="B77" s="777" t="s">
        <v>612</v>
      </c>
      <c r="C77" s="777"/>
      <c r="D77" s="777"/>
      <c r="E77" s="792">
        <v>9198.3029695250007</v>
      </c>
      <c r="F77" s="634">
        <v>0.1544084708560669</v>
      </c>
      <c r="G77" s="777"/>
      <c r="H77" s="792">
        <v>442760.00570682238</v>
      </c>
      <c r="I77" s="634">
        <v>2.2266594294736253</v>
      </c>
      <c r="J77" s="634"/>
      <c r="K77" s="792">
        <v>3172778.0045007286</v>
      </c>
      <c r="L77" s="634">
        <v>4.3496952060268832</v>
      </c>
      <c r="M77" s="634"/>
      <c r="N77" s="792">
        <v>775904.72443751909</v>
      </c>
      <c r="O77" s="634">
        <v>5.5621387017692108</v>
      </c>
      <c r="P77" s="634"/>
      <c r="Q77" s="792">
        <v>4400641.0376145942</v>
      </c>
      <c r="R77" s="634">
        <v>3.9035646080655879</v>
      </c>
      <c r="S77" s="634"/>
      <c r="T77" s="522"/>
      <c r="U77" s="793"/>
      <c r="Y77" s="796"/>
    </row>
    <row r="78" spans="1:25" s="122" customFormat="1" ht="12" customHeight="1">
      <c r="A78" s="778"/>
      <c r="B78" s="777"/>
      <c r="C78" s="797" t="s">
        <v>613</v>
      </c>
      <c r="D78" s="777"/>
      <c r="E78" s="814">
        <v>0</v>
      </c>
      <c r="F78" s="637">
        <v>0</v>
      </c>
      <c r="G78" s="777"/>
      <c r="H78" s="798">
        <v>12.657032108100001</v>
      </c>
      <c r="I78" s="637">
        <v>6.3652767931602361E-5</v>
      </c>
      <c r="J78" s="637"/>
      <c r="K78" s="798">
        <v>125956.253530826</v>
      </c>
      <c r="L78" s="637">
        <v>0.17267874127183191</v>
      </c>
      <c r="M78" s="637"/>
      <c r="N78" s="798">
        <v>31941.368768881202</v>
      </c>
      <c r="O78" s="637">
        <v>0.22897440603376948</v>
      </c>
      <c r="P78" s="637"/>
      <c r="Q78" s="798">
        <v>157910.27933181531</v>
      </c>
      <c r="R78" s="637">
        <v>0.14007345120418119</v>
      </c>
      <c r="S78" s="637"/>
      <c r="T78" s="522"/>
      <c r="U78" s="119"/>
      <c r="Y78" s="796"/>
    </row>
    <row r="79" spans="1:25" s="122" customFormat="1" ht="12" customHeight="1">
      <c r="A79" s="778"/>
      <c r="B79" s="777"/>
      <c r="C79" s="797" t="s">
        <v>614</v>
      </c>
      <c r="D79" s="777"/>
      <c r="E79" s="814">
        <v>0</v>
      </c>
      <c r="F79" s="637">
        <v>0</v>
      </c>
      <c r="G79" s="777"/>
      <c r="H79" s="798">
        <v>241232.54499209501</v>
      </c>
      <c r="I79" s="637">
        <v>1.2131690172536562</v>
      </c>
      <c r="J79" s="637"/>
      <c r="K79" s="798">
        <v>265665.91212802602</v>
      </c>
      <c r="L79" s="637">
        <v>0.36421260571928188</v>
      </c>
      <c r="M79" s="637"/>
      <c r="N79" s="798">
        <v>0</v>
      </c>
      <c r="O79" s="637">
        <v>0</v>
      </c>
      <c r="P79" s="637"/>
      <c r="Q79" s="798">
        <v>506898.45712012099</v>
      </c>
      <c r="R79" s="637">
        <v>0.44964150908562489</v>
      </c>
      <c r="S79" s="637"/>
      <c r="T79" s="522"/>
      <c r="U79" s="119"/>
      <c r="Y79" s="796"/>
    </row>
    <row r="80" spans="1:25" s="122" customFormat="1" ht="12" customHeight="1">
      <c r="A80" s="778"/>
      <c r="B80" s="777"/>
      <c r="C80" s="797" t="s">
        <v>615</v>
      </c>
      <c r="D80" s="777"/>
      <c r="E80" s="814">
        <v>0</v>
      </c>
      <c r="F80" s="637">
        <v>0</v>
      </c>
      <c r="G80" s="777"/>
      <c r="H80" s="798">
        <v>2.1452139520000002</v>
      </c>
      <c r="I80" s="637">
        <v>1.0788374769382607E-5</v>
      </c>
      <c r="J80" s="637"/>
      <c r="K80" s="798">
        <v>166960.776047616</v>
      </c>
      <c r="L80" s="637">
        <v>0.22889357091440232</v>
      </c>
      <c r="M80" s="637"/>
      <c r="N80" s="798">
        <v>199.50489753600002</v>
      </c>
      <c r="O80" s="637">
        <v>1.4301677471830431E-3</v>
      </c>
      <c r="P80" s="637"/>
      <c r="Q80" s="798">
        <v>167162.42615910401</v>
      </c>
      <c r="R80" s="637">
        <v>0.14828051753722787</v>
      </c>
      <c r="S80" s="637"/>
      <c r="T80" s="522"/>
      <c r="U80" s="119"/>
      <c r="Y80" s="796"/>
    </row>
    <row r="81" spans="1:25" s="122" customFormat="1" ht="12" customHeight="1">
      <c r="A81" s="778"/>
      <c r="B81" s="777"/>
      <c r="C81" s="797" t="s">
        <v>616</v>
      </c>
      <c r="D81" s="777"/>
      <c r="E81" s="814">
        <v>0</v>
      </c>
      <c r="F81" s="70">
        <v>0</v>
      </c>
      <c r="G81" s="777"/>
      <c r="H81" s="798">
        <v>0</v>
      </c>
      <c r="I81" s="637">
        <v>0</v>
      </c>
      <c r="J81" s="637"/>
      <c r="K81" s="798">
        <v>203124.610708772</v>
      </c>
      <c r="L81" s="637">
        <v>0.27847209737734407</v>
      </c>
      <c r="M81" s="637"/>
      <c r="N81" s="798">
        <v>136833.45642364799</v>
      </c>
      <c r="O81" s="637">
        <v>0.98090221608401995</v>
      </c>
      <c r="P81" s="637"/>
      <c r="Q81" s="798">
        <v>339958.06713242002</v>
      </c>
      <c r="R81" s="637">
        <v>0.30155794752208143</v>
      </c>
      <c r="S81" s="637"/>
      <c r="T81" s="522"/>
      <c r="U81" s="119"/>
      <c r="Y81" s="796"/>
    </row>
    <row r="82" spans="1:25" s="122" customFormat="1" ht="12" customHeight="1">
      <c r="A82" s="778"/>
      <c r="B82" s="777"/>
      <c r="C82" s="797" t="s">
        <v>617</v>
      </c>
      <c r="D82" s="777"/>
      <c r="E82" s="798">
        <v>9198.3029695250007</v>
      </c>
      <c r="F82" s="815">
        <v>0.1544084708560669</v>
      </c>
      <c r="G82" s="777"/>
      <c r="H82" s="798">
        <v>27867.360837329998</v>
      </c>
      <c r="I82" s="637">
        <v>0.14014617622006398</v>
      </c>
      <c r="J82" s="637"/>
      <c r="K82" s="798">
        <v>122420.74704458199</v>
      </c>
      <c r="L82" s="637">
        <v>0.16783176628893756</v>
      </c>
      <c r="M82" s="637"/>
      <c r="N82" s="798">
        <v>59413.658095894301</v>
      </c>
      <c r="O82" s="637">
        <v>0.42591183775614277</v>
      </c>
      <c r="P82" s="637"/>
      <c r="Q82" s="798">
        <v>218900.06894733128</v>
      </c>
      <c r="R82" s="637">
        <v>0.19417411112202493</v>
      </c>
      <c r="S82" s="637"/>
      <c r="T82" s="522"/>
      <c r="U82" s="802"/>
      <c r="Y82" s="796"/>
    </row>
    <row r="83" spans="1:25" s="122" customFormat="1" ht="13.5" customHeight="1">
      <c r="A83" s="778"/>
      <c r="B83" s="777"/>
      <c r="C83" s="797" t="s">
        <v>618</v>
      </c>
      <c r="D83" s="797"/>
      <c r="E83" s="798">
        <v>0</v>
      </c>
      <c r="F83" s="637">
        <v>0</v>
      </c>
      <c r="G83" s="797"/>
      <c r="H83" s="798">
        <v>48740.162270599998</v>
      </c>
      <c r="I83" s="637">
        <v>0.24511640734273718</v>
      </c>
      <c r="J83" s="637"/>
      <c r="K83" s="798">
        <v>268901.30054999999</v>
      </c>
      <c r="L83" s="637">
        <v>0.36864813618776471</v>
      </c>
      <c r="M83" s="637"/>
      <c r="N83" s="798">
        <v>70500.921849599996</v>
      </c>
      <c r="O83" s="637">
        <v>0.50539182657295967</v>
      </c>
      <c r="P83" s="637"/>
      <c r="Q83" s="798">
        <v>388142.38467019994</v>
      </c>
      <c r="R83" s="637">
        <v>0.34429958334208183</v>
      </c>
      <c r="S83" s="637"/>
      <c r="T83" s="522"/>
      <c r="U83" s="802"/>
      <c r="Y83" s="796"/>
    </row>
    <row r="84" spans="1:25" s="122" customFormat="1" ht="12" customHeight="1">
      <c r="A84" s="778"/>
      <c r="B84" s="777"/>
      <c r="C84" s="797" t="s">
        <v>619</v>
      </c>
      <c r="D84" s="777"/>
      <c r="E84" s="814">
        <v>0</v>
      </c>
      <c r="F84" s="637">
        <v>0</v>
      </c>
      <c r="G84" s="777"/>
      <c r="H84" s="798">
        <v>0</v>
      </c>
      <c r="I84" s="637">
        <v>0</v>
      </c>
      <c r="J84" s="637"/>
      <c r="K84" s="798">
        <v>0</v>
      </c>
      <c r="L84" s="637">
        <v>0</v>
      </c>
      <c r="M84" s="637"/>
      <c r="N84" s="798">
        <v>0</v>
      </c>
      <c r="O84" s="637">
        <v>0</v>
      </c>
      <c r="P84" s="637"/>
      <c r="Q84" s="798">
        <v>0</v>
      </c>
      <c r="R84" s="637">
        <v>0</v>
      </c>
      <c r="S84" s="637"/>
      <c r="T84" s="522"/>
      <c r="U84" s="802"/>
      <c r="Y84" s="796"/>
    </row>
    <row r="85" spans="1:25" s="122" customFormat="1" ht="13.5" customHeight="1">
      <c r="A85" s="778"/>
      <c r="B85" s="777"/>
      <c r="C85" s="797" t="s">
        <v>620</v>
      </c>
      <c r="D85" s="777"/>
      <c r="E85" s="814">
        <v>0</v>
      </c>
      <c r="F85" s="637">
        <v>0</v>
      </c>
      <c r="G85" s="777"/>
      <c r="H85" s="798">
        <v>0</v>
      </c>
      <c r="I85" s="637">
        <v>0</v>
      </c>
      <c r="J85" s="637"/>
      <c r="K85" s="798">
        <v>0</v>
      </c>
      <c r="L85" s="637">
        <v>0</v>
      </c>
      <c r="M85" s="637"/>
      <c r="N85" s="798">
        <v>0</v>
      </c>
      <c r="O85" s="637">
        <v>0</v>
      </c>
      <c r="P85" s="637"/>
      <c r="Q85" s="798">
        <v>0</v>
      </c>
      <c r="R85" s="637">
        <v>0</v>
      </c>
      <c r="S85" s="637"/>
      <c r="T85" s="522"/>
      <c r="U85" s="802"/>
      <c r="Y85" s="796"/>
    </row>
    <row r="86" spans="1:25" s="122" customFormat="1" ht="13.5" customHeight="1">
      <c r="A86" s="778"/>
      <c r="B86" s="777"/>
      <c r="C86" s="797" t="s">
        <v>621</v>
      </c>
      <c r="D86" s="777"/>
      <c r="E86" s="814">
        <v>0</v>
      </c>
      <c r="F86" s="637">
        <v>0</v>
      </c>
      <c r="G86" s="777"/>
      <c r="H86" s="798">
        <v>0</v>
      </c>
      <c r="I86" s="637">
        <v>0</v>
      </c>
      <c r="J86" s="637"/>
      <c r="K86" s="798">
        <v>290046.87675955199</v>
      </c>
      <c r="L86" s="637">
        <v>0.39763749861302455</v>
      </c>
      <c r="M86" s="637"/>
      <c r="N86" s="798">
        <v>0</v>
      </c>
      <c r="O86" s="637">
        <v>0</v>
      </c>
      <c r="P86" s="637"/>
      <c r="Q86" s="798">
        <v>290046.87675955199</v>
      </c>
      <c r="R86" s="637">
        <v>0.25728449858120589</v>
      </c>
      <c r="S86" s="637"/>
      <c r="T86" s="522"/>
      <c r="U86" s="802"/>
      <c r="Y86" s="796"/>
    </row>
    <row r="87" spans="1:25" s="122" customFormat="1" ht="13.5" customHeight="1">
      <c r="A87" s="778"/>
      <c r="B87" s="777"/>
      <c r="C87" s="797" t="s">
        <v>622</v>
      </c>
      <c r="D87" s="777"/>
      <c r="E87" s="814">
        <v>0</v>
      </c>
      <c r="F87" s="637">
        <v>0</v>
      </c>
      <c r="G87" s="777"/>
      <c r="H87" s="798">
        <v>0</v>
      </c>
      <c r="I87" s="637">
        <v>0</v>
      </c>
      <c r="J87" s="637"/>
      <c r="K87" s="798">
        <v>195740.33919999999</v>
      </c>
      <c r="L87" s="637">
        <v>0.2683486880697456</v>
      </c>
      <c r="M87" s="637"/>
      <c r="N87" s="798">
        <v>129276.26879999999</v>
      </c>
      <c r="O87" s="637">
        <v>0.92672787684604729</v>
      </c>
      <c r="P87" s="637"/>
      <c r="Q87" s="798">
        <v>325016.60800000001</v>
      </c>
      <c r="R87" s="637">
        <v>0.28830420776834126</v>
      </c>
      <c r="S87" s="637"/>
      <c r="T87" s="522"/>
      <c r="U87" s="802"/>
      <c r="Y87" s="796"/>
    </row>
    <row r="88" spans="1:25" s="122" customFormat="1" ht="13.5" customHeight="1">
      <c r="A88" s="778"/>
      <c r="B88" s="777"/>
      <c r="C88" s="797" t="s">
        <v>623</v>
      </c>
      <c r="D88" s="777"/>
      <c r="E88" s="814">
        <v>0</v>
      </c>
      <c r="F88" s="637">
        <v>0</v>
      </c>
      <c r="G88" s="777"/>
      <c r="H88" s="798">
        <v>0</v>
      </c>
      <c r="I88" s="637">
        <v>0</v>
      </c>
      <c r="J88" s="637"/>
      <c r="K88" s="798">
        <v>0</v>
      </c>
      <c r="L88" s="637">
        <v>0</v>
      </c>
      <c r="M88" s="637"/>
      <c r="N88" s="798">
        <v>0</v>
      </c>
      <c r="O88" s="637">
        <v>0</v>
      </c>
      <c r="P88" s="637"/>
      <c r="Q88" s="798">
        <v>0</v>
      </c>
      <c r="R88" s="637">
        <v>0</v>
      </c>
      <c r="S88" s="637"/>
      <c r="T88" s="522"/>
      <c r="U88" s="802"/>
      <c r="Y88" s="796"/>
    </row>
    <row r="89" spans="1:25" s="122" customFormat="1" ht="13.5" customHeight="1">
      <c r="A89" s="778"/>
      <c r="B89" s="777"/>
      <c r="C89" s="797" t="s">
        <v>624</v>
      </c>
      <c r="D89" s="797"/>
      <c r="E89" s="814">
        <v>0</v>
      </c>
      <c r="F89" s="637">
        <v>0</v>
      </c>
      <c r="G89" s="777"/>
      <c r="H89" s="798">
        <v>80507.642099177305</v>
      </c>
      <c r="I89" s="637">
        <v>0.40487645251211252</v>
      </c>
      <c r="J89" s="637"/>
      <c r="K89" s="798">
        <v>164726.842438141</v>
      </c>
      <c r="L89" s="637">
        <v>0.22583097709348832</v>
      </c>
      <c r="M89" s="637"/>
      <c r="N89" s="798">
        <v>29085.310605035596</v>
      </c>
      <c r="O89" s="637">
        <v>0.20850051130507616</v>
      </c>
      <c r="P89" s="637"/>
      <c r="Q89" s="798">
        <v>274319.79514235392</v>
      </c>
      <c r="R89" s="637">
        <v>0.24333387669127973</v>
      </c>
      <c r="S89" s="637"/>
      <c r="T89" s="522"/>
      <c r="U89" s="802"/>
      <c r="Y89" s="796"/>
    </row>
    <row r="90" spans="1:25" s="122" customFormat="1" ht="13.5" customHeight="1">
      <c r="A90" s="778"/>
      <c r="B90" s="777"/>
      <c r="C90" s="797" t="s">
        <v>625</v>
      </c>
      <c r="D90" s="777"/>
      <c r="E90" s="814">
        <v>0</v>
      </c>
      <c r="F90" s="637">
        <v>0</v>
      </c>
      <c r="G90" s="777"/>
      <c r="H90" s="798">
        <v>0</v>
      </c>
      <c r="I90" s="637">
        <v>0</v>
      </c>
      <c r="J90" s="637"/>
      <c r="K90" s="798">
        <v>99402.39881839999</v>
      </c>
      <c r="L90" s="637">
        <v>0.13627494170554327</v>
      </c>
      <c r="M90" s="637"/>
      <c r="N90" s="798">
        <v>41166.857981599998</v>
      </c>
      <c r="O90" s="637">
        <v>0.29510810644397961</v>
      </c>
      <c r="P90" s="637"/>
      <c r="Q90" s="798">
        <v>140569.25679999997</v>
      </c>
      <c r="R90" s="637">
        <v>0.12469119183690608</v>
      </c>
      <c r="S90" s="637"/>
      <c r="T90" s="522"/>
      <c r="U90" s="802"/>
      <c r="Y90" s="796"/>
    </row>
    <row r="91" spans="1:25" s="122" customFormat="1" ht="13.5" customHeight="1">
      <c r="A91" s="778"/>
      <c r="B91" s="777"/>
      <c r="C91" s="797" t="s">
        <v>626</v>
      </c>
      <c r="D91" s="777"/>
      <c r="E91" s="814">
        <v>0</v>
      </c>
      <c r="F91" s="637">
        <v>0</v>
      </c>
      <c r="G91" s="777"/>
      <c r="H91" s="798">
        <v>0</v>
      </c>
      <c r="I91" s="637">
        <v>0</v>
      </c>
      <c r="J91" s="637"/>
      <c r="K91" s="798">
        <v>470511.82203532796</v>
      </c>
      <c r="L91" s="637">
        <v>0.64504450477873632</v>
      </c>
      <c r="M91" s="637"/>
      <c r="N91" s="798">
        <v>111964.078700032</v>
      </c>
      <c r="O91" s="637">
        <v>0.8026239765415043</v>
      </c>
      <c r="P91" s="637"/>
      <c r="Q91" s="798">
        <v>582475.90073535999</v>
      </c>
      <c r="R91" s="637">
        <v>0.51668206784577275</v>
      </c>
      <c r="S91" s="637"/>
      <c r="T91" s="522"/>
      <c r="U91" s="802"/>
      <c r="Y91" s="796"/>
    </row>
    <row r="92" spans="1:25" s="122" customFormat="1" ht="13.5" customHeight="1">
      <c r="A92" s="778"/>
      <c r="B92" s="777"/>
      <c r="C92" s="797" t="s">
        <v>627</v>
      </c>
      <c r="D92" s="777"/>
      <c r="E92" s="814">
        <v>0</v>
      </c>
      <c r="F92" s="637">
        <v>0</v>
      </c>
      <c r="G92" s="777"/>
      <c r="H92" s="798">
        <v>0</v>
      </c>
      <c r="I92" s="637">
        <v>0</v>
      </c>
      <c r="J92" s="637"/>
      <c r="K92" s="798">
        <v>364685.85036758397</v>
      </c>
      <c r="L92" s="637">
        <v>0.49996321608367134</v>
      </c>
      <c r="M92" s="637"/>
      <c r="N92" s="798">
        <v>105327.655846112</v>
      </c>
      <c r="O92" s="637">
        <v>0.75505021750317203</v>
      </c>
      <c r="P92" s="637"/>
      <c r="Q92" s="798">
        <v>470013.50621369598</v>
      </c>
      <c r="R92" s="637">
        <v>0.41692291474951315</v>
      </c>
      <c r="S92" s="637"/>
      <c r="T92" s="522"/>
      <c r="U92" s="802"/>
      <c r="Y92" s="796"/>
    </row>
    <row r="93" spans="1:25" s="122" customFormat="1" ht="13.5" customHeight="1">
      <c r="A93" s="778"/>
      <c r="B93" s="777"/>
      <c r="C93" s="797" t="s">
        <v>628</v>
      </c>
      <c r="D93" s="777"/>
      <c r="E93" s="814">
        <v>0</v>
      </c>
      <c r="F93" s="637">
        <v>0</v>
      </c>
      <c r="G93" s="777"/>
      <c r="H93" s="798">
        <v>0</v>
      </c>
      <c r="I93" s="637">
        <v>0</v>
      </c>
      <c r="J93" s="637"/>
      <c r="K93" s="798">
        <v>0</v>
      </c>
      <c r="L93" s="637">
        <v>0</v>
      </c>
      <c r="M93" s="637"/>
      <c r="N93" s="798">
        <v>0</v>
      </c>
      <c r="O93" s="637">
        <v>0</v>
      </c>
      <c r="P93" s="637"/>
      <c r="Q93" s="798">
        <v>0</v>
      </c>
      <c r="R93" s="637">
        <v>0</v>
      </c>
      <c r="S93" s="637"/>
      <c r="T93" s="522"/>
      <c r="U93" s="802"/>
      <c r="Y93" s="796"/>
    </row>
    <row r="94" spans="1:25" s="122" customFormat="1" ht="13.5" customHeight="1">
      <c r="A94" s="778"/>
      <c r="B94" s="777"/>
      <c r="C94" s="797" t="s">
        <v>629</v>
      </c>
      <c r="D94" s="777"/>
      <c r="E94" s="814">
        <v>0</v>
      </c>
      <c r="F94" s="637">
        <v>0</v>
      </c>
      <c r="G94" s="777"/>
      <c r="H94" s="798">
        <v>44397.493261559997</v>
      </c>
      <c r="I94" s="637">
        <v>0.22327693500235452</v>
      </c>
      <c r="J94" s="637"/>
      <c r="K94" s="798">
        <v>340910.73741121002</v>
      </c>
      <c r="L94" s="637">
        <v>0.4673689108084868</v>
      </c>
      <c r="M94" s="637"/>
      <c r="N94" s="798">
        <v>48194.478525407998</v>
      </c>
      <c r="O94" s="637">
        <v>0.34548619923932844</v>
      </c>
      <c r="P94" s="637"/>
      <c r="Q94" s="798">
        <v>433502.70919817802</v>
      </c>
      <c r="R94" s="637">
        <v>0.38453621157971818</v>
      </c>
      <c r="S94" s="637"/>
      <c r="T94" s="522"/>
      <c r="U94" s="802"/>
      <c r="Y94" s="796"/>
    </row>
    <row r="95" spans="1:25" s="122" customFormat="1" ht="13.5" customHeight="1">
      <c r="A95" s="778"/>
      <c r="B95" s="777"/>
      <c r="C95" s="797" t="s">
        <v>630</v>
      </c>
      <c r="D95" s="777"/>
      <c r="E95" s="814">
        <v>0</v>
      </c>
      <c r="F95" s="637">
        <v>0</v>
      </c>
      <c r="G95" s="777"/>
      <c r="H95" s="798">
        <v>0</v>
      </c>
      <c r="I95" s="637">
        <v>0</v>
      </c>
      <c r="J95" s="637"/>
      <c r="K95" s="798">
        <v>28802.792884691997</v>
      </c>
      <c r="L95" s="637">
        <v>3.9486963775281436E-2</v>
      </c>
      <c r="M95" s="637"/>
      <c r="N95" s="798">
        <v>12001.163943771999</v>
      </c>
      <c r="O95" s="637">
        <v>8.6031359696027682E-2</v>
      </c>
      <c r="P95" s="637"/>
      <c r="Q95" s="798">
        <v>40803.956828463997</v>
      </c>
      <c r="R95" s="637">
        <v>3.6194927144288916E-2</v>
      </c>
      <c r="S95" s="637"/>
      <c r="T95" s="522"/>
      <c r="U95" s="802"/>
      <c r="Y95" s="796"/>
    </row>
    <row r="96" spans="1:25" s="122" customFormat="1" ht="13.5" customHeight="1">
      <c r="A96" s="778"/>
      <c r="B96" s="777"/>
      <c r="C96" s="797" t="s">
        <v>631</v>
      </c>
      <c r="D96" s="777"/>
      <c r="E96" s="814">
        <v>0</v>
      </c>
      <c r="F96" s="637">
        <v>0</v>
      </c>
      <c r="G96" s="777"/>
      <c r="H96" s="798">
        <v>0</v>
      </c>
      <c r="I96" s="637">
        <v>0</v>
      </c>
      <c r="J96" s="637"/>
      <c r="K96" s="798">
        <v>64920.744575999997</v>
      </c>
      <c r="L96" s="637">
        <v>8.9002587339343131E-2</v>
      </c>
      <c r="M96" s="637"/>
      <c r="N96" s="798">
        <v>0</v>
      </c>
      <c r="O96" s="637">
        <v>0</v>
      </c>
      <c r="P96" s="637"/>
      <c r="Q96" s="798">
        <v>64920.744575999997</v>
      </c>
      <c r="R96" s="637">
        <v>5.7587592055340489E-2</v>
      </c>
      <c r="S96" s="637"/>
      <c r="T96" s="522"/>
      <c r="U96" s="802"/>
      <c r="Y96" s="796"/>
    </row>
    <row r="97" spans="1:25" s="122" customFormat="1" ht="14.25" customHeight="1">
      <c r="A97" s="803"/>
      <c r="B97" s="804"/>
      <c r="C97" s="804"/>
      <c r="D97" s="804"/>
      <c r="E97" s="790"/>
      <c r="F97" s="791"/>
      <c r="G97" s="804"/>
      <c r="H97" s="790"/>
      <c r="I97" s="791"/>
      <c r="J97" s="791"/>
      <c r="K97" s="790"/>
      <c r="L97" s="791"/>
      <c r="M97" s="791"/>
      <c r="N97" s="790"/>
      <c r="O97" s="791"/>
      <c r="P97" s="791"/>
      <c r="Q97" s="790"/>
      <c r="R97" s="791"/>
      <c r="S97" s="634"/>
      <c r="T97" s="522"/>
      <c r="U97" s="805"/>
      <c r="Y97" s="796"/>
    </row>
    <row r="98" spans="1:25" s="122" customFormat="1" ht="12.75" customHeight="1">
      <c r="A98" s="778"/>
      <c r="B98" s="777" t="s">
        <v>632</v>
      </c>
      <c r="C98" s="797"/>
      <c r="D98" s="777"/>
      <c r="E98" s="792">
        <v>0</v>
      </c>
      <c r="F98" s="634">
        <v>0</v>
      </c>
      <c r="G98" s="777"/>
      <c r="H98" s="792">
        <v>0</v>
      </c>
      <c r="I98" s="634">
        <v>0</v>
      </c>
      <c r="J98" s="634"/>
      <c r="K98" s="792">
        <v>0</v>
      </c>
      <c r="L98" s="634">
        <v>0</v>
      </c>
      <c r="M98" s="634"/>
      <c r="N98" s="792">
        <v>0</v>
      </c>
      <c r="O98" s="634">
        <v>0</v>
      </c>
      <c r="P98" s="634"/>
      <c r="Q98" s="792">
        <v>0</v>
      </c>
      <c r="R98" s="634">
        <v>0</v>
      </c>
      <c r="S98" s="634"/>
      <c r="T98" s="522"/>
      <c r="U98" s="802"/>
      <c r="Y98" s="796"/>
    </row>
    <row r="99" spans="1:25" s="122" customFormat="1" ht="14.25" customHeight="1">
      <c r="A99" s="778"/>
      <c r="B99" s="777"/>
      <c r="C99" s="797" t="s">
        <v>633</v>
      </c>
      <c r="D99" s="777"/>
      <c r="E99" s="798">
        <v>0</v>
      </c>
      <c r="F99" s="637">
        <v>0</v>
      </c>
      <c r="G99" s="777"/>
      <c r="H99" s="798">
        <v>0</v>
      </c>
      <c r="I99" s="637">
        <v>0</v>
      </c>
      <c r="J99" s="637"/>
      <c r="K99" s="798">
        <v>0</v>
      </c>
      <c r="L99" s="637">
        <v>0</v>
      </c>
      <c r="M99" s="637"/>
      <c r="N99" s="798">
        <v>0</v>
      </c>
      <c r="O99" s="637">
        <v>0</v>
      </c>
      <c r="P99" s="637"/>
      <c r="Q99" s="798">
        <v>0</v>
      </c>
      <c r="R99" s="637">
        <v>0</v>
      </c>
      <c r="S99" s="637"/>
      <c r="T99" s="522"/>
      <c r="U99" s="802"/>
      <c r="Y99" s="796"/>
    </row>
    <row r="100" spans="1:25" s="122" customFormat="1" ht="14.25" customHeight="1">
      <c r="A100" s="778"/>
      <c r="B100" s="777"/>
      <c r="C100" s="797" t="s">
        <v>634</v>
      </c>
      <c r="D100" s="777"/>
      <c r="E100" s="798">
        <v>0</v>
      </c>
      <c r="F100" s="637">
        <v>0</v>
      </c>
      <c r="G100" s="777"/>
      <c r="H100" s="798">
        <v>0</v>
      </c>
      <c r="I100" s="637">
        <v>0</v>
      </c>
      <c r="J100" s="637"/>
      <c r="K100" s="798">
        <v>0</v>
      </c>
      <c r="L100" s="637">
        <v>0</v>
      </c>
      <c r="M100" s="637"/>
      <c r="N100" s="798">
        <v>0</v>
      </c>
      <c r="O100" s="637">
        <v>0</v>
      </c>
      <c r="P100" s="637"/>
      <c r="Q100" s="798">
        <v>0</v>
      </c>
      <c r="R100" s="637">
        <v>0</v>
      </c>
      <c r="S100" s="637"/>
      <c r="T100" s="522"/>
      <c r="U100" s="802"/>
      <c r="Y100" s="796"/>
    </row>
    <row r="101" spans="1:25" s="122" customFormat="1" ht="6" customHeight="1">
      <c r="A101" s="803"/>
      <c r="B101" s="804"/>
      <c r="C101" s="804"/>
      <c r="D101" s="804"/>
      <c r="E101" s="790"/>
      <c r="F101" s="791"/>
      <c r="G101" s="804"/>
      <c r="H101" s="790"/>
      <c r="I101" s="791"/>
      <c r="J101" s="791"/>
      <c r="K101" s="790"/>
      <c r="L101" s="791"/>
      <c r="M101" s="791"/>
      <c r="N101" s="790">
        <v>0</v>
      </c>
      <c r="O101" s="791"/>
      <c r="P101" s="791"/>
      <c r="Q101" s="790"/>
      <c r="R101" s="791"/>
      <c r="S101" s="634"/>
      <c r="T101" s="522"/>
      <c r="U101" s="805"/>
      <c r="Y101" s="796"/>
    </row>
    <row r="102" spans="1:25" s="122" customFormat="1" ht="14.25" customHeight="1">
      <c r="A102" s="778"/>
      <c r="B102" s="777" t="s">
        <v>635</v>
      </c>
      <c r="C102" s="797"/>
      <c r="D102" s="777"/>
      <c r="E102" s="792">
        <v>0</v>
      </c>
      <c r="F102" s="637">
        <v>0</v>
      </c>
      <c r="G102" s="777"/>
      <c r="H102" s="792">
        <v>0</v>
      </c>
      <c r="I102" s="637">
        <v>0</v>
      </c>
      <c r="J102" s="637"/>
      <c r="K102" s="792">
        <v>0</v>
      </c>
      <c r="L102" s="637">
        <v>0</v>
      </c>
      <c r="M102" s="637"/>
      <c r="N102" s="792">
        <v>0</v>
      </c>
      <c r="O102" s="637">
        <v>0</v>
      </c>
      <c r="P102" s="637"/>
      <c r="Q102" s="792">
        <v>0</v>
      </c>
      <c r="R102" s="637">
        <v>0</v>
      </c>
      <c r="S102" s="637"/>
      <c r="T102" s="522"/>
      <c r="U102" s="802"/>
      <c r="Y102" s="796"/>
    </row>
    <row r="103" spans="1:25" s="122" customFormat="1" ht="13.5" customHeight="1">
      <c r="A103" s="778"/>
      <c r="B103" s="777"/>
      <c r="C103" s="797" t="s">
        <v>636</v>
      </c>
      <c r="D103" s="777"/>
      <c r="E103" s="798">
        <v>0</v>
      </c>
      <c r="F103" s="637">
        <v>0</v>
      </c>
      <c r="G103" s="777"/>
      <c r="H103" s="798">
        <v>0</v>
      </c>
      <c r="I103" s="637">
        <v>0</v>
      </c>
      <c r="J103" s="637"/>
      <c r="K103" s="798">
        <v>0</v>
      </c>
      <c r="L103" s="637">
        <v>0</v>
      </c>
      <c r="M103" s="637"/>
      <c r="N103" s="798">
        <v>0</v>
      </c>
      <c r="O103" s="637">
        <v>0</v>
      </c>
      <c r="P103" s="637"/>
      <c r="Q103" s="798">
        <v>0</v>
      </c>
      <c r="R103" s="637">
        <v>0</v>
      </c>
      <c r="S103" s="637"/>
      <c r="T103" s="522"/>
      <c r="U103" s="802"/>
      <c r="Y103" s="796"/>
    </row>
    <row r="104" spans="1:25" s="122" customFormat="1" ht="6" customHeight="1">
      <c r="A104" s="803"/>
      <c r="B104" s="804"/>
      <c r="C104" s="804"/>
      <c r="D104" s="804"/>
      <c r="E104" s="790"/>
      <c r="F104" s="791"/>
      <c r="G104" s="804"/>
      <c r="H104" s="790"/>
      <c r="I104" s="791"/>
      <c r="J104" s="791"/>
      <c r="K104" s="790"/>
      <c r="L104" s="791"/>
      <c r="M104" s="791"/>
      <c r="N104" s="790"/>
      <c r="O104" s="791"/>
      <c r="P104" s="791"/>
      <c r="Q104" s="790"/>
      <c r="R104" s="791"/>
      <c r="S104" s="634"/>
      <c r="T104" s="522"/>
      <c r="U104" s="805"/>
      <c r="Y104" s="796"/>
    </row>
    <row r="105" spans="1:25" s="122" customFormat="1" ht="14.25" customHeight="1">
      <c r="A105" s="778"/>
      <c r="B105" s="777" t="s">
        <v>637</v>
      </c>
      <c r="C105" s="797"/>
      <c r="D105" s="777"/>
      <c r="E105" s="792">
        <v>0</v>
      </c>
      <c r="F105" s="634">
        <v>0</v>
      </c>
      <c r="G105" s="777"/>
      <c r="H105" s="792">
        <v>36677.574030886404</v>
      </c>
      <c r="I105" s="634">
        <v>0.18445312361877531</v>
      </c>
      <c r="J105" s="634"/>
      <c r="K105" s="792">
        <v>115421.14970961599</v>
      </c>
      <c r="L105" s="634">
        <v>0.15823572303320679</v>
      </c>
      <c r="M105" s="634"/>
      <c r="N105" s="792">
        <v>0</v>
      </c>
      <c r="O105" s="634">
        <v>0</v>
      </c>
      <c r="P105" s="634"/>
      <c r="Q105" s="792">
        <v>152098.72374050238</v>
      </c>
      <c r="R105" s="634">
        <v>0.13491834254384111</v>
      </c>
      <c r="S105" s="634"/>
      <c r="T105" s="522"/>
      <c r="U105" s="802"/>
      <c r="Y105" s="796"/>
    </row>
    <row r="106" spans="1:25" s="122" customFormat="1" ht="14.25" customHeight="1">
      <c r="A106" s="778"/>
      <c r="B106" s="777"/>
      <c r="C106" s="797" t="s">
        <v>638</v>
      </c>
      <c r="D106" s="777"/>
      <c r="E106" s="798">
        <v>0</v>
      </c>
      <c r="F106" s="637">
        <v>0</v>
      </c>
      <c r="G106" s="777"/>
      <c r="H106" s="798">
        <v>20048.240926282902</v>
      </c>
      <c r="I106" s="637">
        <v>0.10082348027709183</v>
      </c>
      <c r="J106" s="637"/>
      <c r="K106" s="798">
        <v>35056.666115160901</v>
      </c>
      <c r="L106" s="637">
        <v>4.8060662398722018E-2</v>
      </c>
      <c r="M106" s="637"/>
      <c r="N106" s="798">
        <v>0</v>
      </c>
      <c r="O106" s="637">
        <v>0</v>
      </c>
      <c r="P106" s="637"/>
      <c r="Q106" s="798">
        <v>55104.907041443803</v>
      </c>
      <c r="R106" s="637">
        <v>4.8880506957759966E-2</v>
      </c>
      <c r="S106" s="637"/>
      <c r="T106" s="522"/>
      <c r="U106" s="802"/>
      <c r="Y106" s="796"/>
    </row>
    <row r="107" spans="1:25" s="122" customFormat="1" ht="14.25" customHeight="1">
      <c r="A107" s="778"/>
      <c r="B107" s="777"/>
      <c r="C107" s="797" t="s">
        <v>639</v>
      </c>
      <c r="D107" s="777"/>
      <c r="E107" s="798">
        <v>0</v>
      </c>
      <c r="F107" s="637">
        <v>0</v>
      </c>
      <c r="G107" s="777"/>
      <c r="H107" s="798">
        <v>16629.333104603498</v>
      </c>
      <c r="I107" s="637">
        <v>8.3629643341683463E-2</v>
      </c>
      <c r="J107" s="637"/>
      <c r="K107" s="798">
        <v>80364.483594455087</v>
      </c>
      <c r="L107" s="637">
        <v>0.11017506063448476</v>
      </c>
      <c r="M107" s="637"/>
      <c r="N107" s="798">
        <v>0</v>
      </c>
      <c r="O107" s="637">
        <v>0</v>
      </c>
      <c r="P107" s="637"/>
      <c r="Q107" s="798">
        <v>96993.816699058589</v>
      </c>
      <c r="R107" s="637">
        <v>8.6037835586081177E-2</v>
      </c>
      <c r="S107" s="637"/>
      <c r="T107" s="522"/>
      <c r="U107" s="802"/>
      <c r="Y107" s="796"/>
    </row>
    <row r="108" spans="1:25" s="122" customFormat="1" ht="6" customHeight="1">
      <c r="A108" s="803"/>
      <c r="B108" s="804"/>
      <c r="C108" s="804"/>
      <c r="D108" s="804"/>
      <c r="E108" s="790"/>
      <c r="F108" s="791"/>
      <c r="G108" s="804"/>
      <c r="H108" s="790"/>
      <c r="I108" s="791"/>
      <c r="J108" s="791"/>
      <c r="K108" s="790"/>
      <c r="L108" s="791"/>
      <c r="M108" s="791"/>
      <c r="N108" s="790"/>
      <c r="O108" s="791"/>
      <c r="P108" s="791"/>
      <c r="Q108" s="790"/>
      <c r="R108" s="791"/>
      <c r="S108" s="634"/>
      <c r="T108" s="522"/>
      <c r="U108" s="805"/>
      <c r="Y108" s="796"/>
    </row>
    <row r="109" spans="1:25" s="122" customFormat="1" ht="13.5" customHeight="1">
      <c r="A109" s="778"/>
      <c r="B109" s="777" t="s">
        <v>640</v>
      </c>
      <c r="C109" s="797"/>
      <c r="D109" s="777"/>
      <c r="E109" s="792">
        <v>0</v>
      </c>
      <c r="F109" s="634">
        <v>0</v>
      </c>
      <c r="G109" s="777"/>
      <c r="H109" s="792">
        <v>179614.34888792888</v>
      </c>
      <c r="I109" s="634">
        <v>0.90328841463810161</v>
      </c>
      <c r="J109" s="634"/>
      <c r="K109" s="792">
        <v>3740929.0345631158</v>
      </c>
      <c r="L109" s="634">
        <v>5.1285974198773241</v>
      </c>
      <c r="M109" s="634"/>
      <c r="N109" s="792">
        <v>603593.58759380109</v>
      </c>
      <c r="O109" s="634">
        <v>4.326911730211477</v>
      </c>
      <c r="P109" s="634"/>
      <c r="Q109" s="792">
        <v>4524136.9710448459</v>
      </c>
      <c r="R109" s="634">
        <v>4.013111001615485</v>
      </c>
      <c r="S109" s="634"/>
      <c r="T109" s="522"/>
      <c r="U109" s="805"/>
      <c r="Y109" s="796"/>
    </row>
    <row r="110" spans="1:25" s="122" customFormat="1" ht="13.5" customHeight="1">
      <c r="A110" s="778"/>
      <c r="B110" s="777"/>
      <c r="C110" s="797" t="s">
        <v>641</v>
      </c>
      <c r="D110" s="777"/>
      <c r="E110" s="798">
        <v>0</v>
      </c>
      <c r="F110" s="637">
        <v>0</v>
      </c>
      <c r="G110" s="777"/>
      <c r="H110" s="798">
        <v>50937.870079871995</v>
      </c>
      <c r="I110" s="637">
        <v>0.2561687760157641</v>
      </c>
      <c r="J110" s="637"/>
      <c r="K110" s="798">
        <v>2244776.9377731839</v>
      </c>
      <c r="L110" s="637">
        <v>3.0774593970901574</v>
      </c>
      <c r="M110" s="637"/>
      <c r="N110" s="798">
        <v>355801.40721100802</v>
      </c>
      <c r="O110" s="637">
        <v>2.5505925081548564</v>
      </c>
      <c r="P110" s="637"/>
      <c r="Q110" s="798">
        <v>2651516.2150640641</v>
      </c>
      <c r="R110" s="637">
        <v>2.3520129831917873</v>
      </c>
      <c r="S110" s="637"/>
      <c r="T110" s="522"/>
      <c r="U110" s="802"/>
      <c r="Y110" s="796"/>
    </row>
    <row r="111" spans="1:25" s="122" customFormat="1" ht="13.5" customHeight="1">
      <c r="A111" s="778"/>
      <c r="B111" s="777"/>
      <c r="C111" s="797" t="s">
        <v>642</v>
      </c>
      <c r="D111" s="777"/>
      <c r="E111" s="798">
        <v>0</v>
      </c>
      <c r="F111" s="637">
        <v>0</v>
      </c>
      <c r="G111" s="777"/>
      <c r="H111" s="798">
        <v>85349.657095176502</v>
      </c>
      <c r="I111" s="637">
        <v>0.42922715765604869</v>
      </c>
      <c r="J111" s="637"/>
      <c r="K111" s="798">
        <v>329728.08783262601</v>
      </c>
      <c r="L111" s="637">
        <v>0.45203814477517285</v>
      </c>
      <c r="M111" s="637"/>
      <c r="N111" s="798">
        <v>2770.8984190629999</v>
      </c>
      <c r="O111" s="637">
        <v>1.9863419888974419E-2</v>
      </c>
      <c r="P111" s="637"/>
      <c r="Q111" s="798">
        <v>417848.64334686555</v>
      </c>
      <c r="R111" s="637">
        <v>0.37065035792630707</v>
      </c>
      <c r="S111" s="637"/>
      <c r="T111" s="522"/>
      <c r="U111" s="802"/>
      <c r="Y111" s="796"/>
    </row>
    <row r="112" spans="1:25" s="122" customFormat="1" ht="13.5" customHeight="1">
      <c r="A112" s="778"/>
      <c r="B112" s="777"/>
      <c r="C112" s="797" t="s">
        <v>643</v>
      </c>
      <c r="D112" s="777"/>
      <c r="E112" s="798">
        <v>0</v>
      </c>
      <c r="F112" s="637">
        <v>0</v>
      </c>
      <c r="G112" s="777"/>
      <c r="H112" s="798">
        <v>43326.821712880403</v>
      </c>
      <c r="I112" s="637">
        <v>0.21789248096628888</v>
      </c>
      <c r="J112" s="637"/>
      <c r="K112" s="798">
        <v>1166424.0089573059</v>
      </c>
      <c r="L112" s="637">
        <v>1.5990998780119936</v>
      </c>
      <c r="M112" s="637"/>
      <c r="N112" s="798">
        <v>245021.28196373</v>
      </c>
      <c r="O112" s="637">
        <v>1.756455802167646</v>
      </c>
      <c r="P112" s="637"/>
      <c r="Q112" s="798">
        <v>1454772.1126339163</v>
      </c>
      <c r="R112" s="816">
        <v>1.29044766049739</v>
      </c>
      <c r="S112" s="637"/>
      <c r="T112" s="522"/>
      <c r="U112" s="802"/>
      <c r="Y112" s="796"/>
    </row>
    <row r="113" spans="1:25" s="122" customFormat="1" ht="13.5" customHeight="1">
      <c r="A113" s="778"/>
      <c r="B113" s="777"/>
      <c r="C113" s="797" t="s">
        <v>644</v>
      </c>
      <c r="D113" s="777"/>
      <c r="E113" s="798">
        <v>0</v>
      </c>
      <c r="F113" s="637">
        <v>0</v>
      </c>
      <c r="G113" s="777"/>
      <c r="H113" s="798">
        <v>0</v>
      </c>
      <c r="I113" s="637">
        <v>0</v>
      </c>
      <c r="J113" s="637"/>
      <c r="K113" s="798">
        <v>0</v>
      </c>
      <c r="L113" s="637">
        <v>0</v>
      </c>
      <c r="M113" s="637"/>
      <c r="N113" s="798">
        <v>0</v>
      </c>
      <c r="O113" s="637">
        <v>0</v>
      </c>
      <c r="P113" s="637"/>
      <c r="Q113" s="798">
        <v>0</v>
      </c>
      <c r="R113" s="637">
        <v>0</v>
      </c>
      <c r="S113" s="637"/>
      <c r="T113" s="522"/>
      <c r="U113" s="802"/>
      <c r="Y113" s="796"/>
    </row>
    <row r="114" spans="1:25" s="122" customFormat="1" ht="6" customHeight="1">
      <c r="A114" s="803"/>
      <c r="B114" s="804"/>
      <c r="C114" s="804"/>
      <c r="D114" s="804"/>
      <c r="E114" s="790"/>
      <c r="F114" s="791"/>
      <c r="G114" s="804"/>
      <c r="H114" s="790"/>
      <c r="I114" s="791"/>
      <c r="J114" s="791"/>
      <c r="K114" s="790"/>
      <c r="L114" s="791"/>
      <c r="M114" s="791"/>
      <c r="N114" s="790"/>
      <c r="O114" s="791"/>
      <c r="P114" s="791"/>
      <c r="Q114" s="790"/>
      <c r="R114" s="791"/>
      <c r="S114" s="634"/>
      <c r="T114" s="522"/>
      <c r="U114" s="805"/>
      <c r="Y114" s="796"/>
    </row>
    <row r="115" spans="1:25" s="122" customFormat="1" ht="16.2" customHeight="1">
      <c r="A115" s="778"/>
      <c r="B115" s="777" t="s">
        <v>645</v>
      </c>
      <c r="C115" s="777"/>
      <c r="D115" s="777"/>
      <c r="E115" s="792">
        <v>56059.004488013998</v>
      </c>
      <c r="F115" s="634">
        <v>0.9410415366166861</v>
      </c>
      <c r="G115" s="777"/>
      <c r="H115" s="792">
        <v>629497.75143263512</v>
      </c>
      <c r="I115" s="634">
        <v>3.1657717182975524</v>
      </c>
      <c r="J115" s="634"/>
      <c r="K115" s="792">
        <v>2007573.0938701718</v>
      </c>
      <c r="L115" s="634">
        <v>2.7522666413371621</v>
      </c>
      <c r="M115" s="634"/>
      <c r="N115" s="792">
        <v>1277073.796077424</v>
      </c>
      <c r="O115" s="634">
        <v>9.1548116185617605</v>
      </c>
      <c r="P115" s="634"/>
      <c r="Q115" s="792">
        <v>3970203.645868245</v>
      </c>
      <c r="R115" s="634">
        <v>3.5217474695970745</v>
      </c>
      <c r="S115" s="634"/>
      <c r="T115" s="522"/>
      <c r="U115" s="812"/>
      <c r="Y115" s="796"/>
    </row>
    <row r="116" spans="1:25" s="122" customFormat="1" ht="15" customHeight="1">
      <c r="A116" s="778"/>
      <c r="B116" s="777" t="s">
        <v>646</v>
      </c>
      <c r="C116" s="777"/>
      <c r="D116" s="777"/>
      <c r="E116" s="792">
        <v>56059.004488013998</v>
      </c>
      <c r="F116" s="634">
        <v>0.9410415366166861</v>
      </c>
      <c r="G116" s="777"/>
      <c r="H116" s="792">
        <v>387805.06614212249</v>
      </c>
      <c r="I116" s="634">
        <v>1.9502886353623838</v>
      </c>
      <c r="J116" s="634"/>
      <c r="K116" s="792">
        <v>806260.92416317167</v>
      </c>
      <c r="L116" s="634">
        <v>1.1053371120401521</v>
      </c>
      <c r="M116" s="634"/>
      <c r="N116" s="792">
        <v>147242.82917212602</v>
      </c>
      <c r="O116" s="634">
        <v>1.0555226858426283</v>
      </c>
      <c r="P116" s="634"/>
      <c r="Q116" s="792">
        <v>1397367.8239654342</v>
      </c>
      <c r="R116" s="634">
        <v>1.2395274996203436</v>
      </c>
      <c r="S116" s="634"/>
      <c r="T116" s="522"/>
      <c r="U116" s="805"/>
      <c r="Y116" s="796"/>
    </row>
    <row r="117" spans="1:25" s="122" customFormat="1" ht="13.5" customHeight="1">
      <c r="A117" s="778"/>
      <c r="B117" s="797"/>
      <c r="C117" s="797" t="s">
        <v>647</v>
      </c>
      <c r="D117" s="797"/>
      <c r="E117" s="798">
        <v>56059.004488013998</v>
      </c>
      <c r="F117" s="637">
        <v>0.9410415366166861</v>
      </c>
      <c r="G117" s="797"/>
      <c r="H117" s="798">
        <v>386634.78581576998</v>
      </c>
      <c r="I117" s="637">
        <v>1.9444032444277615</v>
      </c>
      <c r="J117" s="637"/>
      <c r="K117" s="798">
        <v>781190.36688986095</v>
      </c>
      <c r="L117" s="637">
        <v>1.0709668275041868</v>
      </c>
      <c r="M117" s="637"/>
      <c r="N117" s="798">
        <v>121282.32412012901</v>
      </c>
      <c r="O117" s="637">
        <v>0.86942260767663271</v>
      </c>
      <c r="P117" s="637"/>
      <c r="Q117" s="798">
        <v>1345166.4813137739</v>
      </c>
      <c r="R117" s="637">
        <v>1.1932225836031578</v>
      </c>
      <c r="S117" s="637"/>
      <c r="T117" s="522"/>
      <c r="U117" s="802"/>
      <c r="Y117" s="796"/>
    </row>
    <row r="118" spans="1:25" s="122" customFormat="1" ht="13.5" customHeight="1">
      <c r="A118" s="778"/>
      <c r="B118" s="797"/>
      <c r="C118" s="797" t="s">
        <v>648</v>
      </c>
      <c r="D118" s="797"/>
      <c r="E118" s="798">
        <v>0</v>
      </c>
      <c r="F118" s="637">
        <v>0</v>
      </c>
      <c r="G118" s="797"/>
      <c r="H118" s="798">
        <v>0</v>
      </c>
      <c r="I118" s="637">
        <v>0</v>
      </c>
      <c r="J118" s="637"/>
      <c r="K118" s="798">
        <v>0</v>
      </c>
      <c r="L118" s="637">
        <v>0</v>
      </c>
      <c r="M118" s="637"/>
      <c r="N118" s="798">
        <v>0</v>
      </c>
      <c r="O118" s="637">
        <v>0</v>
      </c>
      <c r="P118" s="637"/>
      <c r="Q118" s="798">
        <v>0</v>
      </c>
      <c r="R118" s="637">
        <v>0</v>
      </c>
      <c r="S118" s="637"/>
      <c r="T118" s="522"/>
      <c r="U118" s="802"/>
      <c r="Y118" s="796"/>
    </row>
    <row r="119" spans="1:25" s="122" customFormat="1" ht="13.5" customHeight="1">
      <c r="A119" s="778"/>
      <c r="B119" s="797"/>
      <c r="C119" s="797" t="s">
        <v>649</v>
      </c>
      <c r="D119" s="797"/>
      <c r="E119" s="798">
        <v>0</v>
      </c>
      <c r="F119" s="637">
        <v>0</v>
      </c>
      <c r="G119" s="797"/>
      <c r="H119" s="798">
        <v>0</v>
      </c>
      <c r="I119" s="637">
        <v>0</v>
      </c>
      <c r="J119" s="637"/>
      <c r="K119" s="798">
        <v>0</v>
      </c>
      <c r="L119" s="637">
        <v>0</v>
      </c>
      <c r="M119" s="637"/>
      <c r="N119" s="798">
        <v>0</v>
      </c>
      <c r="O119" s="637">
        <v>0</v>
      </c>
      <c r="P119" s="637"/>
      <c r="Q119" s="798">
        <v>0</v>
      </c>
      <c r="R119" s="637">
        <v>0</v>
      </c>
      <c r="S119" s="637"/>
      <c r="T119" s="522"/>
      <c r="U119" s="802"/>
      <c r="Y119" s="796"/>
    </row>
    <row r="120" spans="1:25" s="122" customFormat="1" ht="13.5" customHeight="1">
      <c r="A120" s="778"/>
      <c r="B120" s="797"/>
      <c r="C120" s="797" t="s">
        <v>650</v>
      </c>
      <c r="D120" s="797"/>
      <c r="E120" s="798">
        <v>0</v>
      </c>
      <c r="F120" s="637">
        <v>0</v>
      </c>
      <c r="G120" s="797"/>
      <c r="H120" s="798">
        <v>0</v>
      </c>
      <c r="I120" s="637">
        <v>0</v>
      </c>
      <c r="J120" s="637"/>
      <c r="K120" s="798">
        <v>0</v>
      </c>
      <c r="L120" s="637">
        <v>0</v>
      </c>
      <c r="M120" s="637"/>
      <c r="N120" s="798">
        <v>0</v>
      </c>
      <c r="O120" s="637">
        <v>0</v>
      </c>
      <c r="P120" s="637"/>
      <c r="Q120" s="798">
        <v>0</v>
      </c>
      <c r="R120" s="637">
        <v>0</v>
      </c>
      <c r="S120" s="637"/>
      <c r="T120" s="522"/>
      <c r="U120" s="802"/>
      <c r="Y120" s="796"/>
    </row>
    <row r="121" spans="1:25" s="122" customFormat="1" ht="13.5" customHeight="1">
      <c r="A121" s="778"/>
      <c r="B121" s="797"/>
      <c r="C121" s="797" t="s">
        <v>651</v>
      </c>
      <c r="D121" s="797"/>
      <c r="E121" s="798">
        <v>0</v>
      </c>
      <c r="F121" s="637">
        <v>0</v>
      </c>
      <c r="G121" s="797"/>
      <c r="H121" s="798">
        <v>0</v>
      </c>
      <c r="I121" s="637">
        <v>0</v>
      </c>
      <c r="J121" s="637"/>
      <c r="K121" s="798">
        <v>0</v>
      </c>
      <c r="L121" s="637">
        <v>0</v>
      </c>
      <c r="M121" s="637"/>
      <c r="N121" s="798">
        <v>0</v>
      </c>
      <c r="O121" s="637">
        <v>0</v>
      </c>
      <c r="P121" s="637"/>
      <c r="Q121" s="798">
        <v>0</v>
      </c>
      <c r="R121" s="637">
        <v>0</v>
      </c>
      <c r="S121" s="637"/>
      <c r="T121" s="522"/>
      <c r="U121" s="802"/>
      <c r="Y121" s="796"/>
    </row>
    <row r="122" spans="1:25" s="122" customFormat="1" ht="13.5" customHeight="1">
      <c r="A122" s="778"/>
      <c r="B122" s="797"/>
      <c r="C122" s="797" t="s">
        <v>652</v>
      </c>
      <c r="D122" s="797"/>
      <c r="E122" s="798">
        <v>0</v>
      </c>
      <c r="F122" s="637">
        <v>0</v>
      </c>
      <c r="G122" s="797"/>
      <c r="H122" s="798">
        <v>0</v>
      </c>
      <c r="I122" s="637">
        <v>0</v>
      </c>
      <c r="J122" s="637"/>
      <c r="K122" s="798">
        <v>0</v>
      </c>
      <c r="L122" s="637">
        <v>0</v>
      </c>
      <c r="M122" s="637"/>
      <c r="N122" s="798">
        <v>0</v>
      </c>
      <c r="O122" s="637">
        <v>0</v>
      </c>
      <c r="P122" s="637"/>
      <c r="Q122" s="798">
        <v>0</v>
      </c>
      <c r="R122" s="637">
        <v>0</v>
      </c>
      <c r="S122" s="637"/>
      <c r="T122" s="522"/>
      <c r="U122" s="802"/>
      <c r="Y122" s="796"/>
    </row>
    <row r="123" spans="1:25" s="122" customFormat="1" ht="13.5" customHeight="1">
      <c r="A123" s="817"/>
      <c r="B123" s="797"/>
      <c r="C123" s="797" t="s">
        <v>653</v>
      </c>
      <c r="D123" s="797"/>
      <c r="E123" s="798">
        <v>0</v>
      </c>
      <c r="F123" s="637">
        <v>0</v>
      </c>
      <c r="G123" s="797"/>
      <c r="H123" s="798">
        <v>0</v>
      </c>
      <c r="I123" s="637">
        <v>0</v>
      </c>
      <c r="J123" s="637"/>
      <c r="K123" s="798">
        <v>0</v>
      </c>
      <c r="L123" s="637">
        <v>0</v>
      </c>
      <c r="M123" s="637"/>
      <c r="N123" s="798">
        <v>0</v>
      </c>
      <c r="O123" s="637">
        <v>0</v>
      </c>
      <c r="P123" s="637"/>
      <c r="Q123" s="798">
        <v>0</v>
      </c>
      <c r="R123" s="637">
        <v>0</v>
      </c>
      <c r="S123" s="637"/>
      <c r="T123" s="522"/>
      <c r="U123" s="802"/>
      <c r="Y123" s="796"/>
    </row>
    <row r="124" spans="1:25" s="122" customFormat="1" ht="13.5" customHeight="1">
      <c r="A124" s="817"/>
      <c r="B124" s="797"/>
      <c r="C124" s="797" t="s">
        <v>654</v>
      </c>
      <c r="D124" s="797"/>
      <c r="E124" s="798">
        <v>0</v>
      </c>
      <c r="F124" s="637">
        <v>0</v>
      </c>
      <c r="G124" s="797"/>
      <c r="H124" s="798">
        <v>1170.2803263525</v>
      </c>
      <c r="I124" s="637">
        <v>5.8853909346223351E-3</v>
      </c>
      <c r="J124" s="637"/>
      <c r="K124" s="798">
        <v>25070.5572733107</v>
      </c>
      <c r="L124" s="637">
        <v>3.4370284535965211E-2</v>
      </c>
      <c r="M124" s="637"/>
      <c r="N124" s="798">
        <v>25960.505051996999</v>
      </c>
      <c r="O124" s="637">
        <v>0.18610007816599566</v>
      </c>
      <c r="P124" s="637"/>
      <c r="Q124" s="798">
        <v>52201.342651660198</v>
      </c>
      <c r="R124" s="637">
        <v>4.6304916017185851E-2</v>
      </c>
      <c r="S124" s="637"/>
      <c r="T124" s="522"/>
      <c r="U124" s="802"/>
      <c r="Y124" s="796"/>
    </row>
    <row r="125" spans="1:25" s="122" customFormat="1" ht="15" customHeight="1">
      <c r="A125" s="778"/>
      <c r="B125" s="777" t="s">
        <v>655</v>
      </c>
      <c r="C125" s="777"/>
      <c r="D125" s="777"/>
      <c r="E125" s="792">
        <v>0</v>
      </c>
      <c r="F125" s="634">
        <v>0</v>
      </c>
      <c r="G125" s="777"/>
      <c r="H125" s="792">
        <v>88135.953098443599</v>
      </c>
      <c r="I125" s="634">
        <v>0.44323956209414844</v>
      </c>
      <c r="J125" s="634"/>
      <c r="K125" s="792">
        <v>556520.00617471593</v>
      </c>
      <c r="L125" s="634">
        <v>0.76295675256269169</v>
      </c>
      <c r="M125" s="634"/>
      <c r="N125" s="792">
        <v>507886.11436866905</v>
      </c>
      <c r="O125" s="634">
        <v>3.6408246062286218</v>
      </c>
      <c r="P125" s="634"/>
      <c r="Q125" s="792">
        <v>1152542.0736418285</v>
      </c>
      <c r="R125" s="634">
        <v>1.0223561543691595</v>
      </c>
      <c r="S125" s="634"/>
      <c r="T125" s="522"/>
      <c r="U125" s="805"/>
      <c r="Y125" s="796"/>
    </row>
    <row r="126" spans="1:25" s="122" customFormat="1" ht="13.5" customHeight="1">
      <c r="A126" s="778"/>
      <c r="B126" s="777"/>
      <c r="C126" s="797" t="s">
        <v>656</v>
      </c>
      <c r="D126" s="797"/>
      <c r="E126" s="798">
        <v>0</v>
      </c>
      <c r="F126" s="637">
        <v>0</v>
      </c>
      <c r="G126" s="797"/>
      <c r="H126" s="798">
        <v>49069.957959758802</v>
      </c>
      <c r="I126" s="637">
        <v>0.24677496428464726</v>
      </c>
      <c r="J126" s="637"/>
      <c r="K126" s="798">
        <v>250572.838069166</v>
      </c>
      <c r="L126" s="637">
        <v>0.34352087380961022</v>
      </c>
      <c r="M126" s="637"/>
      <c r="N126" s="798">
        <v>264345.63391059404</v>
      </c>
      <c r="O126" s="637">
        <v>1.8949840550123251</v>
      </c>
      <c r="P126" s="637"/>
      <c r="Q126" s="798">
        <v>563988.4299395188</v>
      </c>
      <c r="R126" s="637">
        <v>0.50028285780468051</v>
      </c>
      <c r="S126" s="637"/>
      <c r="T126" s="522"/>
      <c r="U126" s="802"/>
      <c r="Y126" s="796"/>
    </row>
    <row r="127" spans="1:25" s="122" customFormat="1" ht="13.5" customHeight="1">
      <c r="A127" s="778"/>
      <c r="B127" s="777"/>
      <c r="C127" s="797" t="s">
        <v>657</v>
      </c>
      <c r="D127" s="797"/>
      <c r="E127" s="798">
        <v>0</v>
      </c>
      <c r="F127" s="637">
        <v>0</v>
      </c>
      <c r="G127" s="797"/>
      <c r="H127" s="798">
        <v>0</v>
      </c>
      <c r="I127" s="637">
        <v>0</v>
      </c>
      <c r="J127" s="637"/>
      <c r="K127" s="798">
        <v>0</v>
      </c>
      <c r="L127" s="637">
        <v>0</v>
      </c>
      <c r="M127" s="637"/>
      <c r="N127" s="798">
        <v>0</v>
      </c>
      <c r="O127" s="637">
        <v>0</v>
      </c>
      <c r="P127" s="637"/>
      <c r="Q127" s="798">
        <v>0</v>
      </c>
      <c r="R127" s="637">
        <v>0</v>
      </c>
      <c r="S127" s="637"/>
      <c r="T127" s="522"/>
      <c r="U127" s="802"/>
      <c r="Y127" s="796"/>
    </row>
    <row r="128" spans="1:25" s="122" customFormat="1" ht="13.5" customHeight="1">
      <c r="A128" s="778"/>
      <c r="B128" s="777"/>
      <c r="C128" s="797" t="s">
        <v>658</v>
      </c>
      <c r="D128" s="797"/>
      <c r="E128" s="798">
        <v>0</v>
      </c>
      <c r="F128" s="637">
        <v>0</v>
      </c>
      <c r="G128" s="797"/>
      <c r="H128" s="798">
        <v>39065.995138684804</v>
      </c>
      <c r="I128" s="637">
        <v>0.19646459780950121</v>
      </c>
      <c r="J128" s="637"/>
      <c r="K128" s="798">
        <v>305947.16810554999</v>
      </c>
      <c r="L128" s="637">
        <v>0.41943587875308153</v>
      </c>
      <c r="M128" s="637"/>
      <c r="N128" s="798">
        <v>243540.48045807501</v>
      </c>
      <c r="O128" s="637">
        <v>1.7458405512162969</v>
      </c>
      <c r="P128" s="637"/>
      <c r="Q128" s="798">
        <v>588553.64370230981</v>
      </c>
      <c r="R128" s="637">
        <v>0.52207329656447898</v>
      </c>
      <c r="S128" s="637"/>
      <c r="T128" s="522"/>
      <c r="U128" s="802"/>
      <c r="Y128" s="796"/>
    </row>
    <row r="129" spans="1:25" s="122" customFormat="1" ht="15" customHeight="1">
      <c r="A129" s="778"/>
      <c r="B129" s="777" t="s">
        <v>659</v>
      </c>
      <c r="C129" s="777"/>
      <c r="D129" s="777"/>
      <c r="E129" s="792">
        <v>0</v>
      </c>
      <c r="F129" s="634">
        <v>0</v>
      </c>
      <c r="G129" s="777"/>
      <c r="H129" s="792">
        <v>153556.732192069</v>
      </c>
      <c r="I129" s="634">
        <v>0.77224352084101999</v>
      </c>
      <c r="J129" s="634"/>
      <c r="K129" s="792">
        <v>644792.16353228397</v>
      </c>
      <c r="L129" s="634">
        <v>0.88397277673431784</v>
      </c>
      <c r="M129" s="634"/>
      <c r="N129" s="792">
        <v>621944.85253662895</v>
      </c>
      <c r="O129" s="634">
        <v>4.4584643264905104</v>
      </c>
      <c r="P129" s="634"/>
      <c r="Q129" s="792">
        <v>1420293.7482609821</v>
      </c>
      <c r="R129" s="634">
        <v>1.2598638156075714</v>
      </c>
      <c r="S129" s="634"/>
      <c r="T129" s="522"/>
      <c r="U129" s="805"/>
      <c r="Y129" s="796"/>
    </row>
    <row r="130" spans="1:25" s="122" customFormat="1" ht="15" customHeight="1">
      <c r="A130" s="778"/>
      <c r="B130" s="777"/>
      <c r="C130" s="797" t="s">
        <v>660</v>
      </c>
      <c r="D130" s="777"/>
      <c r="E130" s="798">
        <v>0</v>
      </c>
      <c r="F130" s="637">
        <v>0</v>
      </c>
      <c r="G130" s="777"/>
      <c r="H130" s="798">
        <v>153556.732192069</v>
      </c>
      <c r="I130" s="637">
        <v>0.77224352084101999</v>
      </c>
      <c r="J130" s="637"/>
      <c r="K130" s="798">
        <v>644792.16353228397</v>
      </c>
      <c r="L130" s="637">
        <v>0.88397277673431784</v>
      </c>
      <c r="M130" s="637"/>
      <c r="N130" s="798">
        <v>621944.85253662895</v>
      </c>
      <c r="O130" s="637">
        <v>4.4584643264905104</v>
      </c>
      <c r="P130" s="637"/>
      <c r="Q130" s="798">
        <v>1420293.7482609821</v>
      </c>
      <c r="R130" s="637">
        <v>1.2598638156075714</v>
      </c>
      <c r="S130" s="637"/>
      <c r="T130" s="522"/>
      <c r="U130" s="805"/>
      <c r="Y130" s="796"/>
    </row>
    <row r="131" spans="1:25" s="122" customFormat="1" ht="6" customHeight="1">
      <c r="A131" s="803"/>
      <c r="B131" s="804"/>
      <c r="C131" s="804"/>
      <c r="D131" s="804"/>
      <c r="E131" s="790"/>
      <c r="F131" s="791"/>
      <c r="G131" s="804"/>
      <c r="H131" s="790"/>
      <c r="I131" s="791"/>
      <c r="J131" s="791"/>
      <c r="K131" s="790"/>
      <c r="L131" s="791"/>
      <c r="M131" s="791"/>
      <c r="N131" s="790">
        <v>0</v>
      </c>
      <c r="O131" s="791"/>
      <c r="P131" s="791"/>
      <c r="Q131" s="790"/>
      <c r="R131" s="791"/>
      <c r="S131" s="634"/>
      <c r="T131" s="522"/>
      <c r="U131" s="805"/>
      <c r="Y131" s="796"/>
    </row>
    <row r="132" spans="1:25" s="122" customFormat="1" ht="16.2" customHeight="1">
      <c r="A132" s="778"/>
      <c r="B132" s="777" t="s">
        <v>661</v>
      </c>
      <c r="C132" s="777"/>
      <c r="D132" s="777"/>
      <c r="E132" s="792">
        <v>0</v>
      </c>
      <c r="F132" s="634">
        <v>0</v>
      </c>
      <c r="G132" s="777"/>
      <c r="H132" s="792">
        <v>16314.4423642368</v>
      </c>
      <c r="I132" s="634">
        <v>8.2046044039004548E-2</v>
      </c>
      <c r="J132" s="634"/>
      <c r="K132" s="792">
        <v>134217.311482605</v>
      </c>
      <c r="L132" s="634">
        <v>0.18400417410028405</v>
      </c>
      <c r="M132" s="634"/>
      <c r="N132" s="792">
        <v>220092.55247401199</v>
      </c>
      <c r="O132" s="634">
        <v>1.5777520944653716</v>
      </c>
      <c r="P132" s="634"/>
      <c r="Q132" s="792">
        <v>370624.30632085376</v>
      </c>
      <c r="R132" s="634">
        <v>0.32876026757846405</v>
      </c>
      <c r="S132" s="634"/>
      <c r="T132" s="522"/>
      <c r="U132" s="805"/>
      <c r="Y132" s="796"/>
    </row>
    <row r="133" spans="1:25" s="122" customFormat="1" ht="13.5" customHeight="1">
      <c r="A133" s="778"/>
      <c r="B133" s="797"/>
      <c r="C133" s="797" t="s">
        <v>662</v>
      </c>
      <c r="D133" s="797"/>
      <c r="E133" s="798">
        <v>0</v>
      </c>
      <c r="F133" s="637">
        <v>0</v>
      </c>
      <c r="G133" s="797"/>
      <c r="H133" s="798">
        <v>16314.4423642368</v>
      </c>
      <c r="I133" s="637">
        <v>8.2046044039004548E-2</v>
      </c>
      <c r="J133" s="637"/>
      <c r="K133" s="798">
        <v>129311.858409205</v>
      </c>
      <c r="L133" s="637">
        <v>0.17727908155158068</v>
      </c>
      <c r="M133" s="637"/>
      <c r="N133" s="798">
        <v>220092.55247401199</v>
      </c>
      <c r="O133" s="637">
        <v>1.5777520944653716</v>
      </c>
      <c r="P133" s="637"/>
      <c r="Q133" s="798">
        <v>365718.85324745381</v>
      </c>
      <c r="R133" s="637">
        <v>0.32440891220996748</v>
      </c>
      <c r="S133" s="637"/>
      <c r="T133" s="522"/>
      <c r="U133" s="802"/>
      <c r="Y133" s="796"/>
    </row>
    <row r="134" spans="1:25" s="122" customFormat="1" ht="13.5" customHeight="1">
      <c r="A134" s="778"/>
      <c r="B134" s="797"/>
      <c r="C134" s="797" t="s">
        <v>663</v>
      </c>
      <c r="D134" s="797"/>
      <c r="E134" s="798">
        <v>0</v>
      </c>
      <c r="F134" s="637">
        <v>0</v>
      </c>
      <c r="G134" s="797"/>
      <c r="H134" s="798">
        <v>0</v>
      </c>
      <c r="I134" s="637">
        <v>0</v>
      </c>
      <c r="J134" s="637"/>
      <c r="K134" s="798">
        <v>0</v>
      </c>
      <c r="L134" s="637">
        <v>0</v>
      </c>
      <c r="M134" s="637"/>
      <c r="N134" s="798">
        <v>0</v>
      </c>
      <c r="O134" s="637">
        <v>0</v>
      </c>
      <c r="P134" s="637"/>
      <c r="Q134" s="798">
        <v>0</v>
      </c>
      <c r="R134" s="637">
        <v>0</v>
      </c>
      <c r="S134" s="637"/>
      <c r="T134" s="522"/>
      <c r="U134" s="802"/>
      <c r="Y134" s="796"/>
    </row>
    <row r="135" spans="1:25" s="122" customFormat="1" ht="13.5" customHeight="1">
      <c r="A135" s="778"/>
      <c r="B135" s="797"/>
      <c r="C135" s="797" t="s">
        <v>664</v>
      </c>
      <c r="D135" s="797"/>
      <c r="E135" s="798">
        <v>0</v>
      </c>
      <c r="F135" s="637">
        <v>0</v>
      </c>
      <c r="G135" s="797"/>
      <c r="H135" s="798">
        <v>0</v>
      </c>
      <c r="I135" s="637">
        <v>0</v>
      </c>
      <c r="J135" s="637"/>
      <c r="K135" s="798">
        <v>4905.4530734</v>
      </c>
      <c r="L135" s="637">
        <v>6.7250925487033764E-3</v>
      </c>
      <c r="M135" s="637"/>
      <c r="N135" s="798">
        <v>0</v>
      </c>
      <c r="O135" s="637">
        <v>0</v>
      </c>
      <c r="P135" s="637"/>
      <c r="Q135" s="798">
        <v>4905.4530734</v>
      </c>
      <c r="R135" s="637">
        <v>4.3513553684966207E-3</v>
      </c>
      <c r="S135" s="637"/>
      <c r="T135" s="522"/>
      <c r="U135" s="802"/>
      <c r="Y135" s="796"/>
    </row>
    <row r="136" spans="1:25" s="122" customFormat="1" ht="6" customHeight="1">
      <c r="A136" s="803"/>
      <c r="B136" s="804"/>
      <c r="C136" s="804"/>
      <c r="D136" s="804"/>
      <c r="E136" s="790"/>
      <c r="F136" s="791"/>
      <c r="G136" s="804"/>
      <c r="H136" s="790"/>
      <c r="I136" s="791"/>
      <c r="J136" s="791"/>
      <c r="K136" s="790"/>
      <c r="L136" s="791"/>
      <c r="M136" s="791"/>
      <c r="N136" s="790"/>
      <c r="O136" s="791"/>
      <c r="P136" s="791"/>
      <c r="Q136" s="790"/>
      <c r="R136" s="791"/>
      <c r="S136" s="634"/>
      <c r="T136" s="522"/>
      <c r="U136" s="805"/>
      <c r="Y136" s="796"/>
    </row>
    <row r="137" spans="1:25" s="122" customFormat="1" ht="15" customHeight="1">
      <c r="A137" s="778"/>
      <c r="B137" s="777" t="s">
        <v>665</v>
      </c>
      <c r="C137" s="777"/>
      <c r="D137" s="797"/>
      <c r="E137" s="811">
        <v>0</v>
      </c>
      <c r="F137" s="634">
        <v>0</v>
      </c>
      <c r="G137" s="797"/>
      <c r="H137" s="811">
        <v>121493.0071448308</v>
      </c>
      <c r="I137" s="634">
        <v>0.61099364551294566</v>
      </c>
      <c r="J137" s="634"/>
      <c r="K137" s="811">
        <v>429404.93069216912</v>
      </c>
      <c r="L137" s="634">
        <v>0.58868933339379659</v>
      </c>
      <c r="M137" s="634"/>
      <c r="N137" s="811">
        <v>6003.3166916746013</v>
      </c>
      <c r="O137" s="634">
        <v>4.303528391832763E-2</v>
      </c>
      <c r="P137" s="634"/>
      <c r="Q137" s="811">
        <v>556901.25452867453</v>
      </c>
      <c r="R137" s="634">
        <v>0.49399621754739642</v>
      </c>
      <c r="S137" s="634"/>
      <c r="T137" s="522"/>
      <c r="U137" s="805"/>
      <c r="Y137" s="796"/>
    </row>
    <row r="138" spans="1:25" s="122" customFormat="1">
      <c r="A138" s="778"/>
      <c r="B138" s="777"/>
      <c r="C138" s="797" t="s">
        <v>666</v>
      </c>
      <c r="D138" s="797"/>
      <c r="E138" s="798">
        <v>0</v>
      </c>
      <c r="F138" s="637">
        <v>0</v>
      </c>
      <c r="G138" s="797"/>
      <c r="H138" s="798">
        <v>0</v>
      </c>
      <c r="I138" s="637">
        <v>0</v>
      </c>
      <c r="J138" s="637"/>
      <c r="K138" s="798">
        <v>0</v>
      </c>
      <c r="L138" s="637">
        <v>0</v>
      </c>
      <c r="M138" s="637"/>
      <c r="N138" s="798">
        <v>0</v>
      </c>
      <c r="O138" s="637">
        <v>0</v>
      </c>
      <c r="P138" s="637"/>
      <c r="Q138" s="798">
        <v>0</v>
      </c>
      <c r="R138" s="637">
        <v>0</v>
      </c>
      <c r="S138" s="637"/>
      <c r="T138" s="522"/>
      <c r="U138" s="802"/>
      <c r="Y138" s="796"/>
    </row>
    <row r="139" spans="1:25" s="122" customFormat="1">
      <c r="A139" s="778"/>
      <c r="B139" s="777"/>
      <c r="C139" s="797" t="s">
        <v>667</v>
      </c>
      <c r="D139" s="797"/>
      <c r="E139" s="798">
        <v>0</v>
      </c>
      <c r="F139" s="637">
        <v>0</v>
      </c>
      <c r="G139" s="797"/>
      <c r="H139" s="798">
        <v>791.05680582640002</v>
      </c>
      <c r="I139" s="637">
        <v>3.9782592674121901E-3</v>
      </c>
      <c r="J139" s="637"/>
      <c r="K139" s="798">
        <v>28441.173717956099</v>
      </c>
      <c r="L139" s="637">
        <v>3.8991204805152641E-2</v>
      </c>
      <c r="M139" s="637"/>
      <c r="N139" s="798">
        <v>6003.3166916746013</v>
      </c>
      <c r="O139" s="637">
        <v>4.303528391832763E-2</v>
      </c>
      <c r="P139" s="637"/>
      <c r="Q139" s="798">
        <v>35235.547215457103</v>
      </c>
      <c r="R139" s="637">
        <v>3.1255499796602214E-2</v>
      </c>
      <c r="S139" s="637"/>
      <c r="T139" s="522"/>
      <c r="U139" s="802"/>
      <c r="Y139" s="796"/>
    </row>
    <row r="140" spans="1:25" s="122" customFormat="1">
      <c r="A140" s="778"/>
      <c r="B140" s="777"/>
      <c r="C140" s="797" t="s">
        <v>668</v>
      </c>
      <c r="D140" s="797"/>
      <c r="E140" s="798">
        <v>0</v>
      </c>
      <c r="F140" s="637">
        <v>0</v>
      </c>
      <c r="G140" s="797"/>
      <c r="H140" s="798">
        <v>4600.7028721094002</v>
      </c>
      <c r="I140" s="637">
        <v>2.3137135920926147E-2</v>
      </c>
      <c r="J140" s="637"/>
      <c r="K140" s="798">
        <v>9584.7976502279998</v>
      </c>
      <c r="L140" s="637">
        <v>1.3140203421353139E-2</v>
      </c>
      <c r="M140" s="637"/>
      <c r="N140" s="798">
        <v>0</v>
      </c>
      <c r="O140" s="637">
        <v>0</v>
      </c>
      <c r="P140" s="637"/>
      <c r="Q140" s="798">
        <v>14185.500522337399</v>
      </c>
      <c r="R140" s="637">
        <v>1.2583170795659385E-2</v>
      </c>
      <c r="S140" s="637"/>
      <c r="T140" s="522"/>
      <c r="U140" s="802"/>
      <c r="Y140" s="796"/>
    </row>
    <row r="141" spans="1:25" s="122" customFormat="1">
      <c r="A141" s="778"/>
      <c r="B141" s="777"/>
      <c r="C141" s="797" t="s">
        <v>669</v>
      </c>
      <c r="D141" s="797"/>
      <c r="E141" s="798">
        <v>0</v>
      </c>
      <c r="F141" s="637">
        <v>0</v>
      </c>
      <c r="G141" s="797"/>
      <c r="H141" s="798">
        <v>0</v>
      </c>
      <c r="I141" s="637">
        <v>0</v>
      </c>
      <c r="J141" s="637"/>
      <c r="K141" s="798">
        <v>0</v>
      </c>
      <c r="L141" s="637">
        <v>0</v>
      </c>
      <c r="M141" s="637"/>
      <c r="N141" s="798">
        <v>0</v>
      </c>
      <c r="O141" s="637">
        <v>0</v>
      </c>
      <c r="P141" s="637"/>
      <c r="Q141" s="798">
        <v>0</v>
      </c>
      <c r="R141" s="637">
        <v>0</v>
      </c>
      <c r="S141" s="637"/>
      <c r="T141" s="522"/>
      <c r="U141" s="802"/>
      <c r="Y141" s="796"/>
    </row>
    <row r="142" spans="1:25" s="122" customFormat="1">
      <c r="A142" s="778"/>
      <c r="B142" s="777"/>
      <c r="C142" s="797" t="s">
        <v>670</v>
      </c>
      <c r="D142" s="797"/>
      <c r="E142" s="798">
        <v>0</v>
      </c>
      <c r="F142" s="637">
        <v>0</v>
      </c>
      <c r="G142" s="797"/>
      <c r="H142" s="798">
        <v>0</v>
      </c>
      <c r="I142" s="637">
        <v>0</v>
      </c>
      <c r="J142" s="637"/>
      <c r="K142" s="798">
        <v>211403.28810237101</v>
      </c>
      <c r="L142" s="637">
        <v>0.28982168544184128</v>
      </c>
      <c r="M142" s="637"/>
      <c r="N142" s="798">
        <v>0</v>
      </c>
      <c r="O142" s="637">
        <v>0</v>
      </c>
      <c r="P142" s="637"/>
      <c r="Q142" s="798">
        <v>211403.28810237101</v>
      </c>
      <c r="R142" s="637">
        <v>0.18752413260056075</v>
      </c>
      <c r="S142" s="637"/>
      <c r="T142" s="522"/>
      <c r="U142" s="802"/>
      <c r="Y142" s="796"/>
    </row>
    <row r="143" spans="1:25" s="122" customFormat="1">
      <c r="A143" s="778"/>
      <c r="B143" s="777"/>
      <c r="C143" s="797" t="s">
        <v>671</v>
      </c>
      <c r="D143" s="797"/>
      <c r="E143" s="798">
        <v>0</v>
      </c>
      <c r="F143" s="637">
        <v>0</v>
      </c>
      <c r="G143" s="797"/>
      <c r="H143" s="798">
        <v>0</v>
      </c>
      <c r="I143" s="637">
        <v>0</v>
      </c>
      <c r="J143" s="637"/>
      <c r="K143" s="798">
        <v>0</v>
      </c>
      <c r="L143" s="637">
        <v>0</v>
      </c>
      <c r="M143" s="637"/>
      <c r="N143" s="798">
        <v>0</v>
      </c>
      <c r="O143" s="637">
        <v>0</v>
      </c>
      <c r="P143" s="637"/>
      <c r="Q143" s="798">
        <v>0</v>
      </c>
      <c r="R143" s="637">
        <v>0</v>
      </c>
      <c r="S143" s="637"/>
      <c r="T143" s="522"/>
      <c r="U143" s="802"/>
      <c r="Y143" s="796"/>
    </row>
    <row r="144" spans="1:25" s="122" customFormat="1">
      <c r="A144" s="778"/>
      <c r="B144" s="777"/>
      <c r="C144" s="122" t="s">
        <v>672</v>
      </c>
      <c r="D144" s="797"/>
      <c r="E144" s="798">
        <v>0</v>
      </c>
      <c r="F144" s="637">
        <v>0</v>
      </c>
      <c r="G144" s="797"/>
      <c r="H144" s="798">
        <v>116101.247466895</v>
      </c>
      <c r="I144" s="637">
        <v>0.58387825032460727</v>
      </c>
      <c r="J144" s="637"/>
      <c r="K144" s="798">
        <v>179975.671221614</v>
      </c>
      <c r="L144" s="637">
        <v>0.24673623972544945</v>
      </c>
      <c r="M144" s="637"/>
      <c r="N144" s="798">
        <v>0</v>
      </c>
      <c r="O144" s="637">
        <v>0</v>
      </c>
      <c r="P144" s="637"/>
      <c r="Q144" s="798">
        <v>296076.91868850903</v>
      </c>
      <c r="R144" s="637">
        <v>0.2626334143545741</v>
      </c>
      <c r="S144" s="637"/>
      <c r="T144" s="522"/>
      <c r="U144" s="802"/>
      <c r="Y144" s="796"/>
    </row>
    <row r="145" spans="1:25" s="122" customFormat="1" ht="6" customHeight="1">
      <c r="A145" s="803"/>
      <c r="B145" s="804"/>
      <c r="C145" s="804"/>
      <c r="D145" s="804"/>
      <c r="E145" s="790"/>
      <c r="F145" s="791"/>
      <c r="G145" s="804"/>
      <c r="H145" s="790"/>
      <c r="I145" s="791"/>
      <c r="J145" s="791"/>
      <c r="K145" s="790"/>
      <c r="L145" s="791"/>
      <c r="M145" s="791"/>
      <c r="N145" s="790"/>
      <c r="O145" s="791"/>
      <c r="P145" s="791"/>
      <c r="Q145" s="790"/>
      <c r="R145" s="791"/>
      <c r="S145" s="634"/>
      <c r="T145" s="522"/>
      <c r="U145" s="805"/>
      <c r="Y145" s="796"/>
    </row>
    <row r="146" spans="1:25" s="122" customFormat="1" ht="16.2" customHeight="1">
      <c r="A146" s="778"/>
      <c r="B146" s="777" t="s">
        <v>673</v>
      </c>
      <c r="C146" s="777"/>
      <c r="D146" s="777"/>
      <c r="E146" s="792">
        <v>0</v>
      </c>
      <c r="F146" s="634">
        <v>0</v>
      </c>
      <c r="G146" s="777"/>
      <c r="H146" s="792">
        <v>447067.50878772314</v>
      </c>
      <c r="I146" s="634">
        <v>2.248322050823679</v>
      </c>
      <c r="J146" s="634"/>
      <c r="K146" s="792">
        <v>4194220.0946149686</v>
      </c>
      <c r="L146" s="634">
        <v>5.7500332556166898</v>
      </c>
      <c r="M146" s="634"/>
      <c r="N146" s="792">
        <v>2525065.2598410086</v>
      </c>
      <c r="O146" s="634">
        <v>18.101144075951012</v>
      </c>
      <c r="P146" s="634"/>
      <c r="Q146" s="792">
        <v>7166352.8632437009</v>
      </c>
      <c r="R146" s="634">
        <v>6.3568741841827938</v>
      </c>
      <c r="S146" s="634"/>
      <c r="T146" s="522"/>
      <c r="U146" s="805"/>
      <c r="Y146" s="796"/>
    </row>
    <row r="147" spans="1:25" s="122" customFormat="1" ht="16.2" customHeight="1">
      <c r="A147" s="778"/>
      <c r="B147" s="777"/>
      <c r="C147" s="797" t="s">
        <v>674</v>
      </c>
      <c r="D147" s="777"/>
      <c r="E147" s="798">
        <v>0</v>
      </c>
      <c r="F147" s="637">
        <v>0</v>
      </c>
      <c r="G147" s="777"/>
      <c r="H147" s="798">
        <v>0</v>
      </c>
      <c r="I147" s="637">
        <v>0</v>
      </c>
      <c r="J147" s="637"/>
      <c r="K147" s="798">
        <v>0</v>
      </c>
      <c r="L147" s="637">
        <v>0</v>
      </c>
      <c r="M147" s="637"/>
      <c r="N147" s="798">
        <v>0</v>
      </c>
      <c r="O147" s="637">
        <v>0</v>
      </c>
      <c r="P147" s="637"/>
      <c r="Q147" s="798">
        <v>0</v>
      </c>
      <c r="R147" s="637">
        <v>0</v>
      </c>
      <c r="S147" s="637"/>
      <c r="T147" s="522"/>
      <c r="U147" s="805"/>
      <c r="Y147" s="796"/>
    </row>
    <row r="148" spans="1:25" s="122" customFormat="1" ht="13.5" customHeight="1">
      <c r="A148" s="778"/>
      <c r="B148" s="777"/>
      <c r="C148" s="797" t="s">
        <v>675</v>
      </c>
      <c r="D148" s="797"/>
      <c r="E148" s="798">
        <v>0</v>
      </c>
      <c r="F148" s="637">
        <v>0</v>
      </c>
      <c r="G148" s="797"/>
      <c r="H148" s="798">
        <v>0</v>
      </c>
      <c r="I148" s="637">
        <v>0</v>
      </c>
      <c r="J148" s="637"/>
      <c r="K148" s="798">
        <v>0</v>
      </c>
      <c r="L148" s="637">
        <v>0</v>
      </c>
      <c r="M148" s="637"/>
      <c r="N148" s="798">
        <v>0</v>
      </c>
      <c r="O148" s="637">
        <v>0</v>
      </c>
      <c r="P148" s="637"/>
      <c r="Q148" s="798">
        <v>0</v>
      </c>
      <c r="R148" s="637">
        <v>0</v>
      </c>
      <c r="S148" s="637"/>
      <c r="T148" s="522"/>
      <c r="U148" s="802"/>
      <c r="Y148" s="796"/>
    </row>
    <row r="149" spans="1:25" s="122" customFormat="1" ht="13.5" customHeight="1">
      <c r="A149" s="778"/>
      <c r="B149" s="777"/>
      <c r="C149" s="797" t="s">
        <v>676</v>
      </c>
      <c r="D149" s="797"/>
      <c r="E149" s="798">
        <v>0</v>
      </c>
      <c r="F149" s="637">
        <v>0</v>
      </c>
      <c r="G149" s="797"/>
      <c r="H149" s="798">
        <v>92066.791163759495</v>
      </c>
      <c r="I149" s="637">
        <v>0.46300791861021812</v>
      </c>
      <c r="J149" s="637"/>
      <c r="K149" s="798">
        <v>1815696.8629841632</v>
      </c>
      <c r="L149" s="637">
        <v>2.4892154223576255</v>
      </c>
      <c r="M149" s="637"/>
      <c r="N149" s="798">
        <v>780603.63184559997</v>
      </c>
      <c r="O149" s="637">
        <v>5.5958232173126152</v>
      </c>
      <c r="P149" s="637"/>
      <c r="Q149" s="798">
        <v>2688367.2859935225</v>
      </c>
      <c r="R149" s="637">
        <v>2.3847015244792913</v>
      </c>
      <c r="S149" s="637"/>
      <c r="T149" s="522"/>
      <c r="U149" s="802"/>
      <c r="Y149" s="796"/>
    </row>
    <row r="150" spans="1:25" s="122" customFormat="1" ht="13.5" customHeight="1">
      <c r="A150" s="818"/>
      <c r="B150" s="786"/>
      <c r="C150" s="819" t="s">
        <v>677</v>
      </c>
      <c r="D150" s="797"/>
      <c r="E150" s="798">
        <v>0</v>
      </c>
      <c r="F150" s="637">
        <v>0</v>
      </c>
      <c r="G150" s="797"/>
      <c r="H150" s="798">
        <v>0</v>
      </c>
      <c r="I150" s="637">
        <v>0</v>
      </c>
      <c r="J150" s="637"/>
      <c r="K150" s="798">
        <v>0</v>
      </c>
      <c r="L150" s="637">
        <v>0</v>
      </c>
      <c r="M150" s="637"/>
      <c r="N150" s="798">
        <v>0</v>
      </c>
      <c r="O150" s="637">
        <v>0</v>
      </c>
      <c r="P150" s="637"/>
      <c r="Q150" s="798">
        <v>0</v>
      </c>
      <c r="R150" s="637">
        <v>0</v>
      </c>
      <c r="S150" s="637"/>
      <c r="T150" s="522"/>
      <c r="U150" s="802"/>
      <c r="Y150" s="796"/>
    </row>
    <row r="151" spans="1:25" s="122" customFormat="1" ht="13.5" customHeight="1">
      <c r="A151" s="778"/>
      <c r="B151" s="777"/>
      <c r="C151" s="797" t="s">
        <v>678</v>
      </c>
      <c r="D151" s="797"/>
      <c r="E151" s="798">
        <v>0</v>
      </c>
      <c r="F151" s="637">
        <v>0</v>
      </c>
      <c r="G151" s="797"/>
      <c r="H151" s="798">
        <v>1311.654116594</v>
      </c>
      <c r="I151" s="637">
        <v>6.5963659076647375E-3</v>
      </c>
      <c r="J151" s="637"/>
      <c r="K151" s="798">
        <v>54970.233188284205</v>
      </c>
      <c r="L151" s="637">
        <v>7.5361011528093116E-2</v>
      </c>
      <c r="M151" s="637"/>
      <c r="N151" s="798">
        <v>24656.802322037602</v>
      </c>
      <c r="O151" s="637">
        <v>0.17675437478061401</v>
      </c>
      <c r="P151" s="637"/>
      <c r="Q151" s="798">
        <v>80938.689626915802</v>
      </c>
      <c r="R151" s="637">
        <v>7.1796222766239745E-2</v>
      </c>
      <c r="S151" s="637"/>
      <c r="T151" s="522"/>
      <c r="U151" s="802"/>
      <c r="Y151" s="796"/>
    </row>
    <row r="152" spans="1:25" s="122" customFormat="1" ht="13.5" customHeight="1">
      <c r="A152" s="778"/>
      <c r="B152" s="777"/>
      <c r="C152" s="797" t="s">
        <v>679</v>
      </c>
      <c r="D152" s="797"/>
      <c r="E152" s="798">
        <v>0</v>
      </c>
      <c r="F152" s="637">
        <v>0</v>
      </c>
      <c r="G152" s="797"/>
      <c r="H152" s="798">
        <v>247800.36654168001</v>
      </c>
      <c r="I152" s="637">
        <v>1.2461988790207263</v>
      </c>
      <c r="J152" s="637"/>
      <c r="K152" s="798">
        <v>1857210.9764676399</v>
      </c>
      <c r="L152" s="637">
        <v>2.5461288717528818</v>
      </c>
      <c r="M152" s="637"/>
      <c r="N152" s="798">
        <v>1059451.6471200001</v>
      </c>
      <c r="O152" s="637">
        <v>7.5947688208384116</v>
      </c>
      <c r="P152" s="637"/>
      <c r="Q152" s="798">
        <v>3164462.99012932</v>
      </c>
      <c r="R152" s="637">
        <v>2.807019619691157</v>
      </c>
      <c r="S152" s="637"/>
      <c r="T152" s="522"/>
      <c r="U152" s="802"/>
      <c r="Y152" s="796"/>
    </row>
    <row r="153" spans="1:25" s="122" customFormat="1" ht="13.5" customHeight="1">
      <c r="A153" s="778"/>
      <c r="B153" s="777"/>
      <c r="C153" s="797" t="s">
        <v>680</v>
      </c>
      <c r="D153" s="797"/>
      <c r="E153" s="798">
        <v>0</v>
      </c>
      <c r="F153" s="637">
        <v>0</v>
      </c>
      <c r="G153" s="797"/>
      <c r="H153" s="798">
        <v>0</v>
      </c>
      <c r="I153" s="637">
        <v>0</v>
      </c>
      <c r="J153" s="637"/>
      <c r="K153" s="798">
        <v>0</v>
      </c>
      <c r="L153" s="637">
        <v>0</v>
      </c>
      <c r="M153" s="637"/>
      <c r="N153" s="798">
        <v>0</v>
      </c>
      <c r="O153" s="637">
        <v>0</v>
      </c>
      <c r="P153" s="637"/>
      <c r="Q153" s="798">
        <v>0</v>
      </c>
      <c r="R153" s="637">
        <v>0</v>
      </c>
      <c r="S153" s="637"/>
      <c r="T153" s="522"/>
      <c r="U153" s="802"/>
      <c r="Y153" s="796"/>
    </row>
    <row r="154" spans="1:25" s="122" customFormat="1" ht="13.5" customHeight="1">
      <c r="A154" s="778"/>
      <c r="B154" s="777"/>
      <c r="C154" s="797" t="s">
        <v>681</v>
      </c>
      <c r="D154" s="797"/>
      <c r="E154" s="798">
        <v>0</v>
      </c>
      <c r="F154" s="637">
        <v>0</v>
      </c>
      <c r="G154" s="797"/>
      <c r="H154" s="798">
        <v>91495.028428574689</v>
      </c>
      <c r="I154" s="637">
        <v>0.46013249881323698</v>
      </c>
      <c r="J154" s="637"/>
      <c r="K154" s="798">
        <v>363262.74665169604</v>
      </c>
      <c r="L154" s="637">
        <v>0.49801222316771687</v>
      </c>
      <c r="M154" s="637"/>
      <c r="N154" s="798">
        <v>548379.14548257692</v>
      </c>
      <c r="O154" s="637">
        <v>3.9311023277283681</v>
      </c>
      <c r="P154" s="637"/>
      <c r="Q154" s="798">
        <v>1003136.9205628476</v>
      </c>
      <c r="R154" s="637">
        <v>0.88982712897565286</v>
      </c>
      <c r="S154" s="637"/>
      <c r="T154" s="522"/>
      <c r="U154" s="802"/>
      <c r="Y154" s="796"/>
    </row>
    <row r="155" spans="1:25" s="122" customFormat="1" ht="13.5" customHeight="1">
      <c r="A155" s="778"/>
      <c r="B155" s="777"/>
      <c r="C155" s="797" t="s">
        <v>682</v>
      </c>
      <c r="D155" s="797"/>
      <c r="E155" s="798">
        <v>0</v>
      </c>
      <c r="F155" s="637">
        <v>0</v>
      </c>
      <c r="G155" s="797"/>
      <c r="H155" s="798">
        <v>0</v>
      </c>
      <c r="I155" s="637">
        <v>0</v>
      </c>
      <c r="J155" s="637"/>
      <c r="K155" s="798">
        <v>0</v>
      </c>
      <c r="L155" s="637">
        <v>0</v>
      </c>
      <c r="M155" s="637"/>
      <c r="N155" s="798">
        <v>0</v>
      </c>
      <c r="O155" s="637">
        <v>0</v>
      </c>
      <c r="P155" s="637"/>
      <c r="Q155" s="798">
        <v>0</v>
      </c>
      <c r="R155" s="637">
        <v>0</v>
      </c>
      <c r="S155" s="637"/>
      <c r="T155" s="522"/>
      <c r="U155" s="802"/>
      <c r="Y155" s="796"/>
    </row>
    <row r="156" spans="1:25" s="122" customFormat="1" ht="13.5" customHeight="1">
      <c r="A156" s="778"/>
      <c r="B156" s="777"/>
      <c r="C156" s="797" t="s">
        <v>683</v>
      </c>
      <c r="D156" s="797"/>
      <c r="E156" s="798">
        <v>0</v>
      </c>
      <c r="F156" s="637">
        <v>0</v>
      </c>
      <c r="G156" s="797"/>
      <c r="H156" s="798">
        <v>14393.668537115</v>
      </c>
      <c r="I156" s="637">
        <v>7.2386388471832805E-2</v>
      </c>
      <c r="J156" s="637"/>
      <c r="K156" s="798">
        <v>103079.27532318499</v>
      </c>
      <c r="L156" s="637">
        <v>0.14131572681037224</v>
      </c>
      <c r="M156" s="637"/>
      <c r="N156" s="798">
        <v>111974.033070794</v>
      </c>
      <c r="O156" s="637">
        <v>0.80269533529100445</v>
      </c>
      <c r="P156" s="637"/>
      <c r="Q156" s="798">
        <v>229446.97693109399</v>
      </c>
      <c r="R156" s="637">
        <v>0.2035296882704527</v>
      </c>
      <c r="S156" s="637"/>
      <c r="T156" s="522"/>
      <c r="U156" s="802"/>
      <c r="Y156" s="796"/>
    </row>
    <row r="157" spans="1:25" s="122" customFormat="1" ht="6" customHeight="1">
      <c r="A157" s="803"/>
      <c r="B157" s="804"/>
      <c r="C157" s="804"/>
      <c r="D157" s="804"/>
      <c r="E157" s="790"/>
      <c r="F157" s="791"/>
      <c r="G157" s="804"/>
      <c r="H157" s="790"/>
      <c r="I157" s="791"/>
      <c r="J157" s="791"/>
      <c r="K157" s="790"/>
      <c r="L157" s="791"/>
      <c r="M157" s="791"/>
      <c r="N157" s="790"/>
      <c r="O157" s="791"/>
      <c r="P157" s="791"/>
      <c r="Q157" s="790"/>
      <c r="R157" s="791"/>
      <c r="S157" s="634"/>
      <c r="T157" s="522"/>
      <c r="U157" s="805"/>
      <c r="Y157" s="796"/>
    </row>
    <row r="158" spans="1:25" s="122" customFormat="1" ht="16.2" customHeight="1">
      <c r="A158" s="778"/>
      <c r="B158" s="777" t="s">
        <v>684</v>
      </c>
      <c r="C158" s="777"/>
      <c r="D158" s="777"/>
      <c r="E158" s="792">
        <v>217976.61621658501</v>
      </c>
      <c r="F158" s="634">
        <v>3.6590919111811679</v>
      </c>
      <c r="G158" s="777"/>
      <c r="H158" s="792">
        <v>802951.00708530738</v>
      </c>
      <c r="I158" s="634">
        <v>4.0380757256465412</v>
      </c>
      <c r="J158" s="634"/>
      <c r="K158" s="792">
        <v>3120260.4351904308</v>
      </c>
      <c r="L158" s="634">
        <v>4.2776966548716677</v>
      </c>
      <c r="M158" s="634"/>
      <c r="N158" s="792">
        <v>737984.81230681366</v>
      </c>
      <c r="O158" s="634">
        <v>5.2903066015293456</v>
      </c>
      <c r="P158" s="634"/>
      <c r="Q158" s="792">
        <v>4879172.8707991373</v>
      </c>
      <c r="R158" s="634">
        <v>4.3280436582506221</v>
      </c>
      <c r="S158" s="634"/>
      <c r="T158" s="522"/>
      <c r="U158" s="805"/>
      <c r="Y158" s="796"/>
    </row>
    <row r="159" spans="1:25" s="122" customFormat="1" ht="15" customHeight="1">
      <c r="A159" s="778"/>
      <c r="B159" s="777" t="s">
        <v>401</v>
      </c>
      <c r="C159" s="777"/>
      <c r="D159" s="777"/>
      <c r="E159" s="805">
        <v>217976.61621658501</v>
      </c>
      <c r="F159" s="637">
        <v>3.6590919111811679</v>
      </c>
      <c r="G159" s="777"/>
      <c r="H159" s="805">
        <v>221318.95293234548</v>
      </c>
      <c r="I159" s="637">
        <v>1.1130226920142146</v>
      </c>
      <c r="J159" s="637"/>
      <c r="K159" s="805">
        <v>2111589.8964645807</v>
      </c>
      <c r="L159" s="637">
        <v>2.8948676638320658</v>
      </c>
      <c r="M159" s="637"/>
      <c r="N159" s="805">
        <v>717107.67319798796</v>
      </c>
      <c r="O159" s="637">
        <v>5.1406470624620972</v>
      </c>
      <c r="P159" s="637"/>
      <c r="Q159" s="805">
        <v>3267993.1388114993</v>
      </c>
      <c r="R159" s="637">
        <v>2.8988554728791707</v>
      </c>
      <c r="S159" s="637"/>
      <c r="T159" s="522"/>
      <c r="U159" s="805"/>
      <c r="Y159" s="796"/>
    </row>
    <row r="160" spans="1:25" s="122" customFormat="1" ht="15" customHeight="1">
      <c r="A160" s="778"/>
      <c r="B160" s="777"/>
      <c r="C160" s="797" t="s">
        <v>685</v>
      </c>
      <c r="D160" s="777"/>
      <c r="E160" s="798">
        <v>0</v>
      </c>
      <c r="F160" s="637">
        <v>0</v>
      </c>
      <c r="G160" s="777"/>
      <c r="H160" s="798">
        <v>0</v>
      </c>
      <c r="I160" s="637">
        <v>0</v>
      </c>
      <c r="J160" s="637"/>
      <c r="K160" s="798">
        <v>0</v>
      </c>
      <c r="L160" s="637">
        <v>0</v>
      </c>
      <c r="M160" s="637"/>
      <c r="N160" s="798">
        <v>0</v>
      </c>
      <c r="O160" s="637">
        <v>0</v>
      </c>
      <c r="P160" s="637"/>
      <c r="Q160" s="798">
        <v>0</v>
      </c>
      <c r="R160" s="637">
        <v>0</v>
      </c>
      <c r="S160" s="637"/>
      <c r="T160" s="522"/>
      <c r="U160" s="805"/>
      <c r="Y160" s="796"/>
    </row>
    <row r="161" spans="1:25" s="122" customFormat="1" ht="13.5" customHeight="1">
      <c r="A161" s="817"/>
      <c r="B161" s="797"/>
      <c r="C161" s="797" t="s">
        <v>686</v>
      </c>
      <c r="D161" s="797"/>
      <c r="E161" s="798">
        <v>0</v>
      </c>
      <c r="F161" s="637">
        <v>0</v>
      </c>
      <c r="G161" s="797"/>
      <c r="H161" s="798">
        <v>0</v>
      </c>
      <c r="I161" s="637">
        <v>0</v>
      </c>
      <c r="J161" s="637"/>
      <c r="K161" s="798">
        <v>0</v>
      </c>
      <c r="L161" s="637">
        <v>0</v>
      </c>
      <c r="M161" s="637"/>
      <c r="N161" s="798">
        <v>0</v>
      </c>
      <c r="O161" s="637">
        <v>0</v>
      </c>
      <c r="P161" s="637"/>
      <c r="Q161" s="798">
        <v>0</v>
      </c>
      <c r="R161" s="637">
        <v>0</v>
      </c>
      <c r="S161" s="637"/>
      <c r="T161" s="522"/>
      <c r="U161" s="802"/>
      <c r="Y161" s="796"/>
    </row>
    <row r="162" spans="1:25" s="122" customFormat="1" ht="13.5" customHeight="1">
      <c r="A162" s="817"/>
      <c r="B162" s="797"/>
      <c r="C162" s="797" t="s">
        <v>687</v>
      </c>
      <c r="D162" s="797"/>
      <c r="E162" s="798">
        <v>0</v>
      </c>
      <c r="F162" s="637">
        <v>0</v>
      </c>
      <c r="G162" s="797"/>
      <c r="H162" s="798">
        <v>21.8435553025</v>
      </c>
      <c r="I162" s="637">
        <v>1.0985219477963969E-4</v>
      </c>
      <c r="J162" s="637"/>
      <c r="K162" s="798">
        <v>0</v>
      </c>
      <c r="L162" s="637">
        <v>0</v>
      </c>
      <c r="M162" s="637"/>
      <c r="N162" s="798">
        <v>0</v>
      </c>
      <c r="O162" s="637">
        <v>0</v>
      </c>
      <c r="P162" s="637"/>
      <c r="Q162" s="798">
        <v>21.8435553025</v>
      </c>
      <c r="R162" s="637">
        <v>1.9376206480904547E-5</v>
      </c>
      <c r="S162" s="637"/>
      <c r="T162" s="522"/>
      <c r="U162" s="802"/>
      <c r="Y162" s="796"/>
    </row>
    <row r="163" spans="1:25" s="122" customFormat="1" ht="13.5" customHeight="1">
      <c r="A163" s="817"/>
      <c r="B163" s="797"/>
      <c r="C163" s="797" t="s">
        <v>688</v>
      </c>
      <c r="D163" s="797"/>
      <c r="E163" s="798">
        <v>12680.073973912</v>
      </c>
      <c r="F163" s="637">
        <v>0.21285565817307167</v>
      </c>
      <c r="G163" s="797"/>
      <c r="H163" s="798">
        <v>112878.76573713099</v>
      </c>
      <c r="I163" s="637">
        <v>0.56767224879465716</v>
      </c>
      <c r="J163" s="637"/>
      <c r="K163" s="798">
        <v>1300337.02405566</v>
      </c>
      <c r="L163" s="637">
        <v>1.7826868793627473</v>
      </c>
      <c r="M163" s="637"/>
      <c r="N163" s="798">
        <v>347645.22165405203</v>
      </c>
      <c r="O163" s="637">
        <v>2.4921242015234673</v>
      </c>
      <c r="P163" s="637"/>
      <c r="Q163" s="798">
        <v>1773541.0854207552</v>
      </c>
      <c r="R163" s="637">
        <v>1.5732099375575133</v>
      </c>
      <c r="S163" s="637"/>
      <c r="T163" s="522"/>
      <c r="U163" s="802"/>
      <c r="Y163" s="796"/>
    </row>
    <row r="164" spans="1:25" s="122" customFormat="1" ht="13.5" customHeight="1">
      <c r="A164" s="817"/>
      <c r="B164" s="797"/>
      <c r="C164" s="797" t="s">
        <v>689</v>
      </c>
      <c r="D164" s="797"/>
      <c r="E164" s="798">
        <v>0</v>
      </c>
      <c r="F164" s="637">
        <v>0</v>
      </c>
      <c r="G164" s="797"/>
      <c r="H164" s="798">
        <v>20652.434558338002</v>
      </c>
      <c r="I164" s="637">
        <v>0.10386199647255467</v>
      </c>
      <c r="J164" s="637"/>
      <c r="K164" s="798">
        <v>143663.85626764601</v>
      </c>
      <c r="L164" s="637">
        <v>0.19695484083672882</v>
      </c>
      <c r="M164" s="637"/>
      <c r="N164" s="798">
        <v>106048.056643936</v>
      </c>
      <c r="O164" s="637">
        <v>0.76021447160829703</v>
      </c>
      <c r="P164" s="637"/>
      <c r="Q164" s="798">
        <v>270364.34746992</v>
      </c>
      <c r="R164" s="637">
        <v>0.23982521842736054</v>
      </c>
      <c r="S164" s="637"/>
      <c r="T164" s="522"/>
      <c r="U164" s="802"/>
      <c r="Y164" s="796"/>
    </row>
    <row r="165" spans="1:25" s="122" customFormat="1" ht="13.5" customHeight="1">
      <c r="A165" s="817"/>
      <c r="B165" s="797"/>
      <c r="C165" s="797" t="s">
        <v>690</v>
      </c>
      <c r="D165" s="797"/>
      <c r="E165" s="798">
        <v>0</v>
      </c>
      <c r="F165" s="637">
        <v>0</v>
      </c>
      <c r="G165" s="797"/>
      <c r="H165" s="798">
        <v>0</v>
      </c>
      <c r="I165" s="637">
        <v>0</v>
      </c>
      <c r="J165" s="637"/>
      <c r="K165" s="798">
        <v>0</v>
      </c>
      <c r="L165" s="637">
        <v>0</v>
      </c>
      <c r="M165" s="637"/>
      <c r="N165" s="798">
        <v>0</v>
      </c>
      <c r="O165" s="637">
        <v>0</v>
      </c>
      <c r="P165" s="637"/>
      <c r="Q165" s="798">
        <v>0</v>
      </c>
      <c r="R165" s="637">
        <v>0</v>
      </c>
      <c r="S165" s="637"/>
      <c r="T165" s="522"/>
      <c r="U165" s="802"/>
      <c r="Y165" s="796"/>
    </row>
    <row r="166" spans="1:25" s="122" customFormat="1" ht="13.5" customHeight="1">
      <c r="A166" s="817"/>
      <c r="B166" s="797"/>
      <c r="C166" s="797" t="s">
        <v>691</v>
      </c>
      <c r="D166" s="797"/>
      <c r="E166" s="798">
        <v>0</v>
      </c>
      <c r="F166" s="637">
        <v>0</v>
      </c>
      <c r="G166" s="797"/>
      <c r="H166" s="798">
        <v>0</v>
      </c>
      <c r="I166" s="637">
        <v>0</v>
      </c>
      <c r="J166" s="637"/>
      <c r="K166" s="798">
        <v>0</v>
      </c>
      <c r="L166" s="637">
        <v>0</v>
      </c>
      <c r="M166" s="637"/>
      <c r="N166" s="798">
        <v>0</v>
      </c>
      <c r="O166" s="637">
        <v>0</v>
      </c>
      <c r="P166" s="637"/>
      <c r="Q166" s="798">
        <v>0</v>
      </c>
      <c r="R166" s="637">
        <v>0</v>
      </c>
      <c r="S166" s="637"/>
      <c r="T166" s="522"/>
      <c r="U166" s="802"/>
      <c r="Y166" s="796"/>
    </row>
    <row r="167" spans="1:25" s="122" customFormat="1" ht="13.5" customHeight="1">
      <c r="A167" s="817"/>
      <c r="B167" s="797"/>
      <c r="C167" s="797" t="s">
        <v>692</v>
      </c>
      <c r="D167" s="820"/>
      <c r="E167" s="798">
        <v>0</v>
      </c>
      <c r="F167" s="637">
        <v>0</v>
      </c>
      <c r="G167" s="797"/>
      <c r="H167" s="798">
        <v>42926.841909637398</v>
      </c>
      <c r="I167" s="637">
        <v>0.21588096504567572</v>
      </c>
      <c r="J167" s="637"/>
      <c r="K167" s="798">
        <v>537200.64162000001</v>
      </c>
      <c r="L167" s="637">
        <v>0.73647102073149262</v>
      </c>
      <c r="M167" s="637"/>
      <c r="N167" s="798">
        <v>263414.39490000001</v>
      </c>
      <c r="O167" s="637">
        <v>1.8883083893303338</v>
      </c>
      <c r="P167" s="637"/>
      <c r="Q167" s="798">
        <v>843541.87842963752</v>
      </c>
      <c r="R167" s="637">
        <v>0.74825921812609353</v>
      </c>
      <c r="S167" s="637"/>
      <c r="T167" s="522"/>
      <c r="U167" s="802"/>
      <c r="Y167" s="796"/>
    </row>
    <row r="168" spans="1:25" s="122" customFormat="1" ht="13.5" customHeight="1">
      <c r="A168" s="817"/>
      <c r="B168" s="797"/>
      <c r="C168" s="797" t="s">
        <v>693</v>
      </c>
      <c r="D168" s="820"/>
      <c r="E168" s="798">
        <v>0</v>
      </c>
      <c r="F168" s="637">
        <v>0</v>
      </c>
      <c r="G168" s="797"/>
      <c r="H168" s="798">
        <v>0</v>
      </c>
      <c r="I168" s="637">
        <v>0</v>
      </c>
      <c r="J168" s="637"/>
      <c r="K168" s="798">
        <v>0</v>
      </c>
      <c r="L168" s="637">
        <v>0</v>
      </c>
      <c r="M168" s="637"/>
      <c r="N168" s="798">
        <v>0</v>
      </c>
      <c r="O168" s="637">
        <v>0</v>
      </c>
      <c r="P168" s="637"/>
      <c r="Q168" s="798">
        <v>0</v>
      </c>
      <c r="R168" s="637">
        <v>0</v>
      </c>
      <c r="S168" s="637"/>
      <c r="T168" s="522"/>
      <c r="U168" s="802"/>
      <c r="Y168" s="796"/>
    </row>
    <row r="169" spans="1:25" s="122" customFormat="1" ht="13.5" customHeight="1">
      <c r="A169" s="817"/>
      <c r="B169" s="797"/>
      <c r="C169" s="797" t="s">
        <v>694</v>
      </c>
      <c r="D169" s="797"/>
      <c r="E169" s="798">
        <v>0</v>
      </c>
      <c r="F169" s="637">
        <v>0</v>
      </c>
      <c r="G169" s="797"/>
      <c r="H169" s="798">
        <v>0</v>
      </c>
      <c r="I169" s="637">
        <v>0</v>
      </c>
      <c r="J169" s="637"/>
      <c r="K169" s="798">
        <v>84.525327759600003</v>
      </c>
      <c r="L169" s="637">
        <v>1.1587933742046928E-4</v>
      </c>
      <c r="M169" s="637"/>
      <c r="N169" s="798">
        <v>0</v>
      </c>
      <c r="O169" s="637">
        <v>0</v>
      </c>
      <c r="P169" s="637"/>
      <c r="Q169" s="798">
        <v>84.525327759600003</v>
      </c>
      <c r="R169" s="637">
        <v>7.4977730541360082E-5</v>
      </c>
      <c r="S169" s="637"/>
      <c r="T169" s="522"/>
      <c r="U169" s="802"/>
      <c r="Y169" s="796"/>
    </row>
    <row r="170" spans="1:25" s="122" customFormat="1" ht="13.5" customHeight="1">
      <c r="A170" s="817"/>
      <c r="B170" s="797"/>
      <c r="C170" s="797" t="s">
        <v>695</v>
      </c>
      <c r="D170" s="797"/>
      <c r="E170" s="798">
        <v>0</v>
      </c>
      <c r="F170" s="637">
        <v>0</v>
      </c>
      <c r="G170" s="797"/>
      <c r="H170" s="798">
        <v>0</v>
      </c>
      <c r="I170" s="637">
        <v>0</v>
      </c>
      <c r="J170" s="637"/>
      <c r="K170" s="798">
        <v>0</v>
      </c>
      <c r="L170" s="637">
        <v>0</v>
      </c>
      <c r="M170" s="637"/>
      <c r="N170" s="798">
        <v>0</v>
      </c>
      <c r="O170" s="637">
        <v>0</v>
      </c>
      <c r="P170" s="637"/>
      <c r="Q170" s="798">
        <v>0</v>
      </c>
      <c r="R170" s="637">
        <v>0</v>
      </c>
      <c r="S170" s="637"/>
      <c r="T170" s="522"/>
      <c r="U170" s="802"/>
      <c r="Y170" s="796"/>
    </row>
    <row r="171" spans="1:25" s="122" customFormat="1" ht="13.5" customHeight="1">
      <c r="A171" s="817"/>
      <c r="B171" s="797"/>
      <c r="C171" s="797" t="s">
        <v>696</v>
      </c>
      <c r="D171" s="797"/>
      <c r="E171" s="798">
        <v>205296.54224267302</v>
      </c>
      <c r="F171" s="637">
        <v>3.4462362530080961</v>
      </c>
      <c r="G171" s="797"/>
      <c r="H171" s="798">
        <v>11.001525936599998</v>
      </c>
      <c r="I171" s="637">
        <v>5.5327155004035595E-5</v>
      </c>
      <c r="J171" s="637"/>
      <c r="K171" s="798">
        <v>10.5113337652</v>
      </c>
      <c r="L171" s="637">
        <v>1.441043086613104E-5</v>
      </c>
      <c r="M171" s="637"/>
      <c r="N171" s="798">
        <v>0</v>
      </c>
      <c r="O171" s="637">
        <v>0</v>
      </c>
      <c r="P171" s="637"/>
      <c r="Q171" s="798">
        <v>205318.05510237481</v>
      </c>
      <c r="R171" s="637">
        <v>0.18212625988893097</v>
      </c>
      <c r="S171" s="637"/>
      <c r="T171" s="522"/>
      <c r="U171" s="802"/>
      <c r="Y171" s="796"/>
    </row>
    <row r="172" spans="1:25" s="122" customFormat="1" ht="13.5" customHeight="1">
      <c r="A172" s="817"/>
      <c r="B172" s="797"/>
      <c r="C172" s="797" t="s">
        <v>697</v>
      </c>
      <c r="D172" s="797"/>
      <c r="E172" s="798">
        <v>0</v>
      </c>
      <c r="F172" s="637">
        <v>0</v>
      </c>
      <c r="G172" s="797"/>
      <c r="H172" s="798">
        <v>44828.065645999995</v>
      </c>
      <c r="I172" s="637">
        <v>0.2254423023515435</v>
      </c>
      <c r="J172" s="637"/>
      <c r="K172" s="798">
        <v>130293.33785975</v>
      </c>
      <c r="L172" s="637">
        <v>0.17862463313281124</v>
      </c>
      <c r="M172" s="637"/>
      <c r="N172" s="798">
        <v>0</v>
      </c>
      <c r="O172" s="637">
        <v>0</v>
      </c>
      <c r="P172" s="637"/>
      <c r="Q172" s="798">
        <v>175121.40350575</v>
      </c>
      <c r="R172" s="637">
        <v>0.15534048494225031</v>
      </c>
      <c r="S172" s="637"/>
      <c r="T172" s="522"/>
      <c r="U172" s="802"/>
      <c r="Y172" s="796"/>
    </row>
    <row r="173" spans="1:25" s="122" customFormat="1" ht="13.5" customHeight="1">
      <c r="A173" s="817"/>
      <c r="B173" s="797"/>
      <c r="C173" s="797" t="s">
        <v>698</v>
      </c>
      <c r="D173" s="797"/>
      <c r="E173" s="798">
        <v>0</v>
      </c>
      <c r="F173" s="637">
        <v>0</v>
      </c>
      <c r="G173" s="797"/>
      <c r="H173" s="798">
        <v>0</v>
      </c>
      <c r="I173" s="637">
        <v>0</v>
      </c>
      <c r="J173" s="637"/>
      <c r="K173" s="798">
        <v>0</v>
      </c>
      <c r="L173" s="637">
        <v>0</v>
      </c>
      <c r="M173" s="637"/>
      <c r="N173" s="798">
        <v>0</v>
      </c>
      <c r="O173" s="637">
        <v>0</v>
      </c>
      <c r="P173" s="637"/>
      <c r="Q173" s="798">
        <v>0</v>
      </c>
      <c r="R173" s="637">
        <v>0</v>
      </c>
      <c r="S173" s="637"/>
      <c r="T173" s="522"/>
      <c r="U173" s="802"/>
      <c r="Y173" s="796"/>
    </row>
    <row r="174" spans="1:25" s="122" customFormat="1" ht="15" customHeight="1">
      <c r="A174" s="778"/>
      <c r="B174" s="777" t="s">
        <v>398</v>
      </c>
      <c r="C174" s="777"/>
      <c r="D174" s="777"/>
      <c r="E174" s="792">
        <v>0</v>
      </c>
      <c r="F174" s="792">
        <v>0</v>
      </c>
      <c r="G174" s="777"/>
      <c r="H174" s="792">
        <v>581632.05415296194</v>
      </c>
      <c r="I174" s="821">
        <v>2.9250530336323264</v>
      </c>
      <c r="J174" s="634"/>
      <c r="K174" s="792">
        <v>1008670.5387258499</v>
      </c>
      <c r="L174" s="634">
        <v>1.3828289910396014</v>
      </c>
      <c r="M174" s="634"/>
      <c r="N174" s="792">
        <v>20877.139108825697</v>
      </c>
      <c r="O174" s="634">
        <v>0.14965953906724774</v>
      </c>
      <c r="P174" s="634"/>
      <c r="Q174" s="792">
        <v>1611179.7319876375</v>
      </c>
      <c r="R174" s="634">
        <v>1.4291881853714508</v>
      </c>
      <c r="S174" s="634"/>
      <c r="T174" s="522"/>
      <c r="U174" s="805"/>
      <c r="Y174" s="796"/>
    </row>
    <row r="175" spans="1:25" s="122" customFormat="1" ht="13.95" customHeight="1">
      <c r="A175" s="778"/>
      <c r="B175" s="777"/>
      <c r="C175" s="797" t="s">
        <v>699</v>
      </c>
      <c r="D175" s="777"/>
      <c r="E175" s="798">
        <v>0</v>
      </c>
      <c r="F175" s="637">
        <v>0</v>
      </c>
      <c r="G175" s="797"/>
      <c r="H175" s="798">
        <v>276170.03357138997</v>
      </c>
      <c r="I175" s="637">
        <v>1.3888711750468472</v>
      </c>
      <c r="J175" s="637"/>
      <c r="K175" s="798">
        <v>211748.43012561</v>
      </c>
      <c r="L175" s="637">
        <v>0.29029485520088261</v>
      </c>
      <c r="M175" s="637"/>
      <c r="N175" s="798">
        <v>0</v>
      </c>
      <c r="O175" s="637">
        <v>0</v>
      </c>
      <c r="P175" s="637"/>
      <c r="Q175" s="798">
        <v>487918.46369699994</v>
      </c>
      <c r="R175" s="637">
        <v>0.432805409536825</v>
      </c>
      <c r="S175" s="634"/>
      <c r="T175" s="522"/>
      <c r="U175" s="805"/>
      <c r="Y175" s="796"/>
    </row>
    <row r="176" spans="1:25" s="122" customFormat="1" ht="13.95" customHeight="1">
      <c r="A176" s="778"/>
      <c r="B176" s="797"/>
      <c r="C176" s="797" t="s">
        <v>700</v>
      </c>
      <c r="D176" s="797"/>
      <c r="E176" s="798">
        <v>0</v>
      </c>
      <c r="F176" s="637">
        <v>0</v>
      </c>
      <c r="G176" s="797"/>
      <c r="H176" s="798">
        <v>305462.02058157197</v>
      </c>
      <c r="I176" s="637">
        <v>1.5361818585854792</v>
      </c>
      <c r="J176" s="637"/>
      <c r="K176" s="798">
        <v>796922.10860023997</v>
      </c>
      <c r="L176" s="637">
        <v>1.0925341358387191</v>
      </c>
      <c r="M176" s="637"/>
      <c r="N176" s="798">
        <v>20877.139108825697</v>
      </c>
      <c r="O176" s="637">
        <v>0.14965953906724774</v>
      </c>
      <c r="P176" s="637"/>
      <c r="Q176" s="798">
        <v>1123261.2682906375</v>
      </c>
      <c r="R176" s="637">
        <v>0.99638277583462576</v>
      </c>
      <c r="S176" s="637"/>
      <c r="T176" s="522"/>
      <c r="U176" s="802"/>
      <c r="Y176" s="796"/>
    </row>
    <row r="177" spans="1:25" s="122" customFormat="1" ht="13.95" customHeight="1">
      <c r="A177" s="778"/>
      <c r="B177" s="797"/>
      <c r="C177" s="797" t="s">
        <v>701</v>
      </c>
      <c r="D177" s="797"/>
      <c r="E177" s="798">
        <v>0</v>
      </c>
      <c r="F177" s="637">
        <v>0</v>
      </c>
      <c r="G177" s="797"/>
      <c r="H177" s="798">
        <v>0</v>
      </c>
      <c r="I177" s="637">
        <v>0</v>
      </c>
      <c r="J177" s="637"/>
      <c r="K177" s="798">
        <v>0</v>
      </c>
      <c r="L177" s="637">
        <v>0</v>
      </c>
      <c r="M177" s="637"/>
      <c r="N177" s="798">
        <v>0</v>
      </c>
      <c r="O177" s="637">
        <v>0</v>
      </c>
      <c r="P177" s="637"/>
      <c r="Q177" s="798">
        <v>0</v>
      </c>
      <c r="R177" s="637">
        <v>0</v>
      </c>
      <c r="S177" s="637"/>
      <c r="T177" s="522"/>
      <c r="U177" s="802"/>
      <c r="Y177" s="796"/>
    </row>
    <row r="178" spans="1:25" s="122" customFormat="1" ht="6" customHeight="1">
      <c r="A178" s="803"/>
      <c r="B178" s="804"/>
      <c r="C178" s="804"/>
      <c r="D178" s="804"/>
      <c r="E178" s="790"/>
      <c r="F178" s="791"/>
      <c r="G178" s="804"/>
      <c r="H178" s="790"/>
      <c r="I178" s="791"/>
      <c r="J178" s="791"/>
      <c r="K178" s="790"/>
      <c r="L178" s="791"/>
      <c r="M178" s="791"/>
      <c r="N178" s="790"/>
      <c r="O178" s="791"/>
      <c r="P178" s="791"/>
      <c r="Q178" s="790"/>
      <c r="R178" s="791"/>
      <c r="S178" s="634"/>
      <c r="T178" s="522"/>
      <c r="U178" s="805"/>
      <c r="Y178" s="796"/>
    </row>
    <row r="179" spans="1:25" s="122" customFormat="1" ht="16.2" customHeight="1">
      <c r="A179" s="778"/>
      <c r="B179" s="777" t="s">
        <v>702</v>
      </c>
      <c r="C179" s="777"/>
      <c r="D179" s="822"/>
      <c r="E179" s="823">
        <v>0</v>
      </c>
      <c r="F179" s="634">
        <v>0</v>
      </c>
      <c r="G179" s="822"/>
      <c r="H179" s="823">
        <v>59569.252292113204</v>
      </c>
      <c r="I179" s="634">
        <v>0.29957637458961534</v>
      </c>
      <c r="J179" s="634"/>
      <c r="K179" s="823">
        <v>556854.49756329111</v>
      </c>
      <c r="L179" s="634">
        <v>0.76341532091738873</v>
      </c>
      <c r="M179" s="634"/>
      <c r="N179" s="823">
        <v>47858.762948234398</v>
      </c>
      <c r="O179" s="634">
        <v>0.34307959370417368</v>
      </c>
      <c r="P179" s="634"/>
      <c r="Q179" s="823">
        <v>664282.51280363882</v>
      </c>
      <c r="R179" s="634">
        <v>0.58924817647538819</v>
      </c>
      <c r="S179" s="634"/>
      <c r="T179" s="522"/>
      <c r="U179" s="824"/>
      <c r="Y179" s="796"/>
    </row>
    <row r="180" spans="1:25" s="122" customFormat="1" ht="13.5" customHeight="1">
      <c r="A180" s="778"/>
      <c r="B180" s="777"/>
      <c r="C180" s="797" t="s">
        <v>703</v>
      </c>
      <c r="D180" s="822"/>
      <c r="E180" s="798">
        <v>0</v>
      </c>
      <c r="F180" s="637">
        <v>0</v>
      </c>
      <c r="G180" s="822"/>
      <c r="H180" s="798">
        <v>0</v>
      </c>
      <c r="I180" s="637">
        <v>0</v>
      </c>
      <c r="J180" s="637"/>
      <c r="K180" s="798">
        <v>0</v>
      </c>
      <c r="L180" s="637">
        <v>0</v>
      </c>
      <c r="M180" s="637"/>
      <c r="N180" s="798">
        <v>0</v>
      </c>
      <c r="O180" s="637">
        <v>0</v>
      </c>
      <c r="P180" s="637"/>
      <c r="Q180" s="798">
        <v>0</v>
      </c>
      <c r="R180" s="637">
        <v>0</v>
      </c>
      <c r="S180" s="637"/>
      <c r="T180" s="522"/>
      <c r="U180" s="825"/>
      <c r="Y180" s="796"/>
    </row>
    <row r="181" spans="1:25" s="122" customFormat="1" ht="13.5" customHeight="1">
      <c r="A181" s="778"/>
      <c r="B181" s="777"/>
      <c r="C181" s="797" t="s">
        <v>704</v>
      </c>
      <c r="D181" s="822"/>
      <c r="E181" s="798">
        <v>0</v>
      </c>
      <c r="F181" s="637">
        <v>0</v>
      </c>
      <c r="G181" s="822"/>
      <c r="H181" s="798">
        <v>213.15523150200002</v>
      </c>
      <c r="I181" s="637">
        <v>1.0719669799621391E-3</v>
      </c>
      <c r="J181" s="637"/>
      <c r="K181" s="798">
        <v>319.73284725299999</v>
      </c>
      <c r="L181" s="637">
        <v>4.3833524782788824E-4</v>
      </c>
      <c r="M181" s="637"/>
      <c r="N181" s="798">
        <v>0</v>
      </c>
      <c r="O181" s="637">
        <v>0</v>
      </c>
      <c r="P181" s="637"/>
      <c r="Q181" s="798">
        <v>532.88807875500004</v>
      </c>
      <c r="R181" s="637">
        <v>4.7269546107211151E-4</v>
      </c>
      <c r="S181" s="637"/>
      <c r="T181" s="522"/>
      <c r="U181" s="825"/>
      <c r="Y181" s="796"/>
    </row>
    <row r="182" spans="1:25" s="122" customFormat="1" ht="13.5" customHeight="1">
      <c r="A182" s="778"/>
      <c r="B182" s="777"/>
      <c r="C182" s="797" t="s">
        <v>705</v>
      </c>
      <c r="D182" s="777"/>
      <c r="E182" s="798">
        <v>0</v>
      </c>
      <c r="F182" s="637">
        <v>0</v>
      </c>
      <c r="G182" s="777"/>
      <c r="H182" s="798">
        <v>0</v>
      </c>
      <c r="I182" s="637">
        <v>0</v>
      </c>
      <c r="J182" s="637"/>
      <c r="K182" s="798">
        <v>34313.623987866296</v>
      </c>
      <c r="L182" s="637">
        <v>4.7041994602114563E-2</v>
      </c>
      <c r="M182" s="637"/>
      <c r="N182" s="798">
        <v>0</v>
      </c>
      <c r="O182" s="637">
        <v>0</v>
      </c>
      <c r="P182" s="637"/>
      <c r="Q182" s="798">
        <v>34313.623987866296</v>
      </c>
      <c r="R182" s="637">
        <v>3.0437712830608775E-2</v>
      </c>
      <c r="S182" s="637"/>
      <c r="T182" s="522"/>
      <c r="U182" s="802"/>
      <c r="Y182" s="796"/>
    </row>
    <row r="183" spans="1:25" s="122" customFormat="1" ht="13.5" customHeight="1">
      <c r="A183" s="778"/>
      <c r="B183" s="777"/>
      <c r="C183" s="797" t="s">
        <v>706</v>
      </c>
      <c r="D183" s="777"/>
      <c r="E183" s="798">
        <v>0</v>
      </c>
      <c r="F183" s="637">
        <v>0</v>
      </c>
      <c r="G183" s="777"/>
      <c r="H183" s="798">
        <v>55884.460776153603</v>
      </c>
      <c r="I183" s="637">
        <v>0.28104539692925107</v>
      </c>
      <c r="J183" s="637"/>
      <c r="K183" s="798">
        <v>504831.96255334403</v>
      </c>
      <c r="L183" s="637">
        <v>0.6920954331669249</v>
      </c>
      <c r="M183" s="637"/>
      <c r="N183" s="798">
        <v>47652.117931302397</v>
      </c>
      <c r="O183" s="637">
        <v>0.34159824140664963</v>
      </c>
      <c r="P183" s="637"/>
      <c r="Q183" s="798">
        <v>608368.54126079998</v>
      </c>
      <c r="R183" s="637">
        <v>0.53964999326857888</v>
      </c>
      <c r="S183" s="637"/>
      <c r="T183" s="522"/>
      <c r="U183" s="802"/>
      <c r="Y183" s="796"/>
    </row>
    <row r="184" spans="1:25" s="122" customFormat="1" ht="13.5" customHeight="1">
      <c r="A184" s="778"/>
      <c r="B184" s="777"/>
      <c r="C184" s="797" t="s">
        <v>707</v>
      </c>
      <c r="D184" s="777"/>
      <c r="E184" s="798">
        <v>0</v>
      </c>
      <c r="F184" s="637">
        <v>0</v>
      </c>
      <c r="G184" s="777"/>
      <c r="H184" s="798">
        <v>3471.6362844576001</v>
      </c>
      <c r="I184" s="637">
        <v>1.7459010680402075E-2</v>
      </c>
      <c r="J184" s="637"/>
      <c r="K184" s="798">
        <v>17389.178174827801</v>
      </c>
      <c r="L184" s="637">
        <v>2.3839557900521377E-2</v>
      </c>
      <c r="M184" s="637"/>
      <c r="N184" s="798">
        <v>206.645016932</v>
      </c>
      <c r="O184" s="637">
        <v>1.481352297523982E-3</v>
      </c>
      <c r="P184" s="637"/>
      <c r="Q184" s="798">
        <v>21067.459476217402</v>
      </c>
      <c r="R184" s="637">
        <v>1.8687774915128307E-2</v>
      </c>
      <c r="S184" s="637"/>
      <c r="T184" s="522"/>
      <c r="U184" s="802"/>
      <c r="Y184" s="796"/>
    </row>
    <row r="185" spans="1:25" s="122" customFormat="1" ht="6" customHeight="1">
      <c r="A185" s="803"/>
      <c r="B185" s="804"/>
      <c r="C185" s="804"/>
      <c r="D185" s="804"/>
      <c r="E185" s="790"/>
      <c r="F185" s="791"/>
      <c r="G185" s="804"/>
      <c r="H185" s="790"/>
      <c r="I185" s="791"/>
      <c r="J185" s="791"/>
      <c r="K185" s="790"/>
      <c r="L185" s="791"/>
      <c r="M185" s="791"/>
      <c r="N185" s="790"/>
      <c r="O185" s="791"/>
      <c r="P185" s="791"/>
      <c r="Q185" s="790"/>
      <c r="R185" s="791"/>
      <c r="S185" s="634"/>
      <c r="T185" s="522"/>
      <c r="U185" s="805"/>
      <c r="Y185" s="796"/>
    </row>
    <row r="186" spans="1:25" s="122" customFormat="1" ht="14.25" customHeight="1">
      <c r="A186" s="778"/>
      <c r="B186" s="777" t="s">
        <v>708</v>
      </c>
      <c r="C186" s="777"/>
      <c r="D186" s="797"/>
      <c r="E186" s="811">
        <v>0</v>
      </c>
      <c r="F186" s="634">
        <v>0</v>
      </c>
      <c r="G186" s="797"/>
      <c r="H186" s="811">
        <v>133724.17448922101</v>
      </c>
      <c r="I186" s="634">
        <v>0.67250472092586366</v>
      </c>
      <c r="J186" s="637"/>
      <c r="K186" s="811">
        <v>1733649.4764450472</v>
      </c>
      <c r="L186" s="634">
        <v>2.376733199085157</v>
      </c>
      <c r="M186" s="637"/>
      <c r="N186" s="811">
        <v>711240.86954248091</v>
      </c>
      <c r="O186" s="634">
        <v>5.098590383800123</v>
      </c>
      <c r="P186" s="637"/>
      <c r="Q186" s="811">
        <v>2578614.5204767492</v>
      </c>
      <c r="R186" s="634">
        <v>2.2873459329991848</v>
      </c>
      <c r="S186" s="634"/>
      <c r="T186" s="522"/>
      <c r="U186" s="802"/>
      <c r="Y186" s="796"/>
    </row>
    <row r="187" spans="1:25" s="122" customFormat="1" ht="14.25" customHeight="1">
      <c r="A187" s="778"/>
      <c r="B187" s="777"/>
      <c r="C187" s="797" t="s">
        <v>709</v>
      </c>
      <c r="D187" s="777"/>
      <c r="E187" s="798">
        <v>0</v>
      </c>
      <c r="F187" s="637">
        <v>0</v>
      </c>
      <c r="G187" s="777"/>
      <c r="H187" s="798">
        <v>0</v>
      </c>
      <c r="I187" s="637">
        <v>0</v>
      </c>
      <c r="J187" s="637"/>
      <c r="K187" s="798">
        <v>0</v>
      </c>
      <c r="L187" s="637">
        <v>0</v>
      </c>
      <c r="M187" s="637"/>
      <c r="N187" s="798">
        <v>0</v>
      </c>
      <c r="O187" s="637">
        <v>0</v>
      </c>
      <c r="P187" s="637"/>
      <c r="Q187" s="798">
        <v>0</v>
      </c>
      <c r="R187" s="637">
        <v>0</v>
      </c>
      <c r="S187" s="637"/>
      <c r="T187" s="522"/>
      <c r="U187" s="802"/>
      <c r="Y187" s="796"/>
    </row>
    <row r="188" spans="1:25" s="122" customFormat="1" ht="14.25" customHeight="1">
      <c r="A188" s="778"/>
      <c r="B188" s="777"/>
      <c r="C188" s="797" t="s">
        <v>710</v>
      </c>
      <c r="D188" s="777"/>
      <c r="E188" s="798">
        <v>0</v>
      </c>
      <c r="F188" s="637">
        <v>0</v>
      </c>
      <c r="G188" s="777"/>
      <c r="H188" s="798">
        <v>133724.17448922101</v>
      </c>
      <c r="I188" s="637">
        <v>0.67250472092586366</v>
      </c>
      <c r="J188" s="637"/>
      <c r="K188" s="798">
        <v>1733649.4764450472</v>
      </c>
      <c r="L188" s="637">
        <v>2.376733199085157</v>
      </c>
      <c r="M188" s="637"/>
      <c r="N188" s="798">
        <v>711240.86954248091</v>
      </c>
      <c r="O188" s="637">
        <v>5.098590383800123</v>
      </c>
      <c r="P188" s="637"/>
      <c r="Q188" s="798">
        <v>2578614.5204767492</v>
      </c>
      <c r="R188" s="637">
        <v>2.2873459329991848</v>
      </c>
      <c r="S188" s="637"/>
      <c r="T188" s="522"/>
      <c r="U188" s="802"/>
      <c r="Y188" s="796"/>
    </row>
    <row r="189" spans="1:25" s="122" customFormat="1" ht="14.25" customHeight="1">
      <c r="A189" s="778"/>
      <c r="B189" s="777"/>
      <c r="C189" s="797" t="s">
        <v>711</v>
      </c>
      <c r="D189" s="797"/>
      <c r="E189" s="798">
        <v>0</v>
      </c>
      <c r="F189" s="637">
        <v>0</v>
      </c>
      <c r="G189" s="797"/>
      <c r="H189" s="798">
        <v>0</v>
      </c>
      <c r="I189" s="637">
        <v>0</v>
      </c>
      <c r="J189" s="637"/>
      <c r="K189" s="798">
        <v>0</v>
      </c>
      <c r="L189" s="637">
        <v>0</v>
      </c>
      <c r="M189" s="637"/>
      <c r="N189" s="798">
        <v>0</v>
      </c>
      <c r="O189" s="637">
        <v>0</v>
      </c>
      <c r="P189" s="637"/>
      <c r="Q189" s="798">
        <v>0</v>
      </c>
      <c r="R189" s="637">
        <v>0</v>
      </c>
      <c r="S189" s="637"/>
      <c r="T189" s="522"/>
      <c r="U189" s="802"/>
      <c r="Y189" s="796"/>
    </row>
    <row r="190" spans="1:25" s="122" customFormat="1" ht="14.25" customHeight="1">
      <c r="A190" s="778"/>
      <c r="B190" s="777"/>
      <c r="C190" s="797" t="s">
        <v>712</v>
      </c>
      <c r="D190" s="777"/>
      <c r="E190" s="798">
        <v>0</v>
      </c>
      <c r="F190" s="637">
        <v>0</v>
      </c>
      <c r="G190" s="777"/>
      <c r="H190" s="798">
        <v>0</v>
      </c>
      <c r="I190" s="637">
        <v>0</v>
      </c>
      <c r="J190" s="637"/>
      <c r="K190" s="798">
        <v>0</v>
      </c>
      <c r="L190" s="637">
        <v>0</v>
      </c>
      <c r="M190" s="637"/>
      <c r="N190" s="798">
        <v>0</v>
      </c>
      <c r="O190" s="637">
        <v>0</v>
      </c>
      <c r="P190" s="637"/>
      <c r="Q190" s="798">
        <v>0</v>
      </c>
      <c r="R190" s="637">
        <v>0</v>
      </c>
      <c r="S190" s="637"/>
      <c r="T190" s="522"/>
      <c r="U190" s="802"/>
      <c r="Y190" s="796"/>
    </row>
    <row r="191" spans="1:25" s="122" customFormat="1" ht="14.25" customHeight="1">
      <c r="A191" s="778"/>
      <c r="B191" s="777"/>
      <c r="C191" s="797" t="s">
        <v>713</v>
      </c>
      <c r="D191" s="777"/>
      <c r="E191" s="798">
        <v>0</v>
      </c>
      <c r="F191" s="637">
        <v>0</v>
      </c>
      <c r="G191" s="777"/>
      <c r="H191" s="798">
        <v>0</v>
      </c>
      <c r="I191" s="637">
        <v>0</v>
      </c>
      <c r="J191" s="637"/>
      <c r="K191" s="798">
        <v>0</v>
      </c>
      <c r="L191" s="637">
        <v>0</v>
      </c>
      <c r="M191" s="637"/>
      <c r="N191" s="798">
        <v>0</v>
      </c>
      <c r="O191" s="637">
        <v>0</v>
      </c>
      <c r="P191" s="637"/>
      <c r="Q191" s="798">
        <v>0</v>
      </c>
      <c r="R191" s="637">
        <v>0</v>
      </c>
      <c r="S191" s="637"/>
      <c r="T191" s="522"/>
      <c r="U191" s="802"/>
      <c r="Y191" s="796"/>
    </row>
    <row r="192" spans="1:25" s="122" customFormat="1" ht="6" customHeight="1">
      <c r="A192" s="803"/>
      <c r="B192" s="804"/>
      <c r="C192" s="804"/>
      <c r="D192" s="804"/>
      <c r="E192" s="790"/>
      <c r="F192" s="791"/>
      <c r="G192" s="804"/>
      <c r="H192" s="790"/>
      <c r="I192" s="791"/>
      <c r="J192" s="791"/>
      <c r="K192" s="790"/>
      <c r="L192" s="791"/>
      <c r="M192" s="791"/>
      <c r="N192" s="790"/>
      <c r="O192" s="791"/>
      <c r="P192" s="791"/>
      <c r="Q192" s="790"/>
      <c r="R192" s="791"/>
      <c r="S192" s="634"/>
      <c r="T192" s="522"/>
      <c r="U192" s="805"/>
      <c r="Y192" s="796"/>
    </row>
    <row r="193" spans="1:25" s="122" customFormat="1" ht="16.2" customHeight="1">
      <c r="A193" s="826"/>
      <c r="B193" s="827" t="s">
        <v>714</v>
      </c>
      <c r="C193" s="827"/>
      <c r="D193" s="828"/>
      <c r="E193" s="829">
        <v>0</v>
      </c>
      <c r="F193" s="647">
        <v>0</v>
      </c>
      <c r="G193" s="828"/>
      <c r="H193" s="829">
        <v>649012.78650659975</v>
      </c>
      <c r="I193" s="647">
        <v>3.2639136830275937</v>
      </c>
      <c r="J193" s="647"/>
      <c r="K193" s="829">
        <v>2071783.8755128018</v>
      </c>
      <c r="L193" s="647">
        <v>2.8402959105422534</v>
      </c>
      <c r="M193" s="647"/>
      <c r="N193" s="829">
        <v>526269.83901470737</v>
      </c>
      <c r="O193" s="647">
        <v>3.7726098926380134</v>
      </c>
      <c r="P193" s="647"/>
      <c r="Q193" s="829">
        <v>3247066.5010341089</v>
      </c>
      <c r="R193" s="647">
        <v>2.8802926130832014</v>
      </c>
      <c r="S193" s="634"/>
      <c r="T193" s="522"/>
      <c r="U193" s="802"/>
      <c r="Y193" s="796"/>
    </row>
    <row r="194" spans="1:25" s="122" customFormat="1" ht="16.2" customHeight="1">
      <c r="A194" s="778"/>
      <c r="B194" s="777"/>
      <c r="C194" s="797" t="s">
        <v>715</v>
      </c>
      <c r="D194" s="797"/>
      <c r="E194" s="798">
        <v>0</v>
      </c>
      <c r="F194" s="637">
        <v>0</v>
      </c>
      <c r="G194" s="797"/>
      <c r="H194" s="798">
        <v>27686.945084814703</v>
      </c>
      <c r="I194" s="637">
        <v>0.1392388575115405</v>
      </c>
      <c r="J194" s="634"/>
      <c r="K194" s="798">
        <v>121596.802286772</v>
      </c>
      <c r="L194" s="637">
        <v>0.16670218566338069</v>
      </c>
      <c r="M194" s="634"/>
      <c r="N194" s="798">
        <v>520.94090180000001</v>
      </c>
      <c r="O194" s="637">
        <v>3.7344089550902888E-3</v>
      </c>
      <c r="P194" s="637"/>
      <c r="Q194" s="798">
        <v>149804.68827338671</v>
      </c>
      <c r="R194" s="637">
        <v>0.13288343090652793</v>
      </c>
      <c r="S194" s="637"/>
      <c r="T194" s="522"/>
      <c r="U194" s="802"/>
      <c r="Y194" s="796"/>
    </row>
    <row r="195" spans="1:25" s="122" customFormat="1" ht="16.2" customHeight="1">
      <c r="A195" s="778"/>
      <c r="B195" s="777"/>
      <c r="C195" s="797" t="s">
        <v>716</v>
      </c>
      <c r="D195" s="797"/>
      <c r="E195" s="798">
        <v>0</v>
      </c>
      <c r="F195" s="637">
        <v>0</v>
      </c>
      <c r="G195" s="797"/>
      <c r="H195" s="798">
        <v>105.12717934</v>
      </c>
      <c r="I195" s="637">
        <v>5.2868918184623863E-4</v>
      </c>
      <c r="J195" s="634"/>
      <c r="K195" s="798">
        <v>4150.3031710789992</v>
      </c>
      <c r="L195" s="637">
        <v>5.6898256925609451E-3</v>
      </c>
      <c r="M195" s="634"/>
      <c r="N195" s="798">
        <v>4299.6506303160004</v>
      </c>
      <c r="O195" s="637">
        <v>3.0822409532696198E-2</v>
      </c>
      <c r="P195" s="637"/>
      <c r="Q195" s="798">
        <v>8555.0809807349997</v>
      </c>
      <c r="R195" s="637">
        <v>7.5887378793418701E-3</v>
      </c>
      <c r="S195" s="637"/>
      <c r="T195" s="522"/>
      <c r="U195" s="802"/>
      <c r="Y195" s="796"/>
    </row>
    <row r="196" spans="1:25" s="122" customFormat="1" ht="16.2" customHeight="1">
      <c r="A196" s="778"/>
      <c r="B196" s="777"/>
      <c r="C196" s="797" t="s">
        <v>717</v>
      </c>
      <c r="D196" s="797"/>
      <c r="E196" s="798">
        <v>0</v>
      </c>
      <c r="F196" s="637">
        <v>0</v>
      </c>
      <c r="G196" s="797"/>
      <c r="H196" s="798">
        <v>13305.600728250001</v>
      </c>
      <c r="I196" s="637">
        <v>6.6914447882600356E-2</v>
      </c>
      <c r="J196" s="634"/>
      <c r="K196" s="798">
        <v>0</v>
      </c>
      <c r="L196" s="637">
        <v>0</v>
      </c>
      <c r="M196" s="634"/>
      <c r="N196" s="798">
        <v>0</v>
      </c>
      <c r="O196" s="637">
        <v>0</v>
      </c>
      <c r="P196" s="637"/>
      <c r="Q196" s="798">
        <v>13305.600728250001</v>
      </c>
      <c r="R196" s="637">
        <v>1.1802660486937273E-2</v>
      </c>
      <c r="S196" s="637"/>
      <c r="T196" s="522"/>
      <c r="U196" s="802"/>
      <c r="Y196" s="796"/>
    </row>
    <row r="197" spans="1:25" s="122" customFormat="1" ht="16.2" customHeight="1">
      <c r="A197" s="778"/>
      <c r="B197" s="777"/>
      <c r="C197" s="797" t="s">
        <v>718</v>
      </c>
      <c r="D197" s="797"/>
      <c r="E197" s="798">
        <v>0</v>
      </c>
      <c r="F197" s="637">
        <v>0</v>
      </c>
      <c r="G197" s="797"/>
      <c r="H197" s="798">
        <v>0</v>
      </c>
      <c r="I197" s="637">
        <v>0</v>
      </c>
      <c r="J197" s="637"/>
      <c r="K197" s="798">
        <v>0</v>
      </c>
      <c r="L197" s="637">
        <v>0</v>
      </c>
      <c r="M197" s="637"/>
      <c r="N197" s="798">
        <v>0</v>
      </c>
      <c r="O197" s="637">
        <v>0</v>
      </c>
      <c r="P197" s="637"/>
      <c r="Q197" s="798">
        <v>0</v>
      </c>
      <c r="R197" s="637">
        <v>0</v>
      </c>
      <c r="S197" s="637"/>
      <c r="T197" s="522"/>
      <c r="U197" s="802"/>
      <c r="Y197" s="796"/>
    </row>
    <row r="198" spans="1:25" s="122" customFormat="1" ht="16.2" customHeight="1">
      <c r="A198" s="778"/>
      <c r="B198" s="777"/>
      <c r="C198" s="797" t="s">
        <v>719</v>
      </c>
      <c r="D198" s="797"/>
      <c r="E198" s="798">
        <v>0</v>
      </c>
      <c r="F198" s="637">
        <v>0</v>
      </c>
      <c r="G198" s="797"/>
      <c r="H198" s="798">
        <v>0</v>
      </c>
      <c r="I198" s="637">
        <v>0</v>
      </c>
      <c r="J198" s="637"/>
      <c r="K198" s="798">
        <v>0</v>
      </c>
      <c r="L198" s="637">
        <v>0</v>
      </c>
      <c r="M198" s="637"/>
      <c r="N198" s="798">
        <v>0</v>
      </c>
      <c r="O198" s="637">
        <v>0</v>
      </c>
      <c r="P198" s="637"/>
      <c r="Q198" s="798">
        <v>0</v>
      </c>
      <c r="R198" s="637">
        <v>0</v>
      </c>
      <c r="S198" s="637"/>
      <c r="T198" s="522"/>
      <c r="U198" s="802"/>
      <c r="Y198" s="796"/>
    </row>
    <row r="199" spans="1:25" s="122" customFormat="1" ht="13.5" customHeight="1">
      <c r="A199" s="817"/>
      <c r="B199" s="797"/>
      <c r="C199" s="797" t="s">
        <v>720</v>
      </c>
      <c r="D199" s="797"/>
      <c r="E199" s="798">
        <v>0</v>
      </c>
      <c r="F199" s="637">
        <v>0</v>
      </c>
      <c r="G199" s="797"/>
      <c r="H199" s="798">
        <v>842.32385999999997</v>
      </c>
      <c r="I199" s="637">
        <v>4.2360835246296989E-3</v>
      </c>
      <c r="J199" s="637"/>
      <c r="K199" s="798">
        <v>2045.3088600000001</v>
      </c>
      <c r="L199" s="637">
        <v>2.8040001949604619E-3</v>
      </c>
      <c r="M199" s="637"/>
      <c r="N199" s="798">
        <v>2543.3062199999999</v>
      </c>
      <c r="O199" s="637">
        <v>1.8231905943049201E-2</v>
      </c>
      <c r="P199" s="637"/>
      <c r="Q199" s="798">
        <v>5430.93894</v>
      </c>
      <c r="R199" s="637">
        <v>4.8174847376874202E-3</v>
      </c>
      <c r="S199" s="637"/>
      <c r="T199" s="522"/>
      <c r="U199" s="802"/>
      <c r="Y199" s="796"/>
    </row>
    <row r="200" spans="1:25" s="122" customFormat="1" ht="13.5" customHeight="1">
      <c r="A200" s="778"/>
      <c r="B200" s="797"/>
      <c r="C200" s="797" t="s">
        <v>721</v>
      </c>
      <c r="D200" s="777"/>
      <c r="E200" s="814">
        <v>0</v>
      </c>
      <c r="F200" s="637">
        <v>0</v>
      </c>
      <c r="G200" s="777"/>
      <c r="H200" s="798">
        <v>2.4607348307999999</v>
      </c>
      <c r="I200" s="637">
        <v>1.2375143065796961E-5</v>
      </c>
      <c r="J200" s="637"/>
      <c r="K200" s="798">
        <v>26.6113598359</v>
      </c>
      <c r="L200" s="637">
        <v>3.6482635765840575E-5</v>
      </c>
      <c r="M200" s="637"/>
      <c r="N200" s="798">
        <v>14.994679811399999</v>
      </c>
      <c r="O200" s="637">
        <v>1.0749063161084218E-4</v>
      </c>
      <c r="P200" s="637"/>
      <c r="Q200" s="798">
        <v>44.066774478100001</v>
      </c>
      <c r="R200" s="637">
        <v>3.9089191727749431E-5</v>
      </c>
      <c r="S200" s="637"/>
      <c r="T200" s="522"/>
      <c r="U200" s="802"/>
      <c r="Y200" s="796"/>
    </row>
    <row r="201" spans="1:25" s="122" customFormat="1" ht="13.5" customHeight="1">
      <c r="A201" s="817"/>
      <c r="B201" s="797"/>
      <c r="C201" s="797" t="s">
        <v>722</v>
      </c>
      <c r="D201" s="797"/>
      <c r="E201" s="798">
        <v>0</v>
      </c>
      <c r="F201" s="637">
        <v>0</v>
      </c>
      <c r="G201" s="797"/>
      <c r="H201" s="798">
        <v>33983.119120584</v>
      </c>
      <c r="I201" s="637">
        <v>0.17090259205317346</v>
      </c>
      <c r="J201" s="637"/>
      <c r="K201" s="798">
        <v>5736.0087331645009</v>
      </c>
      <c r="L201" s="637">
        <v>7.8637363386223121E-3</v>
      </c>
      <c r="M201" s="637"/>
      <c r="N201" s="798">
        <v>0</v>
      </c>
      <c r="O201" s="637">
        <v>0</v>
      </c>
      <c r="P201" s="637"/>
      <c r="Q201" s="798">
        <v>39719.127853748505</v>
      </c>
      <c r="R201" s="637">
        <v>3.5232635524657309E-2</v>
      </c>
      <c r="S201" s="637"/>
      <c r="T201" s="522"/>
      <c r="U201" s="802"/>
      <c r="Y201" s="796"/>
    </row>
    <row r="202" spans="1:25" s="122" customFormat="1" ht="13.5" customHeight="1">
      <c r="A202" s="817"/>
      <c r="B202" s="797"/>
      <c r="C202" s="797" t="s">
        <v>723</v>
      </c>
      <c r="D202" s="797"/>
      <c r="E202" s="798">
        <v>0</v>
      </c>
      <c r="F202" s="637">
        <v>0</v>
      </c>
      <c r="G202" s="797"/>
      <c r="H202" s="798">
        <v>66595.480099875102</v>
      </c>
      <c r="I202" s="637">
        <v>0.33491158147400202</v>
      </c>
      <c r="J202" s="637"/>
      <c r="K202" s="798">
        <v>23308.418034956299</v>
      </c>
      <c r="L202" s="637">
        <v>3.1954493520473685E-2</v>
      </c>
      <c r="M202" s="637"/>
      <c r="N202" s="798">
        <v>0</v>
      </c>
      <c r="O202" s="637">
        <v>0</v>
      </c>
      <c r="P202" s="637"/>
      <c r="Q202" s="798">
        <v>89903.898134831397</v>
      </c>
      <c r="R202" s="637">
        <v>7.9748762029564393E-2</v>
      </c>
      <c r="S202" s="637"/>
      <c r="T202" s="522"/>
      <c r="U202" s="802"/>
      <c r="Y202" s="796"/>
    </row>
    <row r="203" spans="1:25" s="122" customFormat="1" ht="13.5" customHeight="1">
      <c r="A203" s="817"/>
      <c r="B203" s="797"/>
      <c r="C203" s="797" t="s">
        <v>724</v>
      </c>
      <c r="D203" s="797"/>
      <c r="E203" s="798">
        <v>0</v>
      </c>
      <c r="F203" s="637">
        <v>0</v>
      </c>
      <c r="G203" s="797"/>
      <c r="H203" s="798">
        <v>0</v>
      </c>
      <c r="I203" s="637">
        <v>0</v>
      </c>
      <c r="J203" s="637"/>
      <c r="K203" s="798">
        <v>0</v>
      </c>
      <c r="L203" s="637">
        <v>0</v>
      </c>
      <c r="M203" s="637"/>
      <c r="N203" s="798">
        <v>0</v>
      </c>
      <c r="O203" s="637">
        <v>0</v>
      </c>
      <c r="P203" s="637"/>
      <c r="Q203" s="798">
        <v>0</v>
      </c>
      <c r="R203" s="637">
        <v>0</v>
      </c>
      <c r="S203" s="637"/>
      <c r="T203" s="522"/>
      <c r="U203" s="802"/>
      <c r="Y203" s="796"/>
    </row>
    <row r="204" spans="1:25" s="122" customFormat="1" ht="13.5" customHeight="1">
      <c r="A204" s="817"/>
      <c r="B204" s="797"/>
      <c r="C204" s="830" t="s">
        <v>725</v>
      </c>
      <c r="D204" s="797"/>
      <c r="E204" s="798">
        <v>0</v>
      </c>
      <c r="F204" s="637">
        <v>0</v>
      </c>
      <c r="G204" s="797"/>
      <c r="H204" s="798">
        <v>102199.046907475</v>
      </c>
      <c r="I204" s="637">
        <v>0.51396347580325297</v>
      </c>
      <c r="J204" s="637"/>
      <c r="K204" s="798">
        <v>247442.51997548802</v>
      </c>
      <c r="L204" s="637">
        <v>0.33922938868644825</v>
      </c>
      <c r="M204" s="637"/>
      <c r="N204" s="798">
        <v>4530.9922274249993</v>
      </c>
      <c r="O204" s="637">
        <v>3.2480801355921497E-2</v>
      </c>
      <c r="P204" s="637"/>
      <c r="Q204" s="798">
        <v>354172.55911038804</v>
      </c>
      <c r="R204" s="637">
        <v>0.31416683503018539</v>
      </c>
      <c r="S204" s="637"/>
      <c r="T204" s="522"/>
      <c r="U204" s="802"/>
      <c r="Y204" s="796"/>
    </row>
    <row r="205" spans="1:25" s="122" customFormat="1" ht="13.5" customHeight="1">
      <c r="A205" s="817"/>
      <c r="B205" s="797"/>
      <c r="C205" s="830" t="s">
        <v>726</v>
      </c>
      <c r="D205" s="797"/>
      <c r="E205" s="798">
        <v>0</v>
      </c>
      <c r="F205" s="637">
        <v>0</v>
      </c>
      <c r="G205" s="797"/>
      <c r="H205" s="798">
        <v>11731.1609674755</v>
      </c>
      <c r="I205" s="637">
        <v>5.8996521479401008E-2</v>
      </c>
      <c r="J205" s="637"/>
      <c r="K205" s="798">
        <v>63033.8566458969</v>
      </c>
      <c r="L205" s="637">
        <v>8.6415773079966382E-2</v>
      </c>
      <c r="M205" s="637"/>
      <c r="N205" s="798">
        <v>0</v>
      </c>
      <c r="O205" s="637">
        <v>0</v>
      </c>
      <c r="P205" s="637"/>
      <c r="Q205" s="798">
        <v>74765.017613372402</v>
      </c>
      <c r="R205" s="637">
        <v>6.6319900710456639E-2</v>
      </c>
      <c r="S205" s="637"/>
      <c r="T205" s="522"/>
      <c r="U205" s="802"/>
      <c r="Y205" s="796"/>
    </row>
    <row r="206" spans="1:25" s="122" customFormat="1" ht="13.5" customHeight="1">
      <c r="A206" s="817"/>
      <c r="B206" s="797"/>
      <c r="C206" s="830" t="s">
        <v>727</v>
      </c>
      <c r="D206" s="797"/>
      <c r="E206" s="798">
        <v>0</v>
      </c>
      <c r="F206" s="637">
        <v>0</v>
      </c>
      <c r="G206" s="797"/>
      <c r="H206" s="798">
        <v>102199.18885556101</v>
      </c>
      <c r="I206" s="637">
        <v>0.51396418966638446</v>
      </c>
      <c r="J206" s="637"/>
      <c r="K206" s="798">
        <v>116618.82749479399</v>
      </c>
      <c r="L206" s="637">
        <v>0.15987767003144104</v>
      </c>
      <c r="M206" s="637"/>
      <c r="N206" s="798">
        <v>0</v>
      </c>
      <c r="O206" s="637">
        <v>0</v>
      </c>
      <c r="P206" s="637"/>
      <c r="Q206" s="798">
        <v>218818.016350355</v>
      </c>
      <c r="R206" s="637">
        <v>0.19410132681382558</v>
      </c>
      <c r="S206" s="637"/>
      <c r="T206" s="522"/>
      <c r="U206" s="802"/>
      <c r="Y206" s="796"/>
    </row>
    <row r="207" spans="1:25" s="122" customFormat="1" ht="13.5" customHeight="1">
      <c r="A207" s="817"/>
      <c r="B207" s="797"/>
      <c r="C207" s="830" t="s">
        <v>728</v>
      </c>
      <c r="D207" s="797"/>
      <c r="E207" s="798">
        <v>0</v>
      </c>
      <c r="F207" s="637">
        <v>0</v>
      </c>
      <c r="G207" s="797"/>
      <c r="H207" s="798">
        <v>29676.780672225101</v>
      </c>
      <c r="I207" s="637">
        <v>0.14924582769109951</v>
      </c>
      <c r="J207" s="637"/>
      <c r="K207" s="798">
        <v>191126.59087470098</v>
      </c>
      <c r="L207" s="637">
        <v>0.26202350586541245</v>
      </c>
      <c r="M207" s="637"/>
      <c r="N207" s="798">
        <v>189522.70601758899</v>
      </c>
      <c r="O207" s="637">
        <v>1.3586095622354304</v>
      </c>
      <c r="P207" s="637"/>
      <c r="Q207" s="798">
        <v>410326.07756451512</v>
      </c>
      <c r="R207" s="637">
        <v>0.36397750701689824</v>
      </c>
      <c r="S207" s="637"/>
      <c r="T207" s="522"/>
      <c r="U207" s="802"/>
      <c r="Y207" s="796"/>
    </row>
    <row r="208" spans="1:25" s="122" customFormat="1" ht="13.5" customHeight="1">
      <c r="A208" s="817"/>
      <c r="B208" s="797"/>
      <c r="C208" s="830" t="s">
        <v>729</v>
      </c>
      <c r="D208" s="797"/>
      <c r="E208" s="798">
        <v>0</v>
      </c>
      <c r="F208" s="637">
        <v>0</v>
      </c>
      <c r="G208" s="797"/>
      <c r="H208" s="798">
        <v>33736.461801899997</v>
      </c>
      <c r="I208" s="637">
        <v>0.16966214161181159</v>
      </c>
      <c r="J208" s="637"/>
      <c r="K208" s="798">
        <v>0</v>
      </c>
      <c r="L208" s="637">
        <v>0</v>
      </c>
      <c r="M208" s="637"/>
      <c r="N208" s="798">
        <v>0</v>
      </c>
      <c r="O208" s="637">
        <v>0</v>
      </c>
      <c r="P208" s="637"/>
      <c r="Q208" s="798">
        <v>33736.461801899997</v>
      </c>
      <c r="R208" s="637">
        <v>2.9925744264439818E-2</v>
      </c>
      <c r="S208" s="637"/>
      <c r="T208" s="522"/>
      <c r="U208" s="802"/>
      <c r="Y208" s="796"/>
    </row>
    <row r="209" spans="1:25" s="122" customFormat="1" ht="13.5" customHeight="1">
      <c r="A209" s="817"/>
      <c r="B209" s="797"/>
      <c r="C209" s="830" t="s">
        <v>730</v>
      </c>
      <c r="D209" s="797"/>
      <c r="E209" s="798">
        <v>0</v>
      </c>
      <c r="F209" s="637">
        <v>0</v>
      </c>
      <c r="G209" s="797"/>
      <c r="H209" s="798">
        <v>940.97073149999994</v>
      </c>
      <c r="I209" s="637">
        <v>4.7321829549811234E-3</v>
      </c>
      <c r="J209" s="637"/>
      <c r="K209" s="798">
        <v>5645.8243890000003</v>
      </c>
      <c r="L209" s="637">
        <v>7.7400988168938615E-3</v>
      </c>
      <c r="M209" s="637"/>
      <c r="N209" s="798">
        <v>0</v>
      </c>
      <c r="O209" s="637">
        <v>0</v>
      </c>
      <c r="P209" s="637"/>
      <c r="Q209" s="798">
        <v>6586.7951204999999</v>
      </c>
      <c r="R209" s="637">
        <v>5.8427806524524685E-3</v>
      </c>
      <c r="S209" s="637"/>
      <c r="T209" s="522"/>
      <c r="U209" s="802"/>
      <c r="Y209" s="796"/>
    </row>
    <row r="210" spans="1:25" s="122" customFormat="1" ht="13.5" customHeight="1">
      <c r="A210" s="778"/>
      <c r="B210" s="777"/>
      <c r="C210" s="797" t="s">
        <v>731</v>
      </c>
      <c r="D210" s="777"/>
      <c r="E210" s="798">
        <v>0</v>
      </c>
      <c r="F210" s="637">
        <v>0</v>
      </c>
      <c r="G210" s="777"/>
      <c r="H210" s="798">
        <v>0</v>
      </c>
      <c r="I210" s="637">
        <v>0</v>
      </c>
      <c r="J210" s="637"/>
      <c r="K210" s="798">
        <v>0</v>
      </c>
      <c r="L210" s="637">
        <v>0</v>
      </c>
      <c r="M210" s="637"/>
      <c r="N210" s="798">
        <v>0</v>
      </c>
      <c r="O210" s="637">
        <v>0</v>
      </c>
      <c r="P210" s="637"/>
      <c r="Q210" s="798">
        <v>0</v>
      </c>
      <c r="R210" s="637">
        <v>0</v>
      </c>
      <c r="S210" s="637"/>
      <c r="T210" s="522"/>
      <c r="U210" s="119"/>
      <c r="Y210" s="796"/>
    </row>
    <row r="211" spans="1:25" s="122" customFormat="1" ht="13.5" customHeight="1">
      <c r="A211" s="778"/>
      <c r="B211" s="777"/>
      <c r="C211" s="797" t="s">
        <v>732</v>
      </c>
      <c r="D211" s="797"/>
      <c r="E211" s="798">
        <v>0</v>
      </c>
      <c r="F211" s="637">
        <v>0</v>
      </c>
      <c r="G211" s="797"/>
      <c r="H211" s="798">
        <v>41379.401729554396</v>
      </c>
      <c r="I211" s="637">
        <v>0.20809882071439728</v>
      </c>
      <c r="J211" s="637"/>
      <c r="K211" s="798">
        <v>551114.7274985041</v>
      </c>
      <c r="L211" s="637">
        <v>0.75554642801057803</v>
      </c>
      <c r="M211" s="637"/>
      <c r="N211" s="798">
        <v>237653.02154995</v>
      </c>
      <c r="O211" s="637">
        <v>1.7036358036273482</v>
      </c>
      <c r="P211" s="637"/>
      <c r="Q211" s="798">
        <v>830147.15077800851</v>
      </c>
      <c r="R211" s="637">
        <v>0.73637749808834219</v>
      </c>
      <c r="S211" s="637"/>
      <c r="T211" s="522"/>
      <c r="U211" s="802"/>
      <c r="Y211" s="796"/>
    </row>
    <row r="212" spans="1:25" s="122" customFormat="1" ht="13.5" customHeight="1">
      <c r="A212" s="778"/>
      <c r="B212" s="777"/>
      <c r="C212" s="797" t="s">
        <v>733</v>
      </c>
      <c r="D212" s="797"/>
      <c r="E212" s="798">
        <v>0</v>
      </c>
      <c r="F212" s="637">
        <v>0</v>
      </c>
      <c r="G212" s="797"/>
      <c r="H212" s="798">
        <v>17833.327971916799</v>
      </c>
      <c r="I212" s="637">
        <v>8.9684586177049178E-2</v>
      </c>
      <c r="J212" s="637"/>
      <c r="K212" s="798">
        <v>204401.29052073602</v>
      </c>
      <c r="L212" s="637">
        <v>0.28022235158670061</v>
      </c>
      <c r="M212" s="637"/>
      <c r="N212" s="798">
        <v>58245.314513222394</v>
      </c>
      <c r="O212" s="637">
        <v>0.41753646787699411</v>
      </c>
      <c r="P212" s="637"/>
      <c r="Q212" s="798">
        <v>280479.93300587521</v>
      </c>
      <c r="R212" s="637">
        <v>0.24879819335317252</v>
      </c>
      <c r="S212" s="637"/>
      <c r="T212" s="522"/>
      <c r="U212" s="802"/>
      <c r="Y212" s="796"/>
    </row>
    <row r="213" spans="1:25" s="122" customFormat="1" ht="13.5" customHeight="1">
      <c r="A213" s="778"/>
      <c r="B213" s="777"/>
      <c r="C213" s="797" t="s">
        <v>734</v>
      </c>
      <c r="D213" s="777"/>
      <c r="E213" s="798">
        <v>0</v>
      </c>
      <c r="F213" s="637">
        <v>0</v>
      </c>
      <c r="G213" s="777"/>
      <c r="H213" s="798">
        <v>0</v>
      </c>
      <c r="I213" s="637">
        <v>0</v>
      </c>
      <c r="J213" s="637"/>
      <c r="K213" s="798">
        <v>0.86062594850000007</v>
      </c>
      <c r="L213" s="637">
        <v>1.1798684172238088E-6</v>
      </c>
      <c r="M213" s="637"/>
      <c r="N213" s="798">
        <v>0</v>
      </c>
      <c r="O213" s="637">
        <v>0</v>
      </c>
      <c r="P213" s="637"/>
      <c r="Q213" s="798">
        <v>0.86062594850000007</v>
      </c>
      <c r="R213" s="637">
        <v>7.6341354921521348E-7</v>
      </c>
      <c r="S213" s="637"/>
      <c r="T213" s="522"/>
      <c r="U213" s="119"/>
      <c r="Y213" s="796"/>
    </row>
    <row r="214" spans="1:25" s="122" customFormat="1" ht="13.5" customHeight="1">
      <c r="A214" s="778"/>
      <c r="B214" s="777"/>
      <c r="C214" s="797" t="s">
        <v>735</v>
      </c>
      <c r="D214" s="777"/>
      <c r="E214" s="798">
        <v>0</v>
      </c>
      <c r="F214" s="637">
        <v>0</v>
      </c>
      <c r="G214" s="777"/>
      <c r="H214" s="798">
        <v>0</v>
      </c>
      <c r="I214" s="637">
        <v>0</v>
      </c>
      <c r="J214" s="637"/>
      <c r="K214" s="798">
        <v>0</v>
      </c>
      <c r="L214" s="637">
        <v>0</v>
      </c>
      <c r="M214" s="637"/>
      <c r="N214" s="798">
        <v>0</v>
      </c>
      <c r="O214" s="637">
        <v>0</v>
      </c>
      <c r="P214" s="637"/>
      <c r="Q214" s="798">
        <v>0</v>
      </c>
      <c r="R214" s="637">
        <v>0</v>
      </c>
      <c r="S214" s="637"/>
      <c r="T214" s="522"/>
      <c r="U214" s="119"/>
      <c r="Y214" s="796"/>
    </row>
    <row r="215" spans="1:25" s="122" customFormat="1" ht="13.5" customHeight="1">
      <c r="A215" s="778"/>
      <c r="B215" s="777"/>
      <c r="C215" s="797" t="s">
        <v>736</v>
      </c>
      <c r="D215" s="777"/>
      <c r="E215" s="798">
        <v>0</v>
      </c>
      <c r="F215" s="637">
        <v>0</v>
      </c>
      <c r="G215" s="777"/>
      <c r="H215" s="798">
        <v>0</v>
      </c>
      <c r="I215" s="637">
        <v>0</v>
      </c>
      <c r="J215" s="637"/>
      <c r="K215" s="798">
        <v>0</v>
      </c>
      <c r="L215" s="637">
        <v>0</v>
      </c>
      <c r="M215" s="637"/>
      <c r="N215" s="798">
        <v>0</v>
      </c>
      <c r="O215" s="637">
        <v>0</v>
      </c>
      <c r="P215" s="637"/>
      <c r="Q215" s="798">
        <v>0</v>
      </c>
      <c r="R215" s="637">
        <v>0</v>
      </c>
      <c r="S215" s="637"/>
      <c r="T215" s="522"/>
      <c r="U215" s="119"/>
      <c r="Y215" s="796"/>
    </row>
    <row r="216" spans="1:25" s="122" customFormat="1" ht="13.5" customHeight="1">
      <c r="A216" s="778"/>
      <c r="B216" s="777"/>
      <c r="C216" s="797" t="s">
        <v>737</v>
      </c>
      <c r="D216" s="777"/>
      <c r="E216" s="798">
        <v>0</v>
      </c>
      <c r="F216" s="637">
        <v>0</v>
      </c>
      <c r="G216" s="777"/>
      <c r="H216" s="798">
        <v>0</v>
      </c>
      <c r="I216" s="637">
        <v>0</v>
      </c>
      <c r="J216" s="637"/>
      <c r="K216" s="798">
        <v>0</v>
      </c>
      <c r="L216" s="637">
        <v>0</v>
      </c>
      <c r="M216" s="637"/>
      <c r="N216" s="798">
        <v>0</v>
      </c>
      <c r="O216" s="637">
        <v>0</v>
      </c>
      <c r="P216" s="637"/>
      <c r="Q216" s="798">
        <v>0</v>
      </c>
      <c r="R216" s="637">
        <v>0</v>
      </c>
      <c r="S216" s="637"/>
      <c r="T216" s="522"/>
      <c r="U216" s="119"/>
      <c r="Y216" s="796"/>
    </row>
    <row r="217" spans="1:25" s="122" customFormat="1" ht="13.5" customHeight="1">
      <c r="A217" s="778"/>
      <c r="B217" s="777"/>
      <c r="C217" s="797" t="s">
        <v>738</v>
      </c>
      <c r="D217" s="777"/>
      <c r="E217" s="798">
        <v>0</v>
      </c>
      <c r="F217" s="637">
        <v>0</v>
      </c>
      <c r="G217" s="777"/>
      <c r="H217" s="798">
        <v>117427.39005631801</v>
      </c>
      <c r="I217" s="637">
        <v>0.59054747939567331</v>
      </c>
      <c r="J217" s="637"/>
      <c r="K217" s="798">
        <v>486951.43733182794</v>
      </c>
      <c r="L217" s="637">
        <v>0.66758226687324029</v>
      </c>
      <c r="M217" s="637"/>
      <c r="N217" s="798">
        <v>28938.9122745936</v>
      </c>
      <c r="O217" s="637">
        <v>0.20745104247987195</v>
      </c>
      <c r="P217" s="637"/>
      <c r="Q217" s="798">
        <v>633317.73966273956</v>
      </c>
      <c r="R217" s="637">
        <v>0.5617810435062528</v>
      </c>
      <c r="S217" s="637"/>
      <c r="T217" s="522"/>
      <c r="U217" s="119"/>
      <c r="Y217" s="796"/>
    </row>
    <row r="218" spans="1:25" s="122" customFormat="1" ht="13.5" customHeight="1">
      <c r="A218" s="778"/>
      <c r="B218" s="777"/>
      <c r="C218" s="797" t="s">
        <v>739</v>
      </c>
      <c r="D218" s="777"/>
      <c r="E218" s="798">
        <v>0</v>
      </c>
      <c r="F218" s="637">
        <v>0</v>
      </c>
      <c r="G218" s="777"/>
      <c r="H218" s="798">
        <v>49368.000004979294</v>
      </c>
      <c r="I218" s="637">
        <v>0.24827383076268514</v>
      </c>
      <c r="J218" s="637"/>
      <c r="K218" s="798">
        <v>48584.487710097499</v>
      </c>
      <c r="L218" s="637">
        <v>6.6606523677390977E-2</v>
      </c>
      <c r="M218" s="637"/>
      <c r="N218" s="798">
        <v>0</v>
      </c>
      <c r="O218" s="637">
        <v>0</v>
      </c>
      <c r="P218" s="637"/>
      <c r="Q218" s="798">
        <v>97952.487715076801</v>
      </c>
      <c r="R218" s="637">
        <v>8.6888219477182518E-2</v>
      </c>
      <c r="S218" s="637"/>
      <c r="T218" s="522"/>
      <c r="U218" s="119"/>
      <c r="Y218" s="796"/>
    </row>
    <row r="219" spans="1:25" s="122" customFormat="1" ht="13.5" customHeight="1">
      <c r="A219" s="778"/>
      <c r="B219" s="777"/>
      <c r="C219" s="797" t="s">
        <v>740</v>
      </c>
      <c r="D219" s="777"/>
      <c r="E219" s="798">
        <v>0</v>
      </c>
      <c r="F219" s="637">
        <v>0</v>
      </c>
      <c r="G219" s="777"/>
      <c r="H219" s="798">
        <v>0</v>
      </c>
      <c r="I219" s="637">
        <v>0</v>
      </c>
      <c r="J219" s="637"/>
      <c r="K219" s="798">
        <v>0</v>
      </c>
      <c r="L219" s="637">
        <v>0</v>
      </c>
      <c r="M219" s="637"/>
      <c r="N219" s="798">
        <v>0</v>
      </c>
      <c r="O219" s="637">
        <v>0</v>
      </c>
      <c r="P219" s="637"/>
      <c r="Q219" s="798">
        <v>0</v>
      </c>
      <c r="R219" s="637">
        <v>0</v>
      </c>
      <c r="S219" s="637"/>
      <c r="T219" s="522"/>
      <c r="U219" s="119"/>
      <c r="Y219" s="796"/>
    </row>
    <row r="220" spans="1:25" s="122" customFormat="1" ht="13.5" customHeight="1">
      <c r="A220" s="778"/>
      <c r="B220" s="777"/>
      <c r="C220" s="797" t="s">
        <v>741</v>
      </c>
      <c r="D220" s="777"/>
      <c r="E220" s="798">
        <v>0</v>
      </c>
      <c r="F220" s="637">
        <v>0</v>
      </c>
      <c r="G220" s="777"/>
      <c r="H220" s="798">
        <v>0</v>
      </c>
      <c r="I220" s="637">
        <v>0</v>
      </c>
      <c r="J220" s="637"/>
      <c r="K220" s="798">
        <v>0</v>
      </c>
      <c r="L220" s="637">
        <v>0</v>
      </c>
      <c r="M220" s="637"/>
      <c r="N220" s="798">
        <v>0</v>
      </c>
      <c r="O220" s="637">
        <v>0</v>
      </c>
      <c r="P220" s="637"/>
      <c r="Q220" s="798">
        <v>0</v>
      </c>
      <c r="R220" s="637">
        <v>0</v>
      </c>
      <c r="S220" s="637"/>
      <c r="T220" s="522"/>
      <c r="U220" s="119"/>
      <c r="Y220" s="796"/>
    </row>
    <row r="221" spans="1:25" s="122" customFormat="1" ht="13.5" customHeight="1">
      <c r="A221" s="778"/>
      <c r="B221" s="777"/>
      <c r="C221" s="797" t="s">
        <v>742</v>
      </c>
      <c r="D221" s="777"/>
      <c r="E221" s="798">
        <v>0</v>
      </c>
      <c r="F221" s="637">
        <v>0</v>
      </c>
      <c r="G221" s="777"/>
      <c r="H221" s="798">
        <v>0</v>
      </c>
      <c r="I221" s="637">
        <v>0</v>
      </c>
      <c r="J221" s="637"/>
      <c r="K221" s="798">
        <v>0</v>
      </c>
      <c r="L221" s="637">
        <v>0</v>
      </c>
      <c r="M221" s="637"/>
      <c r="N221" s="798">
        <v>0</v>
      </c>
      <c r="O221" s="637">
        <v>0</v>
      </c>
      <c r="P221" s="637"/>
      <c r="Q221" s="798">
        <v>0</v>
      </c>
      <c r="R221" s="637">
        <v>0</v>
      </c>
      <c r="S221" s="637"/>
      <c r="T221" s="522"/>
      <c r="U221" s="119"/>
      <c r="Y221" s="796"/>
    </row>
    <row r="222" spans="1:25" s="122" customFormat="1" ht="13.5" customHeight="1">
      <c r="A222" s="831"/>
      <c r="B222" s="832"/>
      <c r="C222" s="833"/>
      <c r="D222" s="834"/>
      <c r="E222" s="835"/>
      <c r="F222" s="836"/>
      <c r="H222" s="837"/>
      <c r="K222" s="837"/>
      <c r="N222" s="837"/>
      <c r="P222" s="837"/>
      <c r="Q222" s="837"/>
      <c r="R222" s="837"/>
      <c r="S222" s="637"/>
      <c r="T222" s="522"/>
      <c r="U222" s="825"/>
      <c r="Y222" s="796"/>
    </row>
    <row r="223" spans="1:25" s="122" customFormat="1" ht="18" customHeight="1">
      <c r="A223" s="838" t="s">
        <v>743</v>
      </c>
      <c r="B223" s="839"/>
      <c r="C223" s="839"/>
      <c r="D223" s="839"/>
      <c r="E223" s="840">
        <v>0</v>
      </c>
      <c r="F223" s="841">
        <v>0</v>
      </c>
      <c r="G223" s="839"/>
      <c r="H223" s="840">
        <v>10544216.362115892</v>
      </c>
      <c r="I223" s="841">
        <v>53.027325156965198</v>
      </c>
      <c r="J223" s="841"/>
      <c r="K223" s="840">
        <v>36525817.422813192</v>
      </c>
      <c r="L223" s="841">
        <v>50.074783900686</v>
      </c>
      <c r="M223" s="841"/>
      <c r="N223" s="840">
        <v>6103865.842856911</v>
      </c>
      <c r="O223" s="841">
        <v>43.756079020621414</v>
      </c>
      <c r="P223" s="841"/>
      <c r="Q223" s="840">
        <v>53173899.627785996</v>
      </c>
      <c r="R223" s="841">
        <v>47.167617373393227</v>
      </c>
      <c r="S223" s="634"/>
      <c r="T223" s="522"/>
      <c r="U223" s="793"/>
      <c r="Y223" s="796"/>
    </row>
    <row r="224" spans="1:25" s="122" customFormat="1" ht="16.2" customHeight="1">
      <c r="A224" s="778"/>
      <c r="B224" s="777" t="s">
        <v>550</v>
      </c>
      <c r="C224" s="777"/>
      <c r="D224" s="777"/>
      <c r="E224" s="792">
        <v>0</v>
      </c>
      <c r="F224" s="634">
        <v>0</v>
      </c>
      <c r="G224" s="777"/>
      <c r="H224" s="792">
        <v>4262910.751969398</v>
      </c>
      <c r="I224" s="634">
        <v>21.438364577947926</v>
      </c>
      <c r="J224" s="634"/>
      <c r="K224" s="792">
        <v>1972036.343057208</v>
      </c>
      <c r="L224" s="634">
        <v>2.7035478105744519</v>
      </c>
      <c r="M224" s="634"/>
      <c r="N224" s="792">
        <v>54648.371446504803</v>
      </c>
      <c r="O224" s="634">
        <v>0.39175147700204627</v>
      </c>
      <c r="P224" s="634"/>
      <c r="Q224" s="792">
        <v>6289595.466473111</v>
      </c>
      <c r="R224" s="634">
        <v>5.5791513218453161</v>
      </c>
      <c r="S224" s="634"/>
      <c r="T224" s="522"/>
      <c r="U224" s="793"/>
      <c r="Y224" s="796"/>
    </row>
    <row r="225" spans="1:25" s="122" customFormat="1" ht="16.2" customHeight="1">
      <c r="A225" s="778"/>
      <c r="B225" s="777"/>
      <c r="C225" s="797" t="s">
        <v>744</v>
      </c>
      <c r="D225" s="777"/>
      <c r="E225" s="798">
        <v>0</v>
      </c>
      <c r="F225" s="637">
        <v>0</v>
      </c>
      <c r="G225" s="777"/>
      <c r="H225" s="798">
        <v>90620.740935647991</v>
      </c>
      <c r="I225" s="637">
        <v>0.45573566878093019</v>
      </c>
      <c r="J225" s="637"/>
      <c r="K225" s="798">
        <v>248960.34777826301</v>
      </c>
      <c r="L225" s="637">
        <v>0.3413102428489328</v>
      </c>
      <c r="M225" s="637"/>
      <c r="N225" s="798">
        <v>0</v>
      </c>
      <c r="O225" s="637">
        <v>0</v>
      </c>
      <c r="P225" s="637"/>
      <c r="Q225" s="798">
        <v>339581.08871391101</v>
      </c>
      <c r="R225" s="637">
        <v>0.30122355087397534</v>
      </c>
      <c r="S225" s="634"/>
      <c r="T225" s="522"/>
      <c r="U225" s="793"/>
      <c r="Y225" s="796"/>
    </row>
    <row r="226" spans="1:25" s="122" customFormat="1" ht="16.2" customHeight="1">
      <c r="A226" s="778"/>
      <c r="B226" s="777"/>
      <c r="C226" s="797" t="s">
        <v>745</v>
      </c>
      <c r="D226" s="777"/>
      <c r="E226" s="798">
        <v>0</v>
      </c>
      <c r="F226" s="637">
        <v>0</v>
      </c>
      <c r="G226" s="777"/>
      <c r="H226" s="798">
        <v>0</v>
      </c>
      <c r="I226" s="637">
        <v>0</v>
      </c>
      <c r="J226" s="637"/>
      <c r="K226" s="798">
        <v>0</v>
      </c>
      <c r="L226" s="637">
        <v>0</v>
      </c>
      <c r="M226" s="637"/>
      <c r="N226" s="798">
        <v>0</v>
      </c>
      <c r="O226" s="637">
        <v>0</v>
      </c>
      <c r="P226" s="637"/>
      <c r="Q226" s="798">
        <v>0</v>
      </c>
      <c r="R226" s="637">
        <v>0</v>
      </c>
      <c r="S226" s="634"/>
      <c r="T226" s="522"/>
      <c r="U226" s="793"/>
      <c r="Y226" s="796"/>
    </row>
    <row r="227" spans="1:25" s="122" customFormat="1" ht="16.2" customHeight="1">
      <c r="A227" s="778"/>
      <c r="B227" s="777"/>
      <c r="C227" s="797" t="s">
        <v>746</v>
      </c>
      <c r="D227" s="777"/>
      <c r="E227" s="798">
        <v>0</v>
      </c>
      <c r="F227" s="637">
        <v>0</v>
      </c>
      <c r="G227" s="777"/>
      <c r="H227" s="798">
        <v>1535284.45056933</v>
      </c>
      <c r="I227" s="637">
        <v>7.7210126360149625</v>
      </c>
      <c r="J227" s="637"/>
      <c r="K227" s="798">
        <v>842384.63189170999</v>
      </c>
      <c r="L227" s="637">
        <v>1.154860626798464</v>
      </c>
      <c r="M227" s="637"/>
      <c r="N227" s="798">
        <v>53794.549921826401</v>
      </c>
      <c r="O227" s="637">
        <v>0.38563078512166094</v>
      </c>
      <c r="P227" s="637"/>
      <c r="Q227" s="798">
        <v>2431463.6323828665</v>
      </c>
      <c r="R227" s="637">
        <v>2.1568165410540363</v>
      </c>
      <c r="S227" s="637"/>
      <c r="T227" s="522"/>
      <c r="U227" s="522"/>
      <c r="Y227" s="796"/>
    </row>
    <row r="228" spans="1:25" s="122" customFormat="1" ht="16.2" customHeight="1">
      <c r="A228" s="778"/>
      <c r="B228" s="777"/>
      <c r="C228" s="797" t="s">
        <v>747</v>
      </c>
      <c r="D228" s="777"/>
      <c r="E228" s="798">
        <v>0</v>
      </c>
      <c r="F228" s="637">
        <v>0</v>
      </c>
      <c r="G228" s="777"/>
      <c r="H228" s="798">
        <v>257365.16633324997</v>
      </c>
      <c r="I228" s="637">
        <v>1.2943006754170092</v>
      </c>
      <c r="J228" s="637"/>
      <c r="K228" s="798">
        <v>44446.007076800001</v>
      </c>
      <c r="L228" s="637">
        <v>6.093290600059361E-2</v>
      </c>
      <c r="M228" s="637"/>
      <c r="N228" s="798">
        <v>0</v>
      </c>
      <c r="O228" s="637">
        <v>0</v>
      </c>
      <c r="P228" s="637"/>
      <c r="Q228" s="798">
        <v>301811.17341004999</v>
      </c>
      <c r="R228" s="637">
        <v>0.26771995370039037</v>
      </c>
      <c r="S228" s="637"/>
      <c r="T228" s="522"/>
      <c r="U228" s="793"/>
      <c r="Y228" s="796"/>
    </row>
    <row r="229" spans="1:25" s="122" customFormat="1" ht="13.5" customHeight="1">
      <c r="A229" s="817"/>
      <c r="B229" s="797"/>
      <c r="C229" s="797" t="s">
        <v>748</v>
      </c>
      <c r="D229" s="797"/>
      <c r="E229" s="798">
        <v>0</v>
      </c>
      <c r="F229" s="637">
        <v>0</v>
      </c>
      <c r="G229" s="797"/>
      <c r="H229" s="798">
        <v>157703.61887355699</v>
      </c>
      <c r="I229" s="637">
        <v>0.7930983952950782</v>
      </c>
      <c r="J229" s="637"/>
      <c r="K229" s="798">
        <v>0</v>
      </c>
      <c r="L229" s="637">
        <v>0</v>
      </c>
      <c r="M229" s="637"/>
      <c r="N229" s="798">
        <v>0</v>
      </c>
      <c r="O229" s="637">
        <v>0</v>
      </c>
      <c r="P229" s="637"/>
      <c r="Q229" s="798">
        <v>157703.61887355699</v>
      </c>
      <c r="R229" s="637">
        <v>0.13989013417290133</v>
      </c>
      <c r="S229" s="637"/>
      <c r="T229" s="522"/>
      <c r="U229" s="802"/>
      <c r="Y229" s="796"/>
    </row>
    <row r="230" spans="1:25" s="122" customFormat="1" ht="13.5" customHeight="1">
      <c r="A230" s="817"/>
      <c r="B230" s="797"/>
      <c r="C230" s="797" t="s">
        <v>749</v>
      </c>
      <c r="D230" s="797"/>
      <c r="E230" s="798">
        <v>0</v>
      </c>
      <c r="F230" s="637">
        <v>0</v>
      </c>
      <c r="G230" s="797"/>
      <c r="H230" s="798">
        <v>0</v>
      </c>
      <c r="I230" s="637">
        <v>0</v>
      </c>
      <c r="J230" s="637"/>
      <c r="K230" s="798">
        <v>0</v>
      </c>
      <c r="L230" s="637">
        <v>0</v>
      </c>
      <c r="M230" s="637"/>
      <c r="N230" s="798">
        <v>0</v>
      </c>
      <c r="O230" s="637">
        <v>0</v>
      </c>
      <c r="P230" s="637"/>
      <c r="Q230" s="798">
        <v>0</v>
      </c>
      <c r="R230" s="637">
        <v>0</v>
      </c>
      <c r="S230" s="637"/>
      <c r="T230" s="522"/>
      <c r="U230" s="802"/>
      <c r="Y230" s="796"/>
    </row>
    <row r="231" spans="1:25" s="122" customFormat="1" ht="13.5" customHeight="1">
      <c r="A231" s="817"/>
      <c r="B231" s="797"/>
      <c r="C231" s="797" t="s">
        <v>750</v>
      </c>
      <c r="D231" s="797"/>
      <c r="E231" s="798">
        <v>0</v>
      </c>
      <c r="F231" s="637">
        <v>0</v>
      </c>
      <c r="G231" s="797"/>
      <c r="H231" s="798">
        <v>684841.24483308697</v>
      </c>
      <c r="I231" s="637">
        <v>3.4440965666392662</v>
      </c>
      <c r="J231" s="637"/>
      <c r="K231" s="798">
        <v>133412.743568048</v>
      </c>
      <c r="L231" s="637">
        <v>0.18290115800653048</v>
      </c>
      <c r="M231" s="637"/>
      <c r="N231" s="798">
        <v>853.82152467840001</v>
      </c>
      <c r="O231" s="637">
        <v>6.1206918803853091E-3</v>
      </c>
      <c r="P231" s="637"/>
      <c r="Q231" s="798">
        <v>819107.80992581334</v>
      </c>
      <c r="R231" s="637">
        <v>0.72658511105230239</v>
      </c>
      <c r="S231" s="637"/>
      <c r="T231" s="522"/>
      <c r="U231" s="802"/>
      <c r="Y231" s="796"/>
    </row>
    <row r="232" spans="1:25" s="122" customFormat="1" ht="13.5" customHeight="1">
      <c r="A232" s="817"/>
      <c r="B232" s="797"/>
      <c r="C232" s="797" t="s">
        <v>751</v>
      </c>
      <c r="D232" s="797"/>
      <c r="E232" s="798">
        <v>0</v>
      </c>
      <c r="F232" s="637">
        <v>0</v>
      </c>
      <c r="G232" s="797"/>
      <c r="H232" s="798">
        <v>154562.17632301201</v>
      </c>
      <c r="I232" s="637">
        <v>0.77729994334105856</v>
      </c>
      <c r="J232" s="637"/>
      <c r="K232" s="798">
        <v>140129.02591453501</v>
      </c>
      <c r="L232" s="637">
        <v>0.19210879279326831</v>
      </c>
      <c r="M232" s="637"/>
      <c r="N232" s="798">
        <v>0</v>
      </c>
      <c r="O232" s="637">
        <v>0</v>
      </c>
      <c r="P232" s="637"/>
      <c r="Q232" s="798">
        <v>294691.20223754703</v>
      </c>
      <c r="R232" s="637">
        <v>0.26140422214176828</v>
      </c>
      <c r="S232" s="637"/>
      <c r="T232" s="522"/>
      <c r="U232" s="802"/>
      <c r="Y232" s="796"/>
    </row>
    <row r="233" spans="1:25" s="122" customFormat="1" ht="13.5" customHeight="1">
      <c r="A233" s="817"/>
      <c r="B233" s="797"/>
      <c r="C233" s="797" t="s">
        <v>752</v>
      </c>
      <c r="D233" s="797"/>
      <c r="E233" s="798">
        <v>0</v>
      </c>
      <c r="F233" s="637">
        <v>0</v>
      </c>
      <c r="G233" s="797"/>
      <c r="H233" s="798">
        <v>1382533.3541015142</v>
      </c>
      <c r="I233" s="637">
        <v>6.952820692459623</v>
      </c>
      <c r="J233" s="637"/>
      <c r="K233" s="798">
        <v>562703.58682785206</v>
      </c>
      <c r="L233" s="637">
        <v>0.7714340841266627</v>
      </c>
      <c r="M233" s="637"/>
      <c r="N233" s="798">
        <v>0</v>
      </c>
      <c r="O233" s="637">
        <v>0</v>
      </c>
      <c r="P233" s="637"/>
      <c r="Q233" s="798">
        <v>1945236.9409293663</v>
      </c>
      <c r="R233" s="637">
        <v>1.7255118088499419</v>
      </c>
      <c r="S233" s="637"/>
      <c r="T233" s="522"/>
      <c r="U233" s="802"/>
      <c r="Y233" s="796"/>
    </row>
    <row r="234" spans="1:25" s="122" customFormat="1" ht="6" customHeight="1">
      <c r="A234" s="803"/>
      <c r="B234" s="804"/>
      <c r="C234" s="804"/>
      <c r="D234" s="804"/>
      <c r="E234" s="790"/>
      <c r="F234" s="791"/>
      <c r="G234" s="804"/>
      <c r="H234" s="790"/>
      <c r="I234" s="791"/>
      <c r="J234" s="791"/>
      <c r="K234" s="790"/>
      <c r="L234" s="791"/>
      <c r="M234" s="791"/>
      <c r="N234" s="790"/>
      <c r="O234" s="791"/>
      <c r="P234" s="791"/>
      <c r="Q234" s="790"/>
      <c r="R234" s="791"/>
      <c r="S234" s="634"/>
      <c r="T234" s="522"/>
      <c r="U234" s="805"/>
      <c r="Y234" s="796"/>
    </row>
    <row r="235" spans="1:25" s="122" customFormat="1" ht="16.2" customHeight="1">
      <c r="A235" s="778"/>
      <c r="B235" s="777" t="s">
        <v>554</v>
      </c>
      <c r="C235" s="777"/>
      <c r="D235" s="777"/>
      <c r="E235" s="792">
        <v>0</v>
      </c>
      <c r="F235" s="634">
        <v>0</v>
      </c>
      <c r="G235" s="777"/>
      <c r="H235" s="792">
        <v>708676.49523262866</v>
      </c>
      <c r="I235" s="634">
        <v>3.563965083153712</v>
      </c>
      <c r="J235" s="634"/>
      <c r="K235" s="792">
        <v>865027.50844072108</v>
      </c>
      <c r="L235" s="634">
        <v>1.1859027014208234</v>
      </c>
      <c r="M235" s="634"/>
      <c r="N235" s="792">
        <v>-49512.86215169412</v>
      </c>
      <c r="O235" s="634">
        <v>-0.35493714387284747</v>
      </c>
      <c r="P235" s="634"/>
      <c r="Q235" s="792">
        <v>1524191.1415216555</v>
      </c>
      <c r="R235" s="634">
        <v>1.352025431094046</v>
      </c>
      <c r="S235" s="634"/>
      <c r="T235" s="522"/>
      <c r="U235" s="793"/>
      <c r="Y235" s="796"/>
    </row>
    <row r="236" spans="1:25" s="122" customFormat="1" ht="16.2" customHeight="1">
      <c r="A236" s="778"/>
      <c r="B236" s="777"/>
      <c r="C236" s="797" t="s">
        <v>753</v>
      </c>
      <c r="D236" s="777"/>
      <c r="E236" s="798">
        <v>0</v>
      </c>
      <c r="F236" s="637">
        <v>0</v>
      </c>
      <c r="G236" s="777"/>
      <c r="H236" s="798">
        <v>0</v>
      </c>
      <c r="I236" s="637">
        <v>0</v>
      </c>
      <c r="J236" s="637"/>
      <c r="K236" s="798">
        <v>0</v>
      </c>
      <c r="L236" s="637">
        <v>0</v>
      </c>
      <c r="M236" s="637"/>
      <c r="N236" s="798">
        <v>0</v>
      </c>
      <c r="O236" s="637">
        <v>0</v>
      </c>
      <c r="P236" s="637"/>
      <c r="Q236" s="798">
        <v>0</v>
      </c>
      <c r="R236" s="637">
        <v>0</v>
      </c>
      <c r="S236" s="637"/>
      <c r="T236" s="522"/>
      <c r="U236" s="793"/>
      <c r="Y236" s="796"/>
    </row>
    <row r="237" spans="1:25" s="122" customFormat="1" ht="16.2" customHeight="1">
      <c r="A237" s="778"/>
      <c r="B237" s="777"/>
      <c r="C237" s="797" t="s">
        <v>754</v>
      </c>
      <c r="D237" s="777"/>
      <c r="E237" s="798">
        <v>0</v>
      </c>
      <c r="F237" s="637">
        <v>0</v>
      </c>
      <c r="G237" s="777"/>
      <c r="H237" s="798">
        <v>0</v>
      </c>
      <c r="I237" s="637">
        <v>0</v>
      </c>
      <c r="J237" s="637"/>
      <c r="K237" s="798">
        <v>0</v>
      </c>
      <c r="L237" s="637">
        <v>0</v>
      </c>
      <c r="M237" s="637"/>
      <c r="N237" s="798">
        <v>0</v>
      </c>
      <c r="O237" s="637">
        <v>0</v>
      </c>
      <c r="P237" s="637"/>
      <c r="Q237" s="798">
        <v>0</v>
      </c>
      <c r="R237" s="637">
        <v>0</v>
      </c>
      <c r="S237" s="637"/>
      <c r="T237" s="522"/>
      <c r="U237" s="793"/>
      <c r="Y237" s="796"/>
    </row>
    <row r="238" spans="1:25" s="122" customFormat="1" ht="13.5" customHeight="1">
      <c r="A238" s="778"/>
      <c r="B238" s="777"/>
      <c r="C238" s="797" t="s">
        <v>755</v>
      </c>
      <c r="D238" s="797"/>
      <c r="E238" s="798">
        <v>0</v>
      </c>
      <c r="F238" s="637">
        <v>0</v>
      </c>
      <c r="G238" s="797"/>
      <c r="H238" s="798">
        <v>0</v>
      </c>
      <c r="I238" s="637">
        <v>0</v>
      </c>
      <c r="J238" s="637"/>
      <c r="K238" s="798">
        <v>0</v>
      </c>
      <c r="L238" s="637">
        <v>0</v>
      </c>
      <c r="M238" s="637"/>
      <c r="N238" s="798">
        <v>0</v>
      </c>
      <c r="O238" s="637">
        <v>0</v>
      </c>
      <c r="P238" s="637"/>
      <c r="Q238" s="798">
        <v>0</v>
      </c>
      <c r="R238" s="637">
        <v>0</v>
      </c>
      <c r="S238" s="637"/>
      <c r="T238" s="522"/>
      <c r="U238" s="802"/>
      <c r="Y238" s="796"/>
    </row>
    <row r="239" spans="1:25" s="122" customFormat="1" ht="13.5" customHeight="1">
      <c r="A239" s="778"/>
      <c r="B239" s="777"/>
      <c r="C239" s="797" t="s">
        <v>756</v>
      </c>
      <c r="D239" s="797"/>
      <c r="E239" s="798">
        <v>0</v>
      </c>
      <c r="F239" s="637">
        <v>0</v>
      </c>
      <c r="G239" s="797"/>
      <c r="H239" s="798">
        <v>0</v>
      </c>
      <c r="I239" s="637">
        <v>0</v>
      </c>
      <c r="J239" s="637"/>
      <c r="K239" s="798">
        <v>0</v>
      </c>
      <c r="L239" s="637">
        <v>0</v>
      </c>
      <c r="M239" s="637"/>
      <c r="N239" s="798">
        <v>0</v>
      </c>
      <c r="O239" s="637">
        <v>0</v>
      </c>
      <c r="P239" s="637"/>
      <c r="Q239" s="798">
        <v>0</v>
      </c>
      <c r="R239" s="637">
        <v>0</v>
      </c>
      <c r="S239" s="637"/>
      <c r="T239" s="522"/>
      <c r="U239" s="802"/>
      <c r="Y239" s="796"/>
    </row>
    <row r="240" spans="1:25" s="122" customFormat="1" ht="13.5" customHeight="1">
      <c r="A240" s="778"/>
      <c r="B240" s="777"/>
      <c r="C240" s="797" t="s">
        <v>757</v>
      </c>
      <c r="D240" s="797"/>
      <c r="E240" s="798">
        <v>0</v>
      </c>
      <c r="F240" s="637">
        <v>0</v>
      </c>
      <c r="G240" s="797"/>
      <c r="H240" s="798">
        <v>0</v>
      </c>
      <c r="I240" s="637">
        <v>0</v>
      </c>
      <c r="J240" s="637"/>
      <c r="K240" s="798">
        <v>0</v>
      </c>
      <c r="L240" s="637">
        <v>0</v>
      </c>
      <c r="M240" s="637"/>
      <c r="N240" s="798">
        <v>0</v>
      </c>
      <c r="O240" s="637">
        <v>0</v>
      </c>
      <c r="P240" s="637"/>
      <c r="Q240" s="798">
        <v>0</v>
      </c>
      <c r="R240" s="637">
        <v>0</v>
      </c>
      <c r="S240" s="637"/>
      <c r="T240" s="522"/>
      <c r="U240" s="802"/>
      <c r="Y240" s="796"/>
    </row>
    <row r="241" spans="1:25" s="122" customFormat="1" ht="13.5" customHeight="1">
      <c r="A241" s="778"/>
      <c r="B241" s="777"/>
      <c r="C241" s="797" t="s">
        <v>758</v>
      </c>
      <c r="D241" s="797"/>
      <c r="E241" s="798">
        <v>0</v>
      </c>
      <c r="F241" s="637">
        <v>0</v>
      </c>
      <c r="G241" s="797"/>
      <c r="H241" s="798">
        <v>0</v>
      </c>
      <c r="I241" s="637">
        <v>0</v>
      </c>
      <c r="J241" s="637"/>
      <c r="K241" s="798">
        <v>0</v>
      </c>
      <c r="L241" s="637">
        <v>0</v>
      </c>
      <c r="M241" s="637"/>
      <c r="N241" s="798">
        <v>0</v>
      </c>
      <c r="O241" s="637">
        <v>0</v>
      </c>
      <c r="P241" s="637"/>
      <c r="Q241" s="798">
        <v>0</v>
      </c>
      <c r="R241" s="637">
        <v>0</v>
      </c>
      <c r="S241" s="637"/>
      <c r="T241" s="522"/>
      <c r="U241" s="802"/>
      <c r="Y241" s="796"/>
    </row>
    <row r="242" spans="1:25" s="122" customFormat="1" ht="13.5" customHeight="1">
      <c r="A242" s="778"/>
      <c r="B242" s="777"/>
      <c r="C242" s="797" t="s">
        <v>759</v>
      </c>
      <c r="D242" s="797"/>
      <c r="E242" s="798">
        <v>0</v>
      </c>
      <c r="F242" s="637">
        <v>0</v>
      </c>
      <c r="G242" s="797"/>
      <c r="H242" s="798">
        <v>0</v>
      </c>
      <c r="I242" s="637">
        <v>0</v>
      </c>
      <c r="J242" s="637"/>
      <c r="K242" s="798">
        <v>0</v>
      </c>
      <c r="L242" s="637">
        <v>0</v>
      </c>
      <c r="M242" s="637"/>
      <c r="N242" s="798">
        <v>0</v>
      </c>
      <c r="O242" s="637">
        <v>0</v>
      </c>
      <c r="P242" s="637"/>
      <c r="Q242" s="798">
        <v>0</v>
      </c>
      <c r="R242" s="637">
        <v>0</v>
      </c>
      <c r="S242" s="637"/>
      <c r="T242" s="522"/>
      <c r="U242" s="802"/>
      <c r="Y242" s="796"/>
    </row>
    <row r="243" spans="1:25" s="122" customFormat="1" ht="13.5" customHeight="1">
      <c r="A243" s="778"/>
      <c r="B243" s="777"/>
      <c r="C243" s="797" t="s">
        <v>760</v>
      </c>
      <c r="D243" s="797"/>
      <c r="E243" s="798">
        <v>0</v>
      </c>
      <c r="F243" s="637">
        <v>0</v>
      </c>
      <c r="G243" s="797"/>
      <c r="H243" s="798">
        <v>38891.191139007999</v>
      </c>
      <c r="I243" s="637">
        <v>0.19558550085139026</v>
      </c>
      <c r="J243" s="637"/>
      <c r="K243" s="798">
        <v>27251.0576311029</v>
      </c>
      <c r="L243" s="637">
        <v>3.7359624458132609E-2</v>
      </c>
      <c r="M243" s="637"/>
      <c r="N243" s="798">
        <v>0</v>
      </c>
      <c r="O243" s="637">
        <v>0</v>
      </c>
      <c r="P243" s="637"/>
      <c r="Q243" s="798">
        <v>66142.248770110891</v>
      </c>
      <c r="R243" s="637">
        <v>5.8671120682187911E-2</v>
      </c>
      <c r="S243" s="637"/>
      <c r="T243" s="522"/>
      <c r="U243" s="802"/>
      <c r="Y243" s="796"/>
    </row>
    <row r="244" spans="1:25" s="122" customFormat="1" ht="13.5" customHeight="1">
      <c r="A244" s="778"/>
      <c r="B244" s="777"/>
      <c r="C244" s="797" t="s">
        <v>761</v>
      </c>
      <c r="D244" s="797"/>
      <c r="E244" s="798">
        <v>0</v>
      </c>
      <c r="F244" s="637">
        <v>0</v>
      </c>
      <c r="G244" s="797"/>
      <c r="H244" s="798">
        <v>0</v>
      </c>
      <c r="I244" s="637">
        <v>0</v>
      </c>
      <c r="J244" s="637"/>
      <c r="K244" s="798">
        <v>0</v>
      </c>
      <c r="L244" s="637">
        <v>0</v>
      </c>
      <c r="M244" s="637"/>
      <c r="N244" s="798">
        <v>0</v>
      </c>
      <c r="O244" s="637">
        <v>0</v>
      </c>
      <c r="P244" s="637"/>
      <c r="Q244" s="798">
        <v>0</v>
      </c>
      <c r="R244" s="637">
        <v>0</v>
      </c>
      <c r="S244" s="637"/>
      <c r="T244" s="522"/>
      <c r="U244" s="802"/>
      <c r="Y244" s="796"/>
    </row>
    <row r="245" spans="1:25" s="122" customFormat="1" ht="13.2" customHeight="1">
      <c r="A245" s="778"/>
      <c r="B245" s="777"/>
      <c r="C245" s="797" t="s">
        <v>762</v>
      </c>
      <c r="D245" s="797"/>
      <c r="E245" s="798">
        <v>0</v>
      </c>
      <c r="F245" s="637">
        <v>0</v>
      </c>
      <c r="G245" s="797"/>
      <c r="H245" s="798">
        <v>0</v>
      </c>
      <c r="I245" s="637">
        <v>0</v>
      </c>
      <c r="J245" s="637"/>
      <c r="K245" s="798">
        <v>0</v>
      </c>
      <c r="L245" s="637">
        <v>0</v>
      </c>
      <c r="M245" s="637"/>
      <c r="N245" s="798">
        <v>0</v>
      </c>
      <c r="O245" s="637">
        <v>0</v>
      </c>
      <c r="P245" s="637"/>
      <c r="Q245" s="798">
        <v>0</v>
      </c>
      <c r="R245" s="637">
        <v>0</v>
      </c>
      <c r="S245" s="637"/>
      <c r="T245" s="522"/>
      <c r="U245" s="802"/>
      <c r="Y245" s="796"/>
    </row>
    <row r="246" spans="1:25" s="122" customFormat="1" ht="13.2" customHeight="1">
      <c r="A246" s="778"/>
      <c r="B246" s="777"/>
      <c r="C246" s="797" t="s">
        <v>763</v>
      </c>
      <c r="D246" s="797"/>
      <c r="E246" s="798">
        <v>0</v>
      </c>
      <c r="F246" s="637">
        <v>0</v>
      </c>
      <c r="G246" s="797"/>
      <c r="H246" s="798">
        <v>0</v>
      </c>
      <c r="I246" s="637">
        <v>0</v>
      </c>
      <c r="J246" s="637"/>
      <c r="K246" s="798">
        <v>0</v>
      </c>
      <c r="L246" s="637">
        <v>0</v>
      </c>
      <c r="M246" s="637"/>
      <c r="N246" s="798">
        <v>0</v>
      </c>
      <c r="O246" s="637">
        <v>0</v>
      </c>
      <c r="P246" s="637"/>
      <c r="Q246" s="798">
        <v>0</v>
      </c>
      <c r="R246" s="637">
        <v>0</v>
      </c>
      <c r="S246" s="637"/>
      <c r="T246" s="522"/>
      <c r="U246" s="802"/>
      <c r="Y246" s="796"/>
    </row>
    <row r="247" spans="1:25" s="122" customFormat="1" ht="13.2" customHeight="1">
      <c r="A247" s="778"/>
      <c r="B247" s="777"/>
      <c r="C247" s="797" t="s">
        <v>764</v>
      </c>
      <c r="D247" s="797"/>
      <c r="E247" s="798">
        <v>0</v>
      </c>
      <c r="F247" s="637">
        <v>0</v>
      </c>
      <c r="G247" s="797"/>
      <c r="H247" s="798">
        <v>187421.167349144</v>
      </c>
      <c r="I247" s="637">
        <v>0.94254924605195745</v>
      </c>
      <c r="J247" s="637"/>
      <c r="K247" s="798">
        <v>146949.56876827401</v>
      </c>
      <c r="L247" s="637">
        <v>0.20145936270749648</v>
      </c>
      <c r="M247" s="637"/>
      <c r="N247" s="798">
        <v>0</v>
      </c>
      <c r="O247" s="637">
        <v>0</v>
      </c>
      <c r="P247" s="637"/>
      <c r="Q247" s="798">
        <v>334370.73611741804</v>
      </c>
      <c r="R247" s="637">
        <v>0.29660173604805229</v>
      </c>
      <c r="S247" s="637"/>
      <c r="T247" s="522"/>
      <c r="U247" s="802"/>
      <c r="Y247" s="796"/>
    </row>
    <row r="248" spans="1:25" s="122" customFormat="1" ht="13.5" customHeight="1">
      <c r="A248" s="778"/>
      <c r="B248" s="777"/>
      <c r="C248" s="797" t="s">
        <v>765</v>
      </c>
      <c r="D248" s="797"/>
      <c r="E248" s="798">
        <v>0</v>
      </c>
      <c r="F248" s="637">
        <v>0</v>
      </c>
      <c r="G248" s="797"/>
      <c r="H248" s="798">
        <v>0</v>
      </c>
      <c r="I248" s="637">
        <v>0</v>
      </c>
      <c r="J248" s="637"/>
      <c r="K248" s="798">
        <v>0</v>
      </c>
      <c r="L248" s="637">
        <v>0</v>
      </c>
      <c r="M248" s="637"/>
      <c r="N248" s="798">
        <v>0</v>
      </c>
      <c r="O248" s="637">
        <v>0</v>
      </c>
      <c r="P248" s="637"/>
      <c r="Q248" s="798">
        <v>0</v>
      </c>
      <c r="R248" s="637">
        <v>0</v>
      </c>
      <c r="S248" s="637"/>
      <c r="T248" s="522"/>
      <c r="U248" s="802"/>
      <c r="Y248" s="796"/>
    </row>
    <row r="249" spans="1:25" s="122" customFormat="1" ht="13.5" customHeight="1">
      <c r="A249" s="778"/>
      <c r="B249" s="777"/>
      <c r="C249" s="797" t="s">
        <v>766</v>
      </c>
      <c r="D249" s="797"/>
      <c r="E249" s="798">
        <v>0</v>
      </c>
      <c r="F249" s="637">
        <v>0</v>
      </c>
      <c r="G249" s="797"/>
      <c r="H249" s="798">
        <v>0</v>
      </c>
      <c r="I249" s="637">
        <v>0</v>
      </c>
      <c r="J249" s="637"/>
      <c r="K249" s="798">
        <v>0</v>
      </c>
      <c r="L249" s="637">
        <v>0</v>
      </c>
      <c r="M249" s="637"/>
      <c r="N249" s="798">
        <v>0</v>
      </c>
      <c r="O249" s="637">
        <v>0</v>
      </c>
      <c r="P249" s="637"/>
      <c r="Q249" s="798">
        <v>0</v>
      </c>
      <c r="R249" s="637">
        <v>0</v>
      </c>
      <c r="S249" s="637"/>
      <c r="T249" s="522"/>
      <c r="U249" s="802"/>
      <c r="Y249" s="796"/>
    </row>
    <row r="250" spans="1:25" s="122" customFormat="1" ht="13.5" customHeight="1">
      <c r="A250" s="778"/>
      <c r="B250" s="777"/>
      <c r="C250" s="797" t="s">
        <v>767</v>
      </c>
      <c r="D250" s="797"/>
      <c r="E250" s="798">
        <v>0</v>
      </c>
      <c r="F250" s="637">
        <v>0</v>
      </c>
      <c r="G250" s="797"/>
      <c r="H250" s="798">
        <v>190392.21025737701</v>
      </c>
      <c r="I250" s="637">
        <v>0.95749075075364531</v>
      </c>
      <c r="J250" s="637"/>
      <c r="K250" s="798">
        <v>83931.479554218909</v>
      </c>
      <c r="L250" s="842">
        <v>0.11506520586497133</v>
      </c>
      <c r="M250" s="637"/>
      <c r="N250" s="798">
        <v>38534.241106212699</v>
      </c>
      <c r="O250" s="842">
        <v>0.27623596950714419</v>
      </c>
      <c r="P250" s="637"/>
      <c r="Q250" s="798">
        <v>312857.93091780861</v>
      </c>
      <c r="R250" s="842">
        <v>0.27751891964025804</v>
      </c>
      <c r="S250" s="637"/>
      <c r="T250" s="522"/>
      <c r="U250" s="802"/>
      <c r="Y250" s="796"/>
    </row>
    <row r="251" spans="1:25" s="122" customFormat="1" ht="13.5" customHeight="1">
      <c r="A251" s="778"/>
      <c r="B251" s="777"/>
      <c r="C251" s="797" t="s">
        <v>768</v>
      </c>
      <c r="D251" s="797"/>
      <c r="E251" s="798">
        <v>0</v>
      </c>
      <c r="F251" s="637">
        <v>0</v>
      </c>
      <c r="G251" s="797"/>
      <c r="H251" s="798">
        <v>0</v>
      </c>
      <c r="I251" s="637">
        <v>0</v>
      </c>
      <c r="J251" s="637"/>
      <c r="K251" s="798">
        <v>0</v>
      </c>
      <c r="L251" s="637">
        <v>0</v>
      </c>
      <c r="M251" s="637"/>
      <c r="N251" s="798">
        <v>0</v>
      </c>
      <c r="O251" s="637">
        <v>0</v>
      </c>
      <c r="P251" s="637"/>
      <c r="Q251" s="798">
        <v>0</v>
      </c>
      <c r="R251" s="637">
        <v>0</v>
      </c>
      <c r="S251" s="637"/>
      <c r="T251" s="522"/>
      <c r="U251" s="802"/>
      <c r="Y251" s="796"/>
    </row>
    <row r="252" spans="1:25" s="122" customFormat="1" ht="13.5" customHeight="1">
      <c r="A252" s="778"/>
      <c r="B252" s="777"/>
      <c r="C252" s="797" t="s">
        <v>769</v>
      </c>
      <c r="D252" s="797"/>
      <c r="E252" s="798">
        <v>0</v>
      </c>
      <c r="F252" s="637">
        <v>0</v>
      </c>
      <c r="G252" s="797"/>
      <c r="H252" s="798">
        <v>35331.400533273198</v>
      </c>
      <c r="I252" s="637">
        <v>0.17768315823451986</v>
      </c>
      <c r="J252" s="637"/>
      <c r="K252" s="798">
        <v>124440.155748832</v>
      </c>
      <c r="L252" s="637">
        <v>0.1706002588678148</v>
      </c>
      <c r="M252" s="637"/>
      <c r="N252" s="798">
        <v>19053.075039184001</v>
      </c>
      <c r="O252" s="637">
        <v>0.13658358136687967</v>
      </c>
      <c r="P252" s="637"/>
      <c r="Q252" s="798">
        <v>178824.6313212892</v>
      </c>
      <c r="R252" s="637">
        <v>0.15862541295905094</v>
      </c>
      <c r="S252" s="637"/>
      <c r="T252" s="522"/>
      <c r="U252" s="802"/>
      <c r="Y252" s="796"/>
    </row>
    <row r="253" spans="1:25" s="122" customFormat="1" ht="13.5" customHeight="1">
      <c r="A253" s="778"/>
      <c r="B253" s="777"/>
      <c r="C253" s="797" t="s">
        <v>770</v>
      </c>
      <c r="D253" s="797"/>
      <c r="E253" s="798">
        <v>0</v>
      </c>
      <c r="F253" s="637">
        <v>0</v>
      </c>
      <c r="G253" s="797"/>
      <c r="H253" s="798">
        <v>0</v>
      </c>
      <c r="I253" s="637">
        <v>0</v>
      </c>
      <c r="J253" s="637"/>
      <c r="K253" s="798">
        <v>0</v>
      </c>
      <c r="L253" s="637">
        <v>0</v>
      </c>
      <c r="M253" s="637"/>
      <c r="N253" s="798">
        <v>5428.9834774880001</v>
      </c>
      <c r="O253" s="637">
        <v>3.8918127651938583E-2</v>
      </c>
      <c r="P253" s="637"/>
      <c r="Q253" s="798">
        <v>5428.9834774880001</v>
      </c>
      <c r="R253" s="637">
        <v>4.8157501553415753E-3</v>
      </c>
      <c r="S253" s="637"/>
      <c r="T253" s="522"/>
      <c r="U253" s="802"/>
      <c r="Y253" s="796"/>
    </row>
    <row r="254" spans="1:25" s="122" customFormat="1" ht="13.5" customHeight="1">
      <c r="A254" s="778"/>
      <c r="B254" s="777"/>
      <c r="C254" s="797" t="s">
        <v>771</v>
      </c>
      <c r="D254" s="797"/>
      <c r="E254" s="798">
        <v>0</v>
      </c>
      <c r="F254" s="637">
        <v>0</v>
      </c>
      <c r="G254" s="797"/>
      <c r="H254" s="798">
        <v>0</v>
      </c>
      <c r="I254" s="637">
        <v>0</v>
      </c>
      <c r="J254" s="637"/>
      <c r="K254" s="798">
        <v>0</v>
      </c>
      <c r="L254" s="637">
        <v>0</v>
      </c>
      <c r="M254" s="637"/>
      <c r="N254" s="798">
        <v>0</v>
      </c>
      <c r="O254" s="637">
        <v>0</v>
      </c>
      <c r="P254" s="637"/>
      <c r="Q254" s="798">
        <v>0</v>
      </c>
      <c r="R254" s="637">
        <v>0</v>
      </c>
      <c r="S254" s="637"/>
      <c r="T254" s="522"/>
      <c r="U254" s="802"/>
      <c r="Y254" s="796"/>
    </row>
    <row r="255" spans="1:25" s="122" customFormat="1" ht="13.5" customHeight="1">
      <c r="A255" s="778"/>
      <c r="B255" s="777"/>
      <c r="C255" s="797" t="s">
        <v>772</v>
      </c>
      <c r="D255" s="797"/>
      <c r="E255" s="798">
        <v>0</v>
      </c>
      <c r="F255" s="637">
        <v>0</v>
      </c>
      <c r="G255" s="797"/>
      <c r="H255" s="798">
        <v>0</v>
      </c>
      <c r="I255" s="637">
        <v>0</v>
      </c>
      <c r="J255" s="637"/>
      <c r="K255" s="798">
        <v>0</v>
      </c>
      <c r="L255" s="637">
        <v>0</v>
      </c>
      <c r="M255" s="637"/>
      <c r="N255" s="798">
        <v>0</v>
      </c>
      <c r="O255" s="637">
        <v>0</v>
      </c>
      <c r="P255" s="637"/>
      <c r="Q255" s="798">
        <v>0</v>
      </c>
      <c r="R255" s="637">
        <v>0</v>
      </c>
      <c r="S255" s="637"/>
      <c r="T255" s="522"/>
      <c r="U255" s="802"/>
      <c r="Y255" s="796"/>
    </row>
    <row r="256" spans="1:25" s="122" customFormat="1" ht="13.5" customHeight="1">
      <c r="A256" s="778"/>
      <c r="B256" s="777"/>
      <c r="C256" s="797" t="s">
        <v>773</v>
      </c>
      <c r="D256" s="797"/>
      <c r="E256" s="798">
        <v>0</v>
      </c>
      <c r="F256" s="637">
        <v>0</v>
      </c>
      <c r="G256" s="797"/>
      <c r="H256" s="798">
        <v>0</v>
      </c>
      <c r="I256" s="637">
        <v>0</v>
      </c>
      <c r="J256" s="637"/>
      <c r="K256" s="798">
        <v>0</v>
      </c>
      <c r="L256" s="637">
        <v>0</v>
      </c>
      <c r="M256" s="637"/>
      <c r="N256" s="798">
        <v>0</v>
      </c>
      <c r="O256" s="637">
        <v>0</v>
      </c>
      <c r="P256" s="637"/>
      <c r="Q256" s="798">
        <v>0</v>
      </c>
      <c r="R256" s="637">
        <v>0</v>
      </c>
      <c r="S256" s="637"/>
      <c r="T256" s="522"/>
      <c r="U256" s="802"/>
      <c r="Y256" s="796"/>
    </row>
    <row r="257" spans="1:25" s="122" customFormat="1" ht="13.5" customHeight="1">
      <c r="A257" s="778"/>
      <c r="B257" s="777"/>
      <c r="C257" s="797" t="s">
        <v>774</v>
      </c>
      <c r="D257" s="777"/>
      <c r="E257" s="798">
        <v>0</v>
      </c>
      <c r="F257" s="637">
        <v>0</v>
      </c>
      <c r="G257" s="777"/>
      <c r="H257" s="798">
        <v>0</v>
      </c>
      <c r="I257" s="637">
        <v>0</v>
      </c>
      <c r="J257" s="637"/>
      <c r="K257" s="798">
        <v>0</v>
      </c>
      <c r="L257" s="637">
        <v>0</v>
      </c>
      <c r="M257" s="637"/>
      <c r="N257" s="798">
        <v>0</v>
      </c>
      <c r="O257" s="637">
        <v>0</v>
      </c>
      <c r="P257" s="637"/>
      <c r="Q257" s="798">
        <v>0</v>
      </c>
      <c r="R257" s="637">
        <v>0</v>
      </c>
      <c r="S257" s="637"/>
      <c r="T257" s="522"/>
      <c r="U257" s="802"/>
      <c r="Y257" s="796"/>
    </row>
    <row r="258" spans="1:25" s="122" customFormat="1" ht="13.5" customHeight="1">
      <c r="A258" s="778"/>
      <c r="B258" s="777"/>
      <c r="C258" s="797" t="s">
        <v>775</v>
      </c>
      <c r="D258" s="777"/>
      <c r="E258" s="798">
        <v>0</v>
      </c>
      <c r="F258" s="637">
        <v>0</v>
      </c>
      <c r="G258" s="777"/>
      <c r="H258" s="798">
        <v>0</v>
      </c>
      <c r="I258" s="637">
        <v>0</v>
      </c>
      <c r="J258" s="637"/>
      <c r="K258" s="798">
        <v>0</v>
      </c>
      <c r="L258" s="637">
        <v>0</v>
      </c>
      <c r="M258" s="637"/>
      <c r="N258" s="798">
        <v>0</v>
      </c>
      <c r="O258" s="637">
        <v>0</v>
      </c>
      <c r="P258" s="637"/>
      <c r="Q258" s="798">
        <v>0</v>
      </c>
      <c r="R258" s="637">
        <v>0</v>
      </c>
      <c r="S258" s="637"/>
      <c r="T258" s="522"/>
      <c r="U258" s="802"/>
      <c r="Y258" s="796"/>
    </row>
    <row r="259" spans="1:25" s="122" customFormat="1" ht="13.5" customHeight="1">
      <c r="A259" s="778"/>
      <c r="B259" s="777"/>
      <c r="C259" s="797" t="s">
        <v>776</v>
      </c>
      <c r="D259" s="777"/>
      <c r="E259" s="798">
        <v>0</v>
      </c>
      <c r="F259" s="637">
        <v>0</v>
      </c>
      <c r="G259" s="777"/>
      <c r="H259" s="798">
        <v>0</v>
      </c>
      <c r="I259" s="637">
        <v>0</v>
      </c>
      <c r="J259" s="637"/>
      <c r="K259" s="798">
        <v>0</v>
      </c>
      <c r="L259" s="637">
        <v>0</v>
      </c>
      <c r="M259" s="637"/>
      <c r="N259" s="798">
        <v>0</v>
      </c>
      <c r="O259" s="637">
        <v>0</v>
      </c>
      <c r="P259" s="637"/>
      <c r="Q259" s="798">
        <v>0</v>
      </c>
      <c r="R259" s="637">
        <v>0</v>
      </c>
      <c r="S259" s="637"/>
      <c r="T259" s="522"/>
      <c r="U259" s="802"/>
      <c r="Y259" s="796"/>
    </row>
    <row r="260" spans="1:25" s="122" customFormat="1" ht="13.5" customHeight="1">
      <c r="A260" s="778"/>
      <c r="B260" s="777"/>
      <c r="C260" s="797" t="s">
        <v>777</v>
      </c>
      <c r="D260" s="777"/>
      <c r="E260" s="798">
        <v>0</v>
      </c>
      <c r="F260" s="637">
        <v>0</v>
      </c>
      <c r="G260" s="777"/>
      <c r="H260" s="798">
        <v>22905.2722588215</v>
      </c>
      <c r="I260" s="637">
        <v>0.11519161577917482</v>
      </c>
      <c r="J260" s="637"/>
      <c r="K260" s="798">
        <v>71177.803813881299</v>
      </c>
      <c r="L260" s="637">
        <v>9.7580653794743108E-2</v>
      </c>
      <c r="M260" s="637"/>
      <c r="N260" s="798">
        <v>0</v>
      </c>
      <c r="O260" s="637">
        <v>0</v>
      </c>
      <c r="P260" s="637"/>
      <c r="Q260" s="798">
        <v>94083.076072702795</v>
      </c>
      <c r="R260" s="637">
        <v>8.3455879004032812E-2</v>
      </c>
      <c r="S260" s="637"/>
      <c r="T260" s="522"/>
      <c r="U260" s="802"/>
      <c r="Y260" s="796"/>
    </row>
    <row r="261" spans="1:25" s="122" customFormat="1" ht="13.5" customHeight="1">
      <c r="A261" s="778"/>
      <c r="B261" s="777"/>
      <c r="C261" s="797" t="s">
        <v>778</v>
      </c>
      <c r="D261" s="797"/>
      <c r="E261" s="798">
        <v>0</v>
      </c>
      <c r="F261" s="637">
        <v>0</v>
      </c>
      <c r="G261" s="797"/>
      <c r="H261" s="798">
        <v>0</v>
      </c>
      <c r="I261" s="637">
        <v>0</v>
      </c>
      <c r="J261" s="637"/>
      <c r="K261" s="798">
        <v>0</v>
      </c>
      <c r="L261" s="637">
        <v>0</v>
      </c>
      <c r="M261" s="637"/>
      <c r="N261" s="798">
        <v>0</v>
      </c>
      <c r="O261" s="637">
        <v>0</v>
      </c>
      <c r="P261" s="637"/>
      <c r="Q261" s="798">
        <v>0</v>
      </c>
      <c r="R261" s="637">
        <v>0</v>
      </c>
      <c r="S261" s="637"/>
      <c r="T261" s="522"/>
      <c r="U261" s="802"/>
      <c r="Y261" s="796"/>
    </row>
    <row r="262" spans="1:25" s="122" customFormat="1" ht="13.5" customHeight="1">
      <c r="A262" s="778"/>
      <c r="B262" s="777"/>
      <c r="C262" s="797" t="s">
        <v>779</v>
      </c>
      <c r="D262" s="797"/>
      <c r="E262" s="798">
        <v>0</v>
      </c>
      <c r="F262" s="637">
        <v>0</v>
      </c>
      <c r="G262" s="797"/>
      <c r="H262" s="798">
        <v>0</v>
      </c>
      <c r="I262" s="637">
        <v>0</v>
      </c>
      <c r="J262" s="637"/>
      <c r="K262" s="798">
        <v>0</v>
      </c>
      <c r="L262" s="637">
        <v>0</v>
      </c>
      <c r="M262" s="637"/>
      <c r="N262" s="798">
        <v>0</v>
      </c>
      <c r="O262" s="637">
        <v>0</v>
      </c>
      <c r="P262" s="637"/>
      <c r="Q262" s="798">
        <v>0</v>
      </c>
      <c r="R262" s="637">
        <v>0</v>
      </c>
      <c r="S262" s="637"/>
      <c r="T262" s="522"/>
      <c r="U262" s="802"/>
      <c r="Y262" s="796"/>
    </row>
    <row r="263" spans="1:25" s="122" customFormat="1" ht="13.5" customHeight="1">
      <c r="A263" s="778"/>
      <c r="B263" s="777"/>
      <c r="C263" s="797" t="s">
        <v>780</v>
      </c>
      <c r="D263" s="797"/>
      <c r="E263" s="798">
        <v>0</v>
      </c>
      <c r="F263" s="637">
        <v>0</v>
      </c>
      <c r="G263" s="797"/>
      <c r="H263" s="798">
        <v>10803.819754496</v>
      </c>
      <c r="I263" s="637">
        <v>5.4332881969043817E-2</v>
      </c>
      <c r="J263" s="637"/>
      <c r="K263" s="798">
        <v>27961.487443952003</v>
      </c>
      <c r="L263" s="637">
        <v>3.8333582657157181E-2</v>
      </c>
      <c r="M263" s="637"/>
      <c r="N263" s="798">
        <v>2969.6850571679997</v>
      </c>
      <c r="O263" s="637">
        <v>2.1288438732621692E-2</v>
      </c>
      <c r="P263" s="637"/>
      <c r="Q263" s="798">
        <v>41734.992255616002</v>
      </c>
      <c r="R263" s="637">
        <v>3.7020797037157029E-2</v>
      </c>
      <c r="S263" s="637"/>
      <c r="T263" s="522"/>
      <c r="U263" s="802"/>
      <c r="Y263" s="796"/>
    </row>
    <row r="264" spans="1:25" s="122" customFormat="1" ht="13.2" customHeight="1">
      <c r="A264" s="778"/>
      <c r="B264" s="777"/>
      <c r="C264" s="797" t="s">
        <v>781</v>
      </c>
      <c r="D264" s="797"/>
      <c r="E264" s="798">
        <v>0</v>
      </c>
      <c r="F264" s="637">
        <v>0</v>
      </c>
      <c r="G264" s="797"/>
      <c r="H264" s="798">
        <v>0</v>
      </c>
      <c r="I264" s="637">
        <v>0</v>
      </c>
      <c r="J264" s="637"/>
      <c r="K264" s="798">
        <v>0</v>
      </c>
      <c r="L264" s="637">
        <v>0</v>
      </c>
      <c r="M264" s="637"/>
      <c r="N264" s="798">
        <v>0</v>
      </c>
      <c r="O264" s="637">
        <v>0</v>
      </c>
      <c r="P264" s="637"/>
      <c r="Q264" s="798">
        <v>0</v>
      </c>
      <c r="R264" s="637">
        <v>0</v>
      </c>
      <c r="S264" s="637"/>
      <c r="T264" s="522"/>
      <c r="U264" s="802"/>
      <c r="Y264" s="796"/>
    </row>
    <row r="265" spans="1:25" s="122" customFormat="1" ht="13.5" customHeight="1">
      <c r="A265" s="778"/>
      <c r="B265" s="777"/>
      <c r="C265" s="797" t="s">
        <v>782</v>
      </c>
      <c r="D265" s="797"/>
      <c r="E265" s="798">
        <v>0</v>
      </c>
      <c r="F265" s="637">
        <v>0</v>
      </c>
      <c r="G265" s="797"/>
      <c r="H265" s="798">
        <v>14812.4205951481</v>
      </c>
      <c r="I265" s="637">
        <v>7.4492310882648516E-2</v>
      </c>
      <c r="J265" s="637"/>
      <c r="K265" s="798">
        <v>108215.13090773299</v>
      </c>
      <c r="L265" s="637">
        <v>0.14835668788084908</v>
      </c>
      <c r="M265" s="637"/>
      <c r="N265" s="798">
        <v>7575.1121369927996</v>
      </c>
      <c r="O265" s="637">
        <v>5.4302832629294306E-2</v>
      </c>
      <c r="P265" s="637"/>
      <c r="Q265" s="798">
        <v>130602.66363987389</v>
      </c>
      <c r="R265" s="637">
        <v>0.11585037978468161</v>
      </c>
      <c r="S265" s="637"/>
      <c r="T265" s="522"/>
      <c r="U265" s="802"/>
      <c r="Y265" s="796"/>
    </row>
    <row r="266" spans="1:25" s="122" customFormat="1" ht="13.5" customHeight="1">
      <c r="A266" s="778"/>
      <c r="B266" s="777"/>
      <c r="C266" s="797" t="s">
        <v>783</v>
      </c>
      <c r="D266" s="797"/>
      <c r="E266" s="798">
        <v>0</v>
      </c>
      <c r="F266" s="637">
        <v>0</v>
      </c>
      <c r="G266" s="797"/>
      <c r="H266" s="798">
        <v>11126.767651536002</v>
      </c>
      <c r="I266" s="637">
        <v>5.5957001064951842E-2</v>
      </c>
      <c r="J266" s="637"/>
      <c r="K266" s="798">
        <v>68600.871929471992</v>
      </c>
      <c r="L266" s="637">
        <v>9.4047829169770059E-2</v>
      </c>
      <c r="M266" s="637"/>
      <c r="N266" s="798">
        <v>13305.647354432</v>
      </c>
      <c r="O266" s="637">
        <v>9.538265945710056E-2</v>
      </c>
      <c r="P266" s="637"/>
      <c r="Q266" s="798">
        <v>93033.286935440003</v>
      </c>
      <c r="R266" s="637">
        <v>8.252466928092117E-2</v>
      </c>
      <c r="S266" s="637"/>
      <c r="T266" s="522"/>
      <c r="U266" s="802"/>
      <c r="Y266" s="796"/>
    </row>
    <row r="267" spans="1:25" s="122" customFormat="1" ht="13.5" customHeight="1">
      <c r="A267" s="778"/>
      <c r="B267" s="777"/>
      <c r="C267" s="797" t="s">
        <v>784</v>
      </c>
      <c r="D267" s="797"/>
      <c r="E267" s="798">
        <v>0</v>
      </c>
      <c r="F267" s="637">
        <v>0</v>
      </c>
      <c r="G267" s="797"/>
      <c r="H267" s="798">
        <v>0</v>
      </c>
      <c r="I267" s="637">
        <v>0</v>
      </c>
      <c r="J267" s="637"/>
      <c r="K267" s="798">
        <v>0</v>
      </c>
      <c r="L267" s="637">
        <v>0</v>
      </c>
      <c r="M267" s="637"/>
      <c r="N267" s="798">
        <v>0</v>
      </c>
      <c r="O267" s="637">
        <v>0</v>
      </c>
      <c r="P267" s="637"/>
      <c r="Q267" s="798">
        <v>0</v>
      </c>
      <c r="R267" s="637">
        <v>0</v>
      </c>
      <c r="S267" s="637"/>
      <c r="T267" s="522"/>
      <c r="U267" s="802"/>
      <c r="Y267" s="796"/>
    </row>
    <row r="268" spans="1:25" s="122" customFormat="1" ht="13.5" customHeight="1">
      <c r="A268" s="778"/>
      <c r="B268" s="777"/>
      <c r="C268" s="797" t="s">
        <v>785</v>
      </c>
      <c r="D268" s="797"/>
      <c r="E268" s="798">
        <v>0</v>
      </c>
      <c r="F268" s="637">
        <v>0</v>
      </c>
      <c r="G268" s="797"/>
      <c r="H268" s="798">
        <v>0</v>
      </c>
      <c r="I268" s="637">
        <v>0</v>
      </c>
      <c r="J268" s="637"/>
      <c r="K268" s="798">
        <v>0</v>
      </c>
      <c r="L268" s="637">
        <v>0</v>
      </c>
      <c r="M268" s="637"/>
      <c r="N268" s="798">
        <v>0</v>
      </c>
      <c r="O268" s="637">
        <v>0</v>
      </c>
      <c r="P268" s="637"/>
      <c r="Q268" s="798">
        <v>0</v>
      </c>
      <c r="R268" s="637">
        <v>0</v>
      </c>
      <c r="S268" s="637"/>
      <c r="T268" s="522"/>
      <c r="U268" s="802"/>
      <c r="Y268" s="796"/>
    </row>
    <row r="269" spans="1:25" s="122" customFormat="1" ht="13.5" customHeight="1">
      <c r="A269" s="778"/>
      <c r="B269" s="777"/>
      <c r="C269" s="797" t="s">
        <v>786</v>
      </c>
      <c r="D269" s="797"/>
      <c r="E269" s="798">
        <v>0</v>
      </c>
      <c r="F269" s="637">
        <v>0</v>
      </c>
      <c r="G269" s="797"/>
      <c r="H269" s="798">
        <v>0</v>
      </c>
      <c r="I269" s="637">
        <v>0</v>
      </c>
      <c r="J269" s="637"/>
      <c r="K269" s="798">
        <v>0</v>
      </c>
      <c r="L269" s="637">
        <v>0</v>
      </c>
      <c r="M269" s="637"/>
      <c r="N269" s="798">
        <v>0</v>
      </c>
      <c r="O269" s="637">
        <v>0</v>
      </c>
      <c r="P269" s="637"/>
      <c r="Q269" s="798">
        <v>0</v>
      </c>
      <c r="R269" s="637">
        <v>0</v>
      </c>
      <c r="S269" s="637"/>
      <c r="T269" s="522"/>
      <c r="U269" s="802"/>
      <c r="Y269" s="796"/>
    </row>
    <row r="270" spans="1:25" s="122" customFormat="1" ht="13.5" customHeight="1">
      <c r="A270" s="778"/>
      <c r="B270" s="777"/>
      <c r="C270" s="797" t="s">
        <v>787</v>
      </c>
      <c r="D270" s="797"/>
      <c r="E270" s="798">
        <v>0</v>
      </c>
      <c r="F270" s="637">
        <v>0</v>
      </c>
      <c r="G270" s="797"/>
      <c r="H270" s="798">
        <v>0</v>
      </c>
      <c r="I270" s="637">
        <v>0</v>
      </c>
      <c r="J270" s="637"/>
      <c r="K270" s="798">
        <v>0</v>
      </c>
      <c r="L270" s="637">
        <v>0</v>
      </c>
      <c r="M270" s="637"/>
      <c r="N270" s="798">
        <v>0</v>
      </c>
      <c r="O270" s="637">
        <v>0</v>
      </c>
      <c r="P270" s="637"/>
      <c r="Q270" s="798">
        <v>0</v>
      </c>
      <c r="R270" s="637">
        <v>0</v>
      </c>
      <c r="S270" s="637"/>
      <c r="T270" s="522"/>
      <c r="U270" s="802"/>
      <c r="Y270" s="796"/>
    </row>
    <row r="271" spans="1:25" s="122" customFormat="1" ht="13.5" customHeight="1">
      <c r="A271" s="778"/>
      <c r="B271" s="777"/>
      <c r="C271" s="797" t="s">
        <v>788</v>
      </c>
      <c r="D271" s="797"/>
      <c r="E271" s="798">
        <v>0</v>
      </c>
      <c r="F271" s="637">
        <v>0</v>
      </c>
      <c r="G271" s="797"/>
      <c r="H271" s="798">
        <v>2322.1543423520002</v>
      </c>
      <c r="I271" s="637">
        <v>1.1678215729618085E-2</v>
      </c>
      <c r="J271" s="637"/>
      <c r="K271" s="798">
        <v>71813.890347680004</v>
      </c>
      <c r="L271" s="637">
        <v>9.8452691656439592E-2</v>
      </c>
      <c r="M271" s="637"/>
      <c r="N271" s="798">
        <v>2700.6782161599999</v>
      </c>
      <c r="O271" s="637">
        <v>1.9360040419934579E-2</v>
      </c>
      <c r="P271" s="637"/>
      <c r="Q271" s="798">
        <v>76836.722906192008</v>
      </c>
      <c r="R271" s="637">
        <v>6.8157595580424127E-2</v>
      </c>
      <c r="S271" s="637"/>
      <c r="T271" s="522"/>
      <c r="U271" s="802"/>
      <c r="Y271" s="796"/>
    </row>
    <row r="272" spans="1:25" s="122" customFormat="1" ht="13.5" customHeight="1">
      <c r="A272" s="778"/>
      <c r="B272" s="777"/>
      <c r="C272" s="797" t="s">
        <v>789</v>
      </c>
      <c r="D272" s="797"/>
      <c r="E272" s="798">
        <v>0</v>
      </c>
      <c r="F272" s="637">
        <v>0</v>
      </c>
      <c r="G272" s="797"/>
      <c r="H272" s="798">
        <v>153671.07656726398</v>
      </c>
      <c r="I272" s="637">
        <v>0.77281856370386559</v>
      </c>
      <c r="J272" s="637"/>
      <c r="K272" s="798">
        <v>45753.728782783997</v>
      </c>
      <c r="L272" s="637">
        <v>6.2725716851925448E-2</v>
      </c>
      <c r="M272" s="637"/>
      <c r="N272" s="798">
        <v>0</v>
      </c>
      <c r="O272" s="637">
        <v>0</v>
      </c>
      <c r="P272" s="637"/>
      <c r="Q272" s="798">
        <v>199424.80535004797</v>
      </c>
      <c r="R272" s="637">
        <v>0.17689868486905519</v>
      </c>
      <c r="S272" s="637"/>
      <c r="T272" s="522"/>
      <c r="U272" s="802"/>
      <c r="Y272" s="796"/>
    </row>
    <row r="273" spans="1:25" s="122" customFormat="1" ht="13.5" customHeight="1">
      <c r="A273" s="778"/>
      <c r="B273" s="777"/>
      <c r="C273" s="797" t="s">
        <v>790</v>
      </c>
      <c r="D273" s="797"/>
      <c r="E273" s="798">
        <v>0</v>
      </c>
      <c r="F273" s="637">
        <v>0</v>
      </c>
      <c r="G273" s="797"/>
      <c r="H273" s="798">
        <v>1.1551840000000001E-3</v>
      </c>
      <c r="I273" s="637">
        <v>5.8094708492714835E-9</v>
      </c>
      <c r="J273" s="637"/>
      <c r="K273" s="798">
        <v>10331.457005136001</v>
      </c>
      <c r="L273" s="637">
        <v>1.4163830227884006E-2</v>
      </c>
      <c r="M273" s="637"/>
      <c r="N273" s="798">
        <v>1782.3377162240001</v>
      </c>
      <c r="O273" s="637">
        <v>1.2776838803526022E-2</v>
      </c>
      <c r="P273" s="637"/>
      <c r="Q273" s="798">
        <v>12113.795876544</v>
      </c>
      <c r="R273" s="637">
        <v>1.0745476499632955E-2</v>
      </c>
      <c r="S273" s="637"/>
      <c r="T273" s="522"/>
      <c r="U273" s="802"/>
      <c r="Y273" s="796"/>
    </row>
    <row r="274" spans="1:25" s="122" customFormat="1" ht="13.5" customHeight="1">
      <c r="A274" s="778"/>
      <c r="B274" s="777"/>
      <c r="C274" s="797" t="s">
        <v>791</v>
      </c>
      <c r="D274" s="797"/>
      <c r="E274" s="798">
        <v>0</v>
      </c>
      <c r="F274" s="637">
        <v>0</v>
      </c>
      <c r="G274" s="797"/>
      <c r="H274" s="798">
        <v>0</v>
      </c>
      <c r="I274" s="637">
        <v>0</v>
      </c>
      <c r="J274" s="637"/>
      <c r="K274" s="798">
        <v>0</v>
      </c>
      <c r="L274" s="637">
        <v>0</v>
      </c>
      <c r="M274" s="637"/>
      <c r="N274" s="798">
        <v>0</v>
      </c>
      <c r="O274" s="637">
        <v>0</v>
      </c>
      <c r="P274" s="637"/>
      <c r="Q274" s="798">
        <v>0</v>
      </c>
      <c r="R274" s="637">
        <v>0</v>
      </c>
      <c r="S274" s="637"/>
      <c r="T274" s="522"/>
      <c r="U274" s="802"/>
      <c r="Y274" s="796"/>
    </row>
    <row r="275" spans="1:25" s="122" customFormat="1" ht="13.5" customHeight="1">
      <c r="A275" s="778"/>
      <c r="B275" s="777"/>
      <c r="C275" s="797" t="s">
        <v>792</v>
      </c>
      <c r="D275" s="797"/>
      <c r="E275" s="798">
        <v>0</v>
      </c>
      <c r="F275" s="637">
        <v>0</v>
      </c>
      <c r="G275" s="797"/>
      <c r="H275" s="798">
        <v>40999.013629024805</v>
      </c>
      <c r="I275" s="637">
        <v>0.20618583232342541</v>
      </c>
      <c r="J275" s="637"/>
      <c r="K275" s="798">
        <v>36539.999795662996</v>
      </c>
      <c r="L275" s="637">
        <v>5.0094227113891394E-2</v>
      </c>
      <c r="M275" s="637"/>
      <c r="N275" s="798">
        <v>-148972.77253594503</v>
      </c>
      <c r="O275" s="637">
        <v>-1.0679239312954667</v>
      </c>
      <c r="P275" s="637"/>
      <c r="Q275" s="798">
        <v>-71433.759111257226</v>
      </c>
      <c r="R275" s="637">
        <v>-6.3364926042442551E-2</v>
      </c>
      <c r="S275" s="637"/>
      <c r="T275" s="522"/>
      <c r="U275" s="802"/>
      <c r="Y275" s="796"/>
    </row>
    <row r="276" spans="1:25" s="122" customFormat="1" ht="13.5" customHeight="1">
      <c r="A276" s="778"/>
      <c r="B276" s="777"/>
      <c r="C276" s="797" t="s">
        <v>793</v>
      </c>
      <c r="D276" s="797"/>
      <c r="E276" s="798">
        <v>0</v>
      </c>
      <c r="F276" s="637">
        <v>0</v>
      </c>
      <c r="G276" s="797"/>
      <c r="H276" s="798">
        <v>0</v>
      </c>
      <c r="I276" s="637">
        <v>0</v>
      </c>
      <c r="J276" s="637"/>
      <c r="K276" s="798">
        <v>42060.876711992103</v>
      </c>
      <c r="L276" s="637">
        <v>5.7663030169748455E-2</v>
      </c>
      <c r="M276" s="637"/>
      <c r="N276" s="798">
        <v>8110.1502803894</v>
      </c>
      <c r="O276" s="637">
        <v>5.8138298854179524E-2</v>
      </c>
      <c r="P276" s="637"/>
      <c r="Q276" s="798">
        <v>50171.026992381507</v>
      </c>
      <c r="R276" s="637">
        <v>4.4503935595693045E-2</v>
      </c>
      <c r="S276" s="637"/>
      <c r="T276" s="522"/>
      <c r="U276" s="802"/>
      <c r="Y276" s="796"/>
    </row>
    <row r="277" spans="1:25" s="122" customFormat="1" ht="13.5" customHeight="1">
      <c r="A277" s="778"/>
      <c r="B277" s="777"/>
      <c r="C277" s="797" t="s">
        <v>794</v>
      </c>
      <c r="D277" s="797"/>
      <c r="E277" s="798">
        <v>0</v>
      </c>
      <c r="F277" s="637">
        <v>0</v>
      </c>
      <c r="G277" s="797"/>
      <c r="H277" s="798">
        <v>0</v>
      </c>
      <c r="I277" s="637">
        <v>0</v>
      </c>
      <c r="J277" s="637"/>
      <c r="K277" s="798">
        <v>0</v>
      </c>
      <c r="L277" s="637">
        <v>0</v>
      </c>
      <c r="M277" s="637"/>
      <c r="N277" s="798">
        <v>0</v>
      </c>
      <c r="O277" s="637">
        <v>0</v>
      </c>
      <c r="P277" s="637"/>
      <c r="Q277" s="798">
        <v>0</v>
      </c>
      <c r="R277" s="637">
        <v>0</v>
      </c>
      <c r="S277" s="637"/>
      <c r="T277" s="522"/>
      <c r="U277" s="802"/>
      <c r="Y277" s="796"/>
    </row>
    <row r="278" spans="1:25" s="122" customFormat="1" ht="13.5" customHeight="1">
      <c r="A278" s="778"/>
      <c r="B278" s="777"/>
      <c r="C278" s="797" t="s">
        <v>795</v>
      </c>
      <c r="D278" s="797"/>
      <c r="E278" s="798">
        <v>0</v>
      </c>
      <c r="F278" s="637">
        <v>0</v>
      </c>
      <c r="G278" s="797"/>
      <c r="H278" s="798">
        <v>0</v>
      </c>
      <c r="I278" s="637">
        <v>0</v>
      </c>
      <c r="J278" s="637"/>
      <c r="K278" s="798">
        <v>0</v>
      </c>
      <c r="L278" s="637">
        <v>0</v>
      </c>
      <c r="M278" s="637"/>
      <c r="N278" s="798">
        <v>0</v>
      </c>
      <c r="O278" s="637">
        <v>0</v>
      </c>
      <c r="P278" s="637"/>
      <c r="Q278" s="798">
        <v>0</v>
      </c>
      <c r="R278" s="637">
        <v>0</v>
      </c>
      <c r="S278" s="637"/>
      <c r="T278" s="522"/>
      <c r="U278" s="802"/>
      <c r="Y278" s="796"/>
    </row>
    <row r="279" spans="1:25" s="122" customFormat="1" ht="13.5" customHeight="1">
      <c r="A279" s="778"/>
      <c r="B279" s="777"/>
      <c r="C279" s="797" t="s">
        <v>796</v>
      </c>
      <c r="D279" s="797"/>
      <c r="E279" s="798">
        <v>0</v>
      </c>
      <c r="F279" s="637">
        <v>0</v>
      </c>
      <c r="G279" s="797"/>
      <c r="H279" s="798">
        <v>0</v>
      </c>
      <c r="I279" s="637">
        <v>0</v>
      </c>
      <c r="J279" s="637"/>
      <c r="K279" s="798">
        <v>0</v>
      </c>
      <c r="L279" s="637">
        <v>0</v>
      </c>
      <c r="M279" s="637"/>
      <c r="N279" s="798">
        <v>0</v>
      </c>
      <c r="O279" s="637">
        <v>0</v>
      </c>
      <c r="P279" s="637"/>
      <c r="Q279" s="798">
        <v>0</v>
      </c>
      <c r="R279" s="637">
        <v>0</v>
      </c>
      <c r="S279" s="637"/>
      <c r="T279" s="522"/>
      <c r="U279" s="802"/>
      <c r="Y279" s="796"/>
    </row>
    <row r="280" spans="1:25" s="122" customFormat="1" ht="6.75" customHeight="1">
      <c r="A280" s="803"/>
      <c r="B280" s="804"/>
      <c r="C280" s="804"/>
      <c r="D280" s="804"/>
      <c r="E280" s="790"/>
      <c r="F280" s="791"/>
      <c r="G280" s="804"/>
      <c r="H280" s="790"/>
      <c r="I280" s="790"/>
      <c r="J280" s="791"/>
      <c r="K280" s="790"/>
      <c r="L280" s="790"/>
      <c r="M280" s="791"/>
      <c r="N280" s="790"/>
      <c r="O280" s="790"/>
      <c r="P280" s="791"/>
      <c r="Q280" s="790"/>
      <c r="R280" s="791"/>
      <c r="S280" s="634"/>
      <c r="T280" s="522"/>
      <c r="U280" s="805"/>
      <c r="Y280" s="796"/>
    </row>
    <row r="281" spans="1:25" s="122" customFormat="1" ht="16.2" customHeight="1">
      <c r="A281" s="778"/>
      <c r="B281" s="777" t="s">
        <v>797</v>
      </c>
      <c r="C281" s="777"/>
      <c r="D281" s="777"/>
      <c r="E281" s="792">
        <v>0</v>
      </c>
      <c r="F281" s="634">
        <v>0</v>
      </c>
      <c r="G281" s="777"/>
      <c r="H281" s="792">
        <v>4157607.3776866095</v>
      </c>
      <c r="I281" s="634">
        <v>20.908789304029845</v>
      </c>
      <c r="J281" s="634"/>
      <c r="K281" s="792">
        <v>31305301.032535125</v>
      </c>
      <c r="L281" s="634">
        <v>42.917757760324008</v>
      </c>
      <c r="M281" s="634"/>
      <c r="N281" s="792">
        <v>6007398.8408373632</v>
      </c>
      <c r="O281" s="634">
        <v>43.064547150177461</v>
      </c>
      <c r="P281" s="634"/>
      <c r="Q281" s="792">
        <v>41470307.2510591</v>
      </c>
      <c r="R281" s="634">
        <v>36.786009648855519</v>
      </c>
      <c r="S281" s="634"/>
      <c r="T281" s="522"/>
      <c r="U281" s="793"/>
      <c r="Y281" s="796"/>
    </row>
    <row r="282" spans="1:25" s="122" customFormat="1" ht="16.2" customHeight="1">
      <c r="A282" s="778"/>
      <c r="B282" s="777"/>
      <c r="C282" s="797" t="s">
        <v>798</v>
      </c>
      <c r="D282" s="777"/>
      <c r="E282" s="798">
        <v>0</v>
      </c>
      <c r="F282" s="637">
        <v>0</v>
      </c>
      <c r="G282" s="777"/>
      <c r="H282" s="798">
        <v>0</v>
      </c>
      <c r="I282" s="637">
        <v>0</v>
      </c>
      <c r="K282" s="798">
        <v>1.5576261000000001E-2</v>
      </c>
      <c r="L282" s="637">
        <v>2.1354153269914963E-8</v>
      </c>
      <c r="N282" s="798">
        <v>4.0086354399999996E-2</v>
      </c>
      <c r="O282" s="637">
        <v>2.8736242504865829E-7</v>
      </c>
      <c r="Q282" s="798">
        <v>5.5662615399999997E-2</v>
      </c>
      <c r="R282" s="637">
        <v>4.9375219112528761E-8</v>
      </c>
      <c r="S282" s="637"/>
      <c r="T282" s="522"/>
      <c r="U282" s="793"/>
      <c r="Y282" s="796"/>
    </row>
    <row r="283" spans="1:25" s="122" customFormat="1" ht="16.2" customHeight="1">
      <c r="A283" s="778"/>
      <c r="B283" s="777"/>
      <c r="C283" s="797" t="s">
        <v>799</v>
      </c>
      <c r="D283" s="777"/>
      <c r="E283" s="798">
        <v>0</v>
      </c>
      <c r="F283" s="637">
        <v>0</v>
      </c>
      <c r="G283" s="777"/>
      <c r="H283" s="798">
        <v>0</v>
      </c>
      <c r="I283" s="637">
        <v>0</v>
      </c>
      <c r="K283" s="798">
        <v>319467.45433948602</v>
      </c>
      <c r="L283" s="637">
        <v>0.43797140948748509</v>
      </c>
      <c r="N283" s="798">
        <v>29677.314189963305</v>
      </c>
      <c r="O283" s="637">
        <v>0.21274433912001775</v>
      </c>
      <c r="Q283" s="798">
        <v>349144.76852944936</v>
      </c>
      <c r="R283" s="637">
        <v>0.3097069608435018</v>
      </c>
      <c r="S283" s="637"/>
      <c r="T283" s="522"/>
      <c r="U283" s="793"/>
      <c r="Y283" s="796"/>
    </row>
    <row r="284" spans="1:25" s="122" customFormat="1" ht="16.2" customHeight="1">
      <c r="A284" s="778"/>
      <c r="B284" s="777"/>
      <c r="C284" s="797" t="s">
        <v>800</v>
      </c>
      <c r="D284" s="777"/>
      <c r="E284" s="798">
        <v>0</v>
      </c>
      <c r="F284" s="637">
        <v>0</v>
      </c>
      <c r="G284" s="777"/>
      <c r="H284" s="798">
        <v>0</v>
      </c>
      <c r="I284" s="637">
        <v>0</v>
      </c>
      <c r="K284" s="798">
        <v>159236.94209304702</v>
      </c>
      <c r="L284" s="637">
        <v>0.21830464112584524</v>
      </c>
      <c r="N284" s="798">
        <v>106157.94299604099</v>
      </c>
      <c r="O284" s="637">
        <v>0.76100220122585083</v>
      </c>
      <c r="Q284" s="798">
        <v>265394.885089088</v>
      </c>
      <c r="R284" s="637">
        <v>0.23541708395215136</v>
      </c>
      <c r="S284" s="637"/>
      <c r="T284" s="522"/>
      <c r="U284" s="793"/>
      <c r="Y284" s="796"/>
    </row>
    <row r="285" spans="1:25" s="122" customFormat="1" ht="16.2" customHeight="1">
      <c r="A285" s="778"/>
      <c r="B285" s="777"/>
      <c r="C285" s="797" t="s">
        <v>801</v>
      </c>
      <c r="D285" s="777"/>
      <c r="E285" s="798">
        <v>0</v>
      </c>
      <c r="F285" s="637">
        <v>0</v>
      </c>
      <c r="G285" s="777"/>
      <c r="H285" s="798">
        <v>0</v>
      </c>
      <c r="I285" s="637">
        <v>0</v>
      </c>
      <c r="K285" s="798">
        <v>429426.35588450503</v>
      </c>
      <c r="L285" s="637">
        <v>0.58871870609376464</v>
      </c>
      <c r="N285" s="798">
        <v>13281.2285702469</v>
      </c>
      <c r="O285" s="637">
        <v>9.5207611335484138E-2</v>
      </c>
      <c r="Q285" s="798">
        <v>442707.58445475192</v>
      </c>
      <c r="R285" s="637">
        <v>0.39270134592403128</v>
      </c>
      <c r="S285" s="637"/>
      <c r="T285" s="522"/>
      <c r="U285" s="793"/>
      <c r="Y285" s="796"/>
    </row>
    <row r="286" spans="1:25" s="122" customFormat="1" ht="16.2" customHeight="1">
      <c r="A286" s="778"/>
      <c r="B286" s="777"/>
      <c r="C286" s="797" t="s">
        <v>802</v>
      </c>
      <c r="D286" s="777"/>
      <c r="E286" s="798">
        <v>0</v>
      </c>
      <c r="F286" s="637">
        <v>0</v>
      </c>
      <c r="G286" s="777"/>
      <c r="H286" s="798">
        <v>0</v>
      </c>
      <c r="I286" s="637">
        <v>0</v>
      </c>
      <c r="K286" s="798">
        <v>175135.103298345</v>
      </c>
      <c r="L286" s="637">
        <v>0.24010010096615925</v>
      </c>
      <c r="N286" s="798">
        <v>21016.212213524101</v>
      </c>
      <c r="O286" s="637">
        <v>0.15065649639158799</v>
      </c>
      <c r="Q286" s="798">
        <v>196151.31551186909</v>
      </c>
      <c r="R286" s="637">
        <v>0.17399495357901021</v>
      </c>
      <c r="S286" s="637"/>
      <c r="T286" s="522"/>
      <c r="U286" s="793"/>
      <c r="Y286" s="796"/>
    </row>
    <row r="287" spans="1:25" s="122" customFormat="1" ht="16.2" customHeight="1">
      <c r="A287" s="778"/>
      <c r="B287" s="777"/>
      <c r="C287" s="797" t="s">
        <v>803</v>
      </c>
      <c r="D287" s="777"/>
      <c r="E287" s="798">
        <v>0</v>
      </c>
      <c r="F287" s="637">
        <v>0</v>
      </c>
      <c r="G287" s="777"/>
      <c r="H287" s="798">
        <v>0</v>
      </c>
      <c r="I287" s="637">
        <v>0</v>
      </c>
      <c r="K287" s="798">
        <v>121000.933567862</v>
      </c>
      <c r="L287" s="637">
        <v>0.16588528410065312</v>
      </c>
      <c r="N287" s="798">
        <v>14520.1120734586</v>
      </c>
      <c r="O287" s="637">
        <v>0.10408865260661783</v>
      </c>
      <c r="Q287" s="798">
        <v>135521.04564132058</v>
      </c>
      <c r="R287" s="637">
        <v>0.12021320368821936</v>
      </c>
      <c r="S287" s="637"/>
      <c r="T287" s="522"/>
      <c r="U287" s="793"/>
      <c r="Y287" s="796"/>
    </row>
    <row r="288" spans="1:25" s="122" customFormat="1" ht="16.2" customHeight="1">
      <c r="A288" s="778"/>
      <c r="B288" s="777"/>
      <c r="C288" s="797" t="s">
        <v>804</v>
      </c>
      <c r="D288" s="777"/>
      <c r="E288" s="798">
        <v>0</v>
      </c>
      <c r="F288" s="637">
        <v>0</v>
      </c>
      <c r="G288" s="777"/>
      <c r="H288" s="798">
        <v>0</v>
      </c>
      <c r="I288" s="637">
        <v>0</v>
      </c>
      <c r="K288" s="798">
        <v>142821.34985677901</v>
      </c>
      <c r="L288" s="637">
        <v>0.19579981325799603</v>
      </c>
      <c r="N288" s="798">
        <v>35705.323790037801</v>
      </c>
      <c r="O288" s="637">
        <v>0.25595663624260168</v>
      </c>
      <c r="Q288" s="798">
        <v>178526.67364681681</v>
      </c>
      <c r="R288" s="637">
        <v>0.15836111123054586</v>
      </c>
      <c r="S288" s="637"/>
      <c r="T288" s="522"/>
      <c r="U288" s="793"/>
      <c r="Y288" s="796"/>
    </row>
    <row r="289" spans="1:25" s="122" customFormat="1" ht="16.2" customHeight="1">
      <c r="A289" s="778"/>
      <c r="B289" s="777"/>
      <c r="C289" s="797" t="s">
        <v>805</v>
      </c>
      <c r="D289" s="777"/>
      <c r="E289" s="798">
        <v>0</v>
      </c>
      <c r="F289" s="637">
        <v>0</v>
      </c>
      <c r="G289" s="777"/>
      <c r="H289" s="798">
        <v>0</v>
      </c>
      <c r="I289" s="637">
        <v>0</v>
      </c>
      <c r="K289" s="798">
        <v>17261.634329413802</v>
      </c>
      <c r="L289" s="637">
        <v>2.3664702662566331E-2</v>
      </c>
      <c r="N289" s="798">
        <v>7397.8430406895995</v>
      </c>
      <c r="O289" s="637">
        <v>5.30320641056325E-2</v>
      </c>
      <c r="Q289" s="798">
        <v>24659.477370103403</v>
      </c>
      <c r="R289" s="637">
        <v>2.1874054778053067E-2</v>
      </c>
      <c r="S289" s="637"/>
      <c r="T289" s="522"/>
      <c r="U289" s="793"/>
      <c r="Y289" s="796"/>
    </row>
    <row r="290" spans="1:25" s="122" customFormat="1" ht="16.2" customHeight="1">
      <c r="A290" s="778"/>
      <c r="B290" s="777"/>
      <c r="C290" s="797" t="s">
        <v>806</v>
      </c>
      <c r="D290" s="777"/>
      <c r="E290" s="798">
        <v>0</v>
      </c>
      <c r="F290" s="637">
        <v>0</v>
      </c>
      <c r="G290" s="777"/>
      <c r="H290" s="798">
        <v>0</v>
      </c>
      <c r="I290" s="637">
        <v>0</v>
      </c>
      <c r="K290" s="798">
        <v>3209.9306865162002</v>
      </c>
      <c r="L290" s="637">
        <v>4.4006293850411401E-3</v>
      </c>
      <c r="N290" s="798">
        <v>2137.5697918266001</v>
      </c>
      <c r="O290" s="637">
        <v>1.5323350009848927E-2</v>
      </c>
      <c r="Q290" s="798">
        <v>5347.5004783428003</v>
      </c>
      <c r="R290" s="637">
        <v>4.7434711057886825E-3</v>
      </c>
      <c r="S290" s="637"/>
      <c r="T290" s="522"/>
      <c r="U290" s="793"/>
      <c r="Y290" s="796"/>
    </row>
    <row r="291" spans="1:25" s="122" customFormat="1" ht="16.2" customHeight="1">
      <c r="A291" s="778"/>
      <c r="B291" s="777"/>
      <c r="C291" s="797" t="s">
        <v>807</v>
      </c>
      <c r="D291" s="777"/>
      <c r="E291" s="798">
        <v>0</v>
      </c>
      <c r="F291" s="637">
        <v>0</v>
      </c>
      <c r="G291" s="777"/>
      <c r="H291" s="798">
        <v>0</v>
      </c>
      <c r="I291" s="637">
        <v>0</v>
      </c>
      <c r="K291" s="798">
        <v>1120838.8759003291</v>
      </c>
      <c r="L291" s="637">
        <v>1.5366052961525762</v>
      </c>
      <c r="N291" s="843">
        <v>0</v>
      </c>
      <c r="O291" s="637">
        <v>0</v>
      </c>
      <c r="Q291" s="798">
        <v>1120838.8759003291</v>
      </c>
      <c r="R291" s="637">
        <v>0.99423400588933131</v>
      </c>
      <c r="S291" s="637"/>
      <c r="T291" s="522"/>
      <c r="U291" s="793"/>
      <c r="Y291" s="796"/>
    </row>
    <row r="292" spans="1:25" s="122" customFormat="1" ht="16.2" customHeight="1">
      <c r="A292" s="778"/>
      <c r="B292" s="777"/>
      <c r="C292" s="797" t="s">
        <v>808</v>
      </c>
      <c r="D292" s="777"/>
      <c r="E292" s="798">
        <v>0</v>
      </c>
      <c r="F292" s="637">
        <v>0</v>
      </c>
      <c r="G292" s="777"/>
      <c r="H292" s="798">
        <v>0</v>
      </c>
      <c r="I292" s="637">
        <v>0</v>
      </c>
      <c r="K292" s="798">
        <v>92418.446281589902</v>
      </c>
      <c r="L292" s="637">
        <v>0.12670034656356061</v>
      </c>
      <c r="N292" s="798">
        <v>23111.132726783599</v>
      </c>
      <c r="O292" s="637">
        <v>0.16567411143753064</v>
      </c>
      <c r="Q292" s="798">
        <v>115529.5790083735</v>
      </c>
      <c r="R292" s="637">
        <v>0.10247988235056317</v>
      </c>
      <c r="S292" s="637"/>
      <c r="T292" s="522"/>
      <c r="U292" s="793"/>
      <c r="Y292" s="796"/>
    </row>
    <row r="293" spans="1:25" s="122" customFormat="1" ht="16.2" customHeight="1">
      <c r="A293" s="778"/>
      <c r="B293" s="777"/>
      <c r="C293" s="797" t="s">
        <v>809</v>
      </c>
      <c r="D293" s="777"/>
      <c r="E293" s="798">
        <v>0</v>
      </c>
      <c r="F293" s="637">
        <v>0</v>
      </c>
      <c r="G293" s="777"/>
      <c r="H293" s="798">
        <v>466.25915880989999</v>
      </c>
      <c r="I293" s="637">
        <v>2.3448376979874697E-3</v>
      </c>
      <c r="K293" s="798">
        <v>1020.6228858805999</v>
      </c>
      <c r="L293" s="637">
        <v>1.3992149679488074E-3</v>
      </c>
      <c r="N293" s="798">
        <v>15237.3914558499</v>
      </c>
      <c r="O293" s="637">
        <v>0.10923053058096832</v>
      </c>
      <c r="Q293" s="798">
        <v>16724.273500540399</v>
      </c>
      <c r="R293" s="637">
        <v>1.4835175506090946E-2</v>
      </c>
      <c r="S293" s="637"/>
      <c r="T293" s="522"/>
      <c r="U293" s="793"/>
      <c r="Y293" s="796"/>
    </row>
    <row r="294" spans="1:25" s="122" customFormat="1" ht="16.2" customHeight="1">
      <c r="A294" s="778"/>
      <c r="B294" s="777"/>
      <c r="C294" s="797" t="s">
        <v>810</v>
      </c>
      <c r="D294" s="777"/>
      <c r="E294" s="798">
        <v>0</v>
      </c>
      <c r="F294" s="637">
        <v>0</v>
      </c>
      <c r="G294" s="777"/>
      <c r="H294" s="798">
        <v>2282.8196066677997</v>
      </c>
      <c r="I294" s="637">
        <v>1.1480399623853842E-2</v>
      </c>
      <c r="K294" s="798">
        <v>43322.985927806403</v>
      </c>
      <c r="L294" s="637">
        <v>5.9393308934201028E-2</v>
      </c>
      <c r="N294" s="798">
        <v>20521.917404094402</v>
      </c>
      <c r="O294" s="637">
        <v>0.14711310220539373</v>
      </c>
      <c r="Q294" s="798">
        <v>66127.722938568608</v>
      </c>
      <c r="R294" s="637">
        <v>5.865823562261898E-2</v>
      </c>
      <c r="S294" s="637"/>
      <c r="T294" s="522"/>
      <c r="U294" s="793"/>
      <c r="Y294" s="796"/>
    </row>
    <row r="295" spans="1:25" s="122" customFormat="1" ht="13.2">
      <c r="C295" s="797" t="s">
        <v>811</v>
      </c>
      <c r="E295" s="798">
        <v>0</v>
      </c>
      <c r="F295" s="637">
        <v>0</v>
      </c>
      <c r="H295" s="798">
        <v>0</v>
      </c>
      <c r="I295" s="637">
        <v>0</v>
      </c>
      <c r="K295" s="798">
        <v>80758.481483286698</v>
      </c>
      <c r="L295" s="637">
        <v>0.11071520896059031</v>
      </c>
      <c r="N295" s="798">
        <v>74701.066319763297</v>
      </c>
      <c r="O295" s="637">
        <v>0.5355009177728528</v>
      </c>
      <c r="Q295" s="798">
        <v>155459.54780304999</v>
      </c>
      <c r="R295" s="637">
        <v>0.13789954318083</v>
      </c>
      <c r="S295" s="637"/>
      <c r="T295" s="522"/>
      <c r="U295" s="844"/>
      <c r="Y295" s="796"/>
    </row>
    <row r="296" spans="1:25" s="122" customFormat="1" ht="10.95" customHeight="1">
      <c r="C296" s="797" t="s">
        <v>812</v>
      </c>
      <c r="E296" s="798">
        <v>0</v>
      </c>
      <c r="F296" s="637">
        <v>0</v>
      </c>
      <c r="H296" s="798">
        <v>545.87315847210004</v>
      </c>
      <c r="I296" s="637">
        <v>2.7452199836073025E-3</v>
      </c>
      <c r="K296" s="798">
        <v>63.576355224400004</v>
      </c>
      <c r="L296" s="637">
        <v>8.7159507265857734E-5</v>
      </c>
      <c r="N296" s="798">
        <v>4.2304328599999996E-2</v>
      </c>
      <c r="O296" s="637">
        <v>3.0326216086517738E-7</v>
      </c>
      <c r="Q296" s="798">
        <v>609.49181802510009</v>
      </c>
      <c r="R296" s="637">
        <v>5.4064638979006414E-4</v>
      </c>
      <c r="S296" s="637"/>
      <c r="T296" s="522"/>
      <c r="U296" s="844"/>
      <c r="Y296" s="796"/>
    </row>
    <row r="297" spans="1:25" s="122" customFormat="1" ht="13.2" customHeight="1">
      <c r="C297" s="797" t="s">
        <v>813</v>
      </c>
      <c r="E297" s="798">
        <v>0</v>
      </c>
      <c r="F297" s="637">
        <v>0</v>
      </c>
      <c r="H297" s="798">
        <v>0</v>
      </c>
      <c r="I297" s="637">
        <v>0</v>
      </c>
      <c r="K297" s="798">
        <v>156948.21700343001</v>
      </c>
      <c r="L297" s="637">
        <v>0.21516693135349477</v>
      </c>
      <c r="N297" s="798">
        <v>54931.876134831597</v>
      </c>
      <c r="O297" s="637">
        <v>0.39378380436056137</v>
      </c>
      <c r="Q297" s="798">
        <v>211880.09313826161</v>
      </c>
      <c r="R297" s="637">
        <v>0.18794707990463327</v>
      </c>
      <c r="S297" s="637"/>
      <c r="T297" s="522"/>
      <c r="U297" s="844"/>
      <c r="Y297" s="796"/>
    </row>
    <row r="298" spans="1:25" s="122" customFormat="1" ht="13.2" customHeight="1">
      <c r="C298" s="797" t="s">
        <v>814</v>
      </c>
      <c r="E298" s="798">
        <v>0</v>
      </c>
      <c r="F298" s="637">
        <v>0</v>
      </c>
      <c r="H298" s="798">
        <v>0</v>
      </c>
      <c r="I298" s="637">
        <v>0</v>
      </c>
      <c r="K298" s="798">
        <v>0</v>
      </c>
      <c r="L298" s="637">
        <v>0</v>
      </c>
      <c r="N298" s="798">
        <v>4502.3411950123</v>
      </c>
      <c r="O298" s="637">
        <v>3.2275414004602244E-2</v>
      </c>
      <c r="Q298" s="798">
        <v>4502.3411950123</v>
      </c>
      <c r="R298" s="637">
        <v>3.9937771774751513E-3</v>
      </c>
      <c r="S298" s="637"/>
      <c r="T298" s="522"/>
      <c r="U298" s="844"/>
      <c r="Y298" s="796"/>
    </row>
    <row r="299" spans="1:25" s="122" customFormat="1" ht="11.25" customHeight="1">
      <c r="C299" s="797" t="s">
        <v>815</v>
      </c>
      <c r="E299" s="798">
        <v>0</v>
      </c>
      <c r="F299" s="637">
        <v>0</v>
      </c>
      <c r="H299" s="798">
        <v>0</v>
      </c>
      <c r="I299" s="637">
        <v>0</v>
      </c>
      <c r="K299" s="798">
        <v>832717.17524696293</v>
      </c>
      <c r="L299" s="637">
        <v>1.1416071026746588</v>
      </c>
      <c r="N299" s="798">
        <v>94675.562068361192</v>
      </c>
      <c r="O299" s="637">
        <v>0.67868978149854009</v>
      </c>
      <c r="Q299" s="798">
        <v>927392.73731532414</v>
      </c>
      <c r="R299" s="637">
        <v>0.82263866473496605</v>
      </c>
      <c r="S299" s="637"/>
      <c r="T299" s="522"/>
      <c r="U299" s="844"/>
      <c r="Y299" s="796"/>
    </row>
    <row r="300" spans="1:25" s="122" customFormat="1" ht="13.2">
      <c r="C300" s="797" t="s">
        <v>816</v>
      </c>
      <c r="E300" s="798">
        <v>0</v>
      </c>
      <c r="F300" s="637">
        <v>0</v>
      </c>
      <c r="H300" s="798">
        <v>0</v>
      </c>
      <c r="I300" s="637">
        <v>0</v>
      </c>
      <c r="K300" s="798">
        <v>14060.4802745918</v>
      </c>
      <c r="L300" s="637">
        <v>1.9276105532145957E-2</v>
      </c>
      <c r="N300" s="798">
        <v>3515.1261527430006</v>
      </c>
      <c r="O300" s="637">
        <v>2.5198479400865378E-2</v>
      </c>
      <c r="Q300" s="798">
        <v>17575.606427334802</v>
      </c>
      <c r="R300" s="637">
        <v>1.5590345731135456E-2</v>
      </c>
      <c r="S300" s="637"/>
      <c r="T300" s="522"/>
      <c r="U300" s="844"/>
      <c r="Y300" s="796"/>
    </row>
    <row r="301" spans="1:25" s="122" customFormat="1" ht="13.2">
      <c r="C301" s="797" t="s">
        <v>817</v>
      </c>
      <c r="E301" s="798">
        <v>0</v>
      </c>
      <c r="F301" s="637">
        <v>0</v>
      </c>
      <c r="H301" s="798">
        <v>0</v>
      </c>
      <c r="I301" s="637">
        <v>0</v>
      </c>
      <c r="K301" s="798">
        <v>352398.44103510492</v>
      </c>
      <c r="L301" s="637">
        <v>0.4831178883008394</v>
      </c>
      <c r="N301" s="798">
        <v>0</v>
      </c>
      <c r="O301" s="637">
        <v>0</v>
      </c>
      <c r="Q301" s="798">
        <v>352398.44103510492</v>
      </c>
      <c r="R301" s="637">
        <v>0.31259311327692041</v>
      </c>
      <c r="S301" s="637"/>
      <c r="T301" s="522"/>
      <c r="U301" s="844"/>
      <c r="Y301" s="796"/>
    </row>
    <row r="302" spans="1:25" s="122" customFormat="1" ht="13.2">
      <c r="C302" s="797" t="s">
        <v>818</v>
      </c>
      <c r="E302" s="798">
        <v>0</v>
      </c>
      <c r="F302" s="637">
        <v>0</v>
      </c>
      <c r="H302" s="798">
        <v>0</v>
      </c>
      <c r="I302" s="637">
        <v>0</v>
      </c>
      <c r="K302" s="798">
        <v>6162.0868166657992</v>
      </c>
      <c r="L302" s="637">
        <v>8.4478647568632711E-3</v>
      </c>
      <c r="N302" s="798">
        <v>2279.1631372868001</v>
      </c>
      <c r="O302" s="637">
        <v>1.633837389344248E-2</v>
      </c>
      <c r="Q302" s="798">
        <v>8441.2499539525998</v>
      </c>
      <c r="R302" s="637">
        <v>7.4877646884704777E-3</v>
      </c>
      <c r="S302" s="637"/>
      <c r="T302" s="522"/>
      <c r="U302" s="844"/>
      <c r="Y302" s="796"/>
    </row>
    <row r="303" spans="1:25" s="122" customFormat="1" ht="13.2">
      <c r="C303" s="797" t="s">
        <v>819</v>
      </c>
      <c r="E303" s="798">
        <v>0</v>
      </c>
      <c r="F303" s="637">
        <v>0</v>
      </c>
      <c r="H303" s="798">
        <v>0</v>
      </c>
      <c r="I303" s="637">
        <v>0</v>
      </c>
      <c r="K303" s="798">
        <v>186382.11528642001</v>
      </c>
      <c r="L303" s="637">
        <v>0.25551910414169188</v>
      </c>
      <c r="N303" s="798">
        <v>23112.942895560398</v>
      </c>
      <c r="O303" s="637">
        <v>0.16568708778564795</v>
      </c>
      <c r="Q303" s="798">
        <v>209495.05818198042</v>
      </c>
      <c r="R303" s="637">
        <v>0.18583144766724788</v>
      </c>
      <c r="S303" s="637"/>
      <c r="T303" s="522"/>
      <c r="U303" s="844"/>
      <c r="Y303" s="796"/>
    </row>
    <row r="304" spans="1:25" s="122" customFormat="1" ht="13.2">
      <c r="C304" s="797" t="s">
        <v>820</v>
      </c>
      <c r="E304" s="798">
        <v>0</v>
      </c>
      <c r="F304" s="637">
        <v>0</v>
      </c>
      <c r="H304" s="798">
        <v>18855.524702765601</v>
      </c>
      <c r="I304" s="637">
        <v>9.4825258234562726E-2</v>
      </c>
      <c r="K304" s="798">
        <v>0</v>
      </c>
      <c r="L304" s="637">
        <v>0</v>
      </c>
      <c r="N304" s="798">
        <v>0</v>
      </c>
      <c r="O304" s="637">
        <v>0</v>
      </c>
      <c r="Q304" s="798">
        <v>18855.524702765601</v>
      </c>
      <c r="R304" s="637">
        <v>1.6725690249918625E-2</v>
      </c>
      <c r="S304" s="637"/>
      <c r="T304" s="522"/>
      <c r="U304" s="844"/>
      <c r="Y304" s="796"/>
    </row>
    <row r="305" spans="1:25" s="122" customFormat="1" ht="13.2">
      <c r="C305" s="797" t="s">
        <v>821</v>
      </c>
      <c r="E305" s="798">
        <v>0</v>
      </c>
      <c r="F305" s="637">
        <v>0</v>
      </c>
      <c r="H305" s="798">
        <v>0</v>
      </c>
      <c r="I305" s="637">
        <v>0</v>
      </c>
      <c r="K305" s="798">
        <v>0</v>
      </c>
      <c r="L305" s="637">
        <v>0</v>
      </c>
      <c r="N305" s="798">
        <v>0</v>
      </c>
      <c r="O305" s="637">
        <v>0</v>
      </c>
      <c r="Q305" s="798">
        <v>0</v>
      </c>
      <c r="R305" s="637">
        <v>0</v>
      </c>
      <c r="S305" s="637"/>
      <c r="T305" s="522"/>
      <c r="U305" s="119"/>
      <c r="Y305" s="796"/>
    </row>
    <row r="306" spans="1:25" s="122" customFormat="1" ht="13.2">
      <c r="C306" s="797" t="s">
        <v>822</v>
      </c>
      <c r="E306" s="798">
        <v>0</v>
      </c>
      <c r="F306" s="637">
        <v>0</v>
      </c>
      <c r="H306" s="798">
        <v>0</v>
      </c>
      <c r="I306" s="637">
        <v>0</v>
      </c>
      <c r="K306" s="798">
        <v>95633.517206264703</v>
      </c>
      <c r="L306" s="637">
        <v>0.13110802291792786</v>
      </c>
      <c r="N306" s="798">
        <v>52675.089842863097</v>
      </c>
      <c r="O306" s="637">
        <v>0.37760584077710724</v>
      </c>
      <c r="Q306" s="798">
        <v>148308.60704912781</v>
      </c>
      <c r="R306" s="637">
        <v>0.13155634022408177</v>
      </c>
      <c r="S306" s="637"/>
      <c r="T306" s="522"/>
      <c r="U306" s="119"/>
      <c r="Y306" s="796"/>
    </row>
    <row r="307" spans="1:25" s="122" customFormat="1" ht="13.2">
      <c r="C307" s="797" t="s">
        <v>823</v>
      </c>
      <c r="E307" s="798">
        <v>0</v>
      </c>
      <c r="F307" s="637">
        <v>0</v>
      </c>
      <c r="H307" s="798">
        <v>1503.2316863996998</v>
      </c>
      <c r="I307" s="637">
        <v>7.5598178834196707E-3</v>
      </c>
      <c r="K307" s="798">
        <v>28562.482388378401</v>
      </c>
      <c r="L307" s="637">
        <v>3.9157511978688539E-2</v>
      </c>
      <c r="N307" s="798">
        <v>18790.4002131333</v>
      </c>
      <c r="O307" s="637">
        <v>0.13470057463945415</v>
      </c>
      <c r="Q307" s="798">
        <v>48856.114287911398</v>
      </c>
      <c r="R307" s="637">
        <v>4.3337549459675093E-2</v>
      </c>
      <c r="S307" s="637"/>
      <c r="T307" s="522"/>
      <c r="U307" s="119"/>
      <c r="Y307" s="796"/>
    </row>
    <row r="308" spans="1:25" s="122" customFormat="1" ht="13.2">
      <c r="C308" s="797" t="s">
        <v>824</v>
      </c>
      <c r="E308" s="798">
        <v>0</v>
      </c>
      <c r="F308" s="637">
        <v>0</v>
      </c>
      <c r="H308" s="798">
        <v>0</v>
      </c>
      <c r="I308" s="637">
        <v>0</v>
      </c>
      <c r="K308" s="798">
        <v>193608.417468106</v>
      </c>
      <c r="L308" s="637">
        <v>0.26542594663505037</v>
      </c>
      <c r="N308" s="798">
        <v>13829.169519871601</v>
      </c>
      <c r="O308" s="637">
        <v>9.9135572419109613E-2</v>
      </c>
      <c r="Q308" s="798">
        <v>207437.58698797759</v>
      </c>
      <c r="R308" s="637">
        <v>0.1840063790769278</v>
      </c>
      <c r="S308" s="637"/>
      <c r="T308" s="522"/>
      <c r="U308" s="119"/>
      <c r="Y308" s="796"/>
    </row>
    <row r="309" spans="1:25" s="122" customFormat="1" ht="13.2">
      <c r="C309" s="797" t="s">
        <v>825</v>
      </c>
      <c r="E309" s="798">
        <v>0</v>
      </c>
      <c r="F309" s="637">
        <v>0</v>
      </c>
      <c r="H309" s="798">
        <v>0</v>
      </c>
      <c r="I309" s="637">
        <v>0</v>
      </c>
      <c r="K309" s="798">
        <v>102759.053599113</v>
      </c>
      <c r="L309" s="637">
        <v>0.14087672134069054</v>
      </c>
      <c r="N309" s="798">
        <v>0</v>
      </c>
      <c r="O309" s="637">
        <v>0</v>
      </c>
      <c r="Q309" s="798">
        <v>102759.053599113</v>
      </c>
      <c r="R309" s="637">
        <v>9.1151857504207248E-2</v>
      </c>
      <c r="S309" s="637"/>
      <c r="T309" s="522"/>
      <c r="U309" s="119"/>
      <c r="Y309" s="796"/>
    </row>
    <row r="310" spans="1:25" s="122" customFormat="1" ht="13.2">
      <c r="C310" s="797" t="s">
        <v>826</v>
      </c>
      <c r="E310" s="798">
        <v>0</v>
      </c>
      <c r="F310" s="637">
        <v>0</v>
      </c>
      <c r="H310" s="798">
        <v>0</v>
      </c>
      <c r="I310" s="637">
        <v>0</v>
      </c>
      <c r="K310" s="798">
        <v>76071.024104640208</v>
      </c>
      <c r="L310" s="637">
        <v>0.10428897590569923</v>
      </c>
      <c r="N310" s="798">
        <v>0</v>
      </c>
      <c r="O310" s="637">
        <v>0</v>
      </c>
      <c r="Q310" s="798">
        <v>76071.024104640208</v>
      </c>
      <c r="R310" s="637">
        <v>6.7478386638675045E-2</v>
      </c>
      <c r="S310" s="637"/>
      <c r="T310" s="522"/>
      <c r="U310" s="119"/>
      <c r="Y310" s="796"/>
    </row>
    <row r="311" spans="1:25" s="122" customFormat="1" ht="13.2">
      <c r="C311" s="797" t="s">
        <v>827</v>
      </c>
      <c r="E311" s="798">
        <v>0</v>
      </c>
      <c r="F311" s="637">
        <v>0</v>
      </c>
      <c r="H311" s="798">
        <v>0</v>
      </c>
      <c r="I311" s="637">
        <v>0</v>
      </c>
      <c r="K311" s="798">
        <v>386747.02916624199</v>
      </c>
      <c r="L311" s="637">
        <v>0.53020781672188233</v>
      </c>
      <c r="N311" s="798">
        <v>13812.396386211401</v>
      </c>
      <c r="O311" s="637">
        <v>9.9015332790527669E-2</v>
      </c>
      <c r="Q311" s="798">
        <v>400559.42555245338</v>
      </c>
      <c r="R311" s="637">
        <v>0.3553140516685287</v>
      </c>
      <c r="S311" s="637"/>
      <c r="T311" s="522"/>
      <c r="U311" s="119"/>
      <c r="Y311" s="796"/>
    </row>
    <row r="312" spans="1:25" s="122" customFormat="1" ht="13.2">
      <c r="C312" s="797" t="s">
        <v>828</v>
      </c>
      <c r="E312" s="798">
        <v>0</v>
      </c>
      <c r="F312" s="637">
        <v>0</v>
      </c>
      <c r="H312" s="798">
        <v>0.26924887059999997</v>
      </c>
      <c r="I312" s="637">
        <v>1.3540643438187939E-6</v>
      </c>
      <c r="K312" s="798">
        <v>4217.0433673540001</v>
      </c>
      <c r="L312" s="637">
        <v>5.7813226429857343E-3</v>
      </c>
      <c r="N312" s="798">
        <v>0</v>
      </c>
      <c r="O312" s="637">
        <v>0</v>
      </c>
      <c r="Q312" s="798">
        <v>4217.3126162245999</v>
      </c>
      <c r="R312" s="637">
        <v>3.7409441327135619E-3</v>
      </c>
      <c r="S312" s="637"/>
      <c r="T312" s="522"/>
      <c r="U312" s="119"/>
      <c r="Y312" s="796"/>
    </row>
    <row r="313" spans="1:25" s="122" customFormat="1" ht="15" customHeight="1">
      <c r="A313" s="778"/>
      <c r="B313" s="777"/>
      <c r="C313" s="797" t="s">
        <v>829</v>
      </c>
      <c r="D313" s="797"/>
      <c r="E313" s="798">
        <v>0</v>
      </c>
      <c r="F313" s="637">
        <v>0</v>
      </c>
      <c r="G313" s="797"/>
      <c r="H313" s="798">
        <v>0</v>
      </c>
      <c r="I313" s="637">
        <v>0</v>
      </c>
      <c r="J313" s="634"/>
      <c r="K313" s="798">
        <v>244508.84266935001</v>
      </c>
      <c r="L313" s="637">
        <v>0.33520748671396966</v>
      </c>
      <c r="M313" s="634"/>
      <c r="N313" s="798">
        <v>27167.706641496301</v>
      </c>
      <c r="O313" s="637">
        <v>0.19475400495663228</v>
      </c>
      <c r="P313" s="637"/>
      <c r="Q313" s="798">
        <v>271676.54931084631</v>
      </c>
      <c r="R313" s="637">
        <v>0.24098919990667134</v>
      </c>
      <c r="S313" s="637"/>
      <c r="T313" s="522"/>
      <c r="U313" s="802"/>
      <c r="Y313" s="796"/>
    </row>
    <row r="314" spans="1:25" s="122" customFormat="1" ht="13.2">
      <c r="C314" s="797" t="s">
        <v>830</v>
      </c>
      <c r="D314" s="797"/>
      <c r="E314" s="798">
        <v>0</v>
      </c>
      <c r="F314" s="637">
        <v>0</v>
      </c>
      <c r="H314" s="798">
        <v>1459.7069928003998</v>
      </c>
      <c r="I314" s="637">
        <v>7.3409302960841406E-3</v>
      </c>
      <c r="K314" s="798">
        <v>0.778594016</v>
      </c>
      <c r="L314" s="637">
        <v>1.0674073805454738E-6</v>
      </c>
      <c r="N314" s="798">
        <v>190.09995775850001</v>
      </c>
      <c r="O314" s="637">
        <v>1.3627476402077131E-3</v>
      </c>
      <c r="Q314" s="798">
        <v>1650.5855445748998</v>
      </c>
      <c r="R314" s="637">
        <v>1.4641428962994486E-3</v>
      </c>
      <c r="S314" s="637"/>
      <c r="T314" s="522"/>
      <c r="U314" s="119"/>
      <c r="Y314" s="796"/>
    </row>
    <row r="315" spans="1:25" s="122" customFormat="1" ht="13.2">
      <c r="C315" s="797" t="s">
        <v>831</v>
      </c>
      <c r="D315" s="797"/>
      <c r="E315" s="798">
        <v>0</v>
      </c>
      <c r="F315" s="637">
        <v>0</v>
      </c>
      <c r="H315" s="798">
        <v>0</v>
      </c>
      <c r="I315" s="637">
        <v>0</v>
      </c>
      <c r="K315" s="798">
        <v>0</v>
      </c>
      <c r="L315" s="637">
        <v>0</v>
      </c>
      <c r="N315" s="358">
        <v>0</v>
      </c>
      <c r="O315" s="637">
        <v>0</v>
      </c>
      <c r="Q315" s="798">
        <v>0</v>
      </c>
      <c r="R315" s="637">
        <v>0</v>
      </c>
      <c r="S315" s="637"/>
      <c r="T315" s="522"/>
      <c r="U315" s="119"/>
      <c r="Y315" s="796"/>
    </row>
    <row r="316" spans="1:25" s="122" customFormat="1" ht="13.2">
      <c r="C316" s="797" t="s">
        <v>832</v>
      </c>
      <c r="D316" s="797"/>
      <c r="E316" s="798">
        <v>0</v>
      </c>
      <c r="F316" s="637">
        <v>0</v>
      </c>
      <c r="H316" s="798">
        <v>6369.6817531897996</v>
      </c>
      <c r="I316" s="637">
        <v>3.2033408066847027E-2</v>
      </c>
      <c r="K316" s="798">
        <v>54802.030574778997</v>
      </c>
      <c r="L316" s="637">
        <v>7.5130415469822742E-2</v>
      </c>
      <c r="N316" s="798">
        <v>16050.0079111019</v>
      </c>
      <c r="O316" s="637">
        <v>0.11505584043293279</v>
      </c>
      <c r="Q316" s="798">
        <v>77221.720239070695</v>
      </c>
      <c r="R316" s="637">
        <v>6.8499105362744284E-2</v>
      </c>
      <c r="S316" s="637"/>
      <c r="T316" s="522"/>
      <c r="U316" s="119"/>
      <c r="Y316" s="796"/>
    </row>
    <row r="317" spans="1:25" s="122" customFormat="1" ht="13.2">
      <c r="C317" s="797" t="s">
        <v>833</v>
      </c>
      <c r="D317" s="797"/>
      <c r="E317" s="798">
        <v>0</v>
      </c>
      <c r="F317" s="637">
        <v>0</v>
      </c>
      <c r="H317" s="798">
        <v>0</v>
      </c>
      <c r="I317" s="637">
        <v>0</v>
      </c>
      <c r="K317" s="798">
        <v>58.059773516699991</v>
      </c>
      <c r="L317" s="637">
        <v>7.959659269269828E-5</v>
      </c>
      <c r="N317" s="798">
        <v>19.8735532631</v>
      </c>
      <c r="O317" s="637">
        <v>1.4246524897305434E-4</v>
      </c>
      <c r="Q317" s="798">
        <v>77.933326779799984</v>
      </c>
      <c r="R317" s="637">
        <v>6.9130332059835802E-5</v>
      </c>
      <c r="S317" s="637"/>
      <c r="T317" s="522"/>
      <c r="U317" s="119"/>
      <c r="Y317" s="796"/>
    </row>
    <row r="318" spans="1:25" s="122" customFormat="1" ht="13.2">
      <c r="C318" s="797" t="s">
        <v>834</v>
      </c>
      <c r="D318" s="797"/>
      <c r="E318" s="798">
        <v>0</v>
      </c>
      <c r="F318" s="637">
        <v>0</v>
      </c>
      <c r="H318" s="798">
        <v>0</v>
      </c>
      <c r="I318" s="637">
        <v>0</v>
      </c>
      <c r="K318" s="798">
        <v>69858.529955208302</v>
      </c>
      <c r="L318" s="637">
        <v>9.5772005609976854E-2</v>
      </c>
      <c r="N318" s="798">
        <v>2408.9121791253997</v>
      </c>
      <c r="O318" s="637">
        <v>1.726849088383859E-2</v>
      </c>
      <c r="Q318" s="798">
        <v>72267.442134333702</v>
      </c>
      <c r="R318" s="637">
        <v>6.410444001674992E-2</v>
      </c>
      <c r="S318" s="637"/>
      <c r="T318" s="522"/>
      <c r="U318" s="119"/>
      <c r="Y318" s="796"/>
    </row>
    <row r="319" spans="1:25" s="122" customFormat="1" ht="13.5" customHeight="1">
      <c r="A319" s="778"/>
      <c r="B319" s="797"/>
      <c r="C319" s="797" t="s">
        <v>835</v>
      </c>
      <c r="D319" s="797"/>
      <c r="E319" s="798">
        <v>0</v>
      </c>
      <c r="F319" s="637">
        <v>0</v>
      </c>
      <c r="H319" s="798">
        <v>16448.053473759999</v>
      </c>
      <c r="I319" s="637">
        <v>8.2717980151272241E-2</v>
      </c>
      <c r="K319" s="798">
        <v>599291.93766719999</v>
      </c>
      <c r="L319" s="637">
        <v>0.82159459772596977</v>
      </c>
      <c r="N319" s="798">
        <v>73164.873936639997</v>
      </c>
      <c r="O319" s="637">
        <v>0.52448859262722691</v>
      </c>
      <c r="Q319" s="798">
        <v>688904.8650776</v>
      </c>
      <c r="R319" s="637">
        <v>0.6110892996395848</v>
      </c>
      <c r="S319" s="637"/>
      <c r="T319" s="522"/>
      <c r="U319" s="802"/>
      <c r="Y319" s="796"/>
    </row>
    <row r="320" spans="1:25" s="122" customFormat="1" ht="13.5" customHeight="1">
      <c r="A320" s="778"/>
      <c r="B320" s="797"/>
      <c r="C320" s="797" t="s">
        <v>836</v>
      </c>
      <c r="D320" s="797"/>
      <c r="E320" s="798">
        <v>0</v>
      </c>
      <c r="F320" s="637">
        <v>0</v>
      </c>
      <c r="H320" s="798">
        <v>2307.4891135975004</v>
      </c>
      <c r="I320" s="637">
        <v>1.1604463652938385E-2</v>
      </c>
      <c r="K320" s="798">
        <v>1045.6120545967999</v>
      </c>
      <c r="L320" s="637">
        <v>1.4334736734785555E-3</v>
      </c>
      <c r="N320" s="798">
        <v>0</v>
      </c>
      <c r="O320" s="637">
        <v>0</v>
      </c>
      <c r="Q320" s="798">
        <v>3353.1011681943</v>
      </c>
      <c r="R320" s="637">
        <v>2.9743500857142575E-3</v>
      </c>
      <c r="S320" s="637"/>
      <c r="T320" s="522"/>
      <c r="U320" s="802"/>
      <c r="Y320" s="796"/>
    </row>
    <row r="321" spans="1:25" s="122" customFormat="1" ht="13.5" customHeight="1">
      <c r="A321" s="778"/>
      <c r="B321" s="797"/>
      <c r="C321" s="797" t="s">
        <v>837</v>
      </c>
      <c r="D321" s="797"/>
      <c r="E321" s="798">
        <v>0</v>
      </c>
      <c r="F321" s="637">
        <v>0</v>
      </c>
      <c r="G321" s="797"/>
      <c r="H321" s="798">
        <v>0.160551944</v>
      </c>
      <c r="I321" s="637">
        <v>8.0742274690600605E-7</v>
      </c>
      <c r="J321" s="637"/>
      <c r="K321" s="798">
        <v>0</v>
      </c>
      <c r="L321" s="637">
        <v>0</v>
      </c>
      <c r="M321" s="637"/>
      <c r="N321" s="798">
        <v>0</v>
      </c>
      <c r="O321" s="637">
        <v>0</v>
      </c>
      <c r="P321" s="637"/>
      <c r="Q321" s="798">
        <v>0.160551944</v>
      </c>
      <c r="R321" s="637">
        <v>1.4241672542649602E-7</v>
      </c>
      <c r="S321" s="637"/>
      <c r="T321" s="522"/>
      <c r="U321" s="802"/>
      <c r="Y321" s="796"/>
    </row>
    <row r="322" spans="1:25" s="122" customFormat="1" ht="13.5" customHeight="1">
      <c r="A322" s="778"/>
      <c r="B322" s="797"/>
      <c r="C322" s="797" t="s">
        <v>838</v>
      </c>
      <c r="D322" s="797"/>
      <c r="E322" s="798">
        <v>0</v>
      </c>
      <c r="F322" s="637">
        <v>0</v>
      </c>
      <c r="G322" s="797"/>
      <c r="H322" s="798">
        <v>0</v>
      </c>
      <c r="I322" s="637">
        <v>0</v>
      </c>
      <c r="J322" s="637"/>
      <c r="K322" s="798">
        <v>71684.089230345606</v>
      </c>
      <c r="L322" s="637">
        <v>9.8274741829188703E-2</v>
      </c>
      <c r="M322" s="637"/>
      <c r="N322" s="798">
        <v>0</v>
      </c>
      <c r="O322" s="637">
        <v>0</v>
      </c>
      <c r="P322" s="637"/>
      <c r="Q322" s="798">
        <v>71684.089230345606</v>
      </c>
      <c r="R322" s="637">
        <v>6.3586980007956609E-2</v>
      </c>
      <c r="S322" s="637"/>
      <c r="T322" s="522"/>
      <c r="U322" s="802"/>
      <c r="Y322" s="796"/>
    </row>
    <row r="323" spans="1:25" s="122" customFormat="1" ht="13.5" customHeight="1">
      <c r="A323" s="778"/>
      <c r="B323" s="777"/>
      <c r="C323" s="797" t="s">
        <v>839</v>
      </c>
      <c r="D323" s="797"/>
      <c r="E323" s="798">
        <v>0</v>
      </c>
      <c r="F323" s="637">
        <v>0</v>
      </c>
      <c r="G323" s="797"/>
      <c r="H323" s="798">
        <v>950106.31396854401</v>
      </c>
      <c r="I323" s="637">
        <v>4.7781261986913224</v>
      </c>
      <c r="J323" s="637"/>
      <c r="K323" s="798">
        <v>4917330.1645406727</v>
      </c>
      <c r="L323" s="637">
        <v>6.7413753539683041</v>
      </c>
      <c r="M323" s="637"/>
      <c r="N323" s="798">
        <v>1238176.85036752</v>
      </c>
      <c r="O323" s="637">
        <v>8.8759755703980971</v>
      </c>
      <c r="P323" s="637"/>
      <c r="Q323" s="798">
        <v>7105613.3288767366</v>
      </c>
      <c r="R323" s="637">
        <v>6.302995511816964</v>
      </c>
      <c r="S323" s="637"/>
      <c r="T323" s="522"/>
      <c r="U323" s="802"/>
      <c r="Y323" s="796"/>
    </row>
    <row r="324" spans="1:25" s="122" customFormat="1" ht="13.5" customHeight="1">
      <c r="A324" s="778"/>
      <c r="B324" s="777"/>
      <c r="C324" s="797" t="s">
        <v>840</v>
      </c>
      <c r="D324" s="797"/>
      <c r="E324" s="798">
        <v>0</v>
      </c>
      <c r="F324" s="637">
        <v>0</v>
      </c>
      <c r="G324" s="797"/>
      <c r="H324" s="798">
        <v>9074.5348132306008</v>
      </c>
      <c r="I324" s="637">
        <v>4.5636232382168053E-2</v>
      </c>
      <c r="J324" s="637"/>
      <c r="K324" s="798">
        <v>54362.532689770196</v>
      </c>
      <c r="L324" s="637">
        <v>7.4527889279597664E-2</v>
      </c>
      <c r="M324" s="637"/>
      <c r="N324" s="798">
        <v>57337.5929345271</v>
      </c>
      <c r="O324" s="637">
        <v>0.41102938889645013</v>
      </c>
      <c r="P324" s="637"/>
      <c r="Q324" s="798">
        <v>120774.6604375279</v>
      </c>
      <c r="R324" s="637">
        <v>0.10713250319790397</v>
      </c>
      <c r="S324" s="637"/>
      <c r="T324" s="522"/>
      <c r="U324" s="802"/>
      <c r="Y324" s="796"/>
    </row>
    <row r="325" spans="1:25" s="122" customFormat="1" ht="13.5" customHeight="1">
      <c r="A325" s="778"/>
      <c r="B325" s="777"/>
      <c r="C325" s="797" t="s">
        <v>841</v>
      </c>
      <c r="D325" s="797"/>
      <c r="E325" s="798">
        <v>0</v>
      </c>
      <c r="F325" s="637">
        <v>0</v>
      </c>
      <c r="G325" s="797"/>
      <c r="H325" s="798">
        <v>0</v>
      </c>
      <c r="I325" s="637">
        <v>0</v>
      </c>
      <c r="J325" s="637"/>
      <c r="K325" s="798">
        <v>78105.410129785101</v>
      </c>
      <c r="L325" s="637">
        <v>0.10707800152559076</v>
      </c>
      <c r="M325" s="637"/>
      <c r="N325" s="798">
        <v>52070.2757853359</v>
      </c>
      <c r="O325" s="637">
        <v>0.37327018000485862</v>
      </c>
      <c r="P325" s="637"/>
      <c r="Q325" s="798">
        <v>130175.68591512099</v>
      </c>
      <c r="R325" s="637">
        <v>0.11547163152493232</v>
      </c>
      <c r="S325" s="637"/>
      <c r="T325" s="522"/>
      <c r="U325" s="802"/>
      <c r="Y325" s="796"/>
    </row>
    <row r="326" spans="1:25" s="122" customFormat="1" ht="13.5" customHeight="1">
      <c r="A326" s="778"/>
      <c r="B326" s="777"/>
      <c r="C326" s="797" t="s">
        <v>842</v>
      </c>
      <c r="D326" s="797"/>
      <c r="E326" s="798">
        <v>0</v>
      </c>
      <c r="F326" s="637">
        <v>0</v>
      </c>
      <c r="G326" s="797"/>
      <c r="H326" s="798">
        <v>0</v>
      </c>
      <c r="I326" s="637">
        <v>0</v>
      </c>
      <c r="J326" s="637"/>
      <c r="K326" s="798">
        <v>278443.17276410299</v>
      </c>
      <c r="L326" s="637">
        <v>0.38172949131797845</v>
      </c>
      <c r="M326" s="637"/>
      <c r="N326" s="798">
        <v>0</v>
      </c>
      <c r="O326" s="637">
        <v>0</v>
      </c>
      <c r="P326" s="637"/>
      <c r="Q326" s="798">
        <v>278443.17276410299</v>
      </c>
      <c r="R326" s="637">
        <v>0.24699149629996164</v>
      </c>
      <c r="S326" s="637"/>
      <c r="T326" s="522"/>
      <c r="U326" s="802"/>
      <c r="Y326" s="796"/>
    </row>
    <row r="327" spans="1:25" s="122" customFormat="1" ht="13.5" customHeight="1">
      <c r="A327" s="778"/>
      <c r="B327" s="777"/>
      <c r="C327" s="797" t="s">
        <v>843</v>
      </c>
      <c r="D327" s="797"/>
      <c r="E327" s="798">
        <v>0</v>
      </c>
      <c r="F327" s="637">
        <v>0</v>
      </c>
      <c r="G327" s="797"/>
      <c r="H327" s="798">
        <v>203313.56120348</v>
      </c>
      <c r="I327" s="637">
        <v>1.0224727896795582</v>
      </c>
      <c r="J327" s="637"/>
      <c r="K327" s="798">
        <v>77766.383748521301</v>
      </c>
      <c r="L327" s="637">
        <v>0.10661321595811393</v>
      </c>
      <c r="M327" s="637"/>
      <c r="N327" s="798">
        <v>36552.001294854199</v>
      </c>
      <c r="O327" s="637">
        <v>0.26202611561182532</v>
      </c>
      <c r="P327" s="637"/>
      <c r="Q327" s="798">
        <v>317631.94624685548</v>
      </c>
      <c r="R327" s="637">
        <v>0.28175368387518224</v>
      </c>
      <c r="S327" s="637"/>
      <c r="T327" s="522"/>
      <c r="U327" s="802"/>
      <c r="Y327" s="796"/>
    </row>
    <row r="328" spans="1:25" s="122" customFormat="1" ht="13.5" customHeight="1">
      <c r="A328" s="778"/>
      <c r="B328" s="777"/>
      <c r="C328" s="797" t="s">
        <v>844</v>
      </c>
      <c r="D328" s="797"/>
      <c r="E328" s="798">
        <v>0</v>
      </c>
      <c r="F328" s="637">
        <v>0</v>
      </c>
      <c r="G328" s="797"/>
      <c r="H328" s="798">
        <v>240.23792471250002</v>
      </c>
      <c r="I328" s="637">
        <v>1.2081670283753466E-3</v>
      </c>
      <c r="J328" s="637"/>
      <c r="K328" s="798">
        <v>547.17191539340001</v>
      </c>
      <c r="L328" s="637">
        <v>7.5014106057311224E-4</v>
      </c>
      <c r="M328" s="637"/>
      <c r="N328" s="798">
        <v>2433.5699039921001</v>
      </c>
      <c r="O328" s="637">
        <v>1.7445251871958715E-2</v>
      </c>
      <c r="P328" s="637"/>
      <c r="Q328" s="798">
        <v>3220.9797440980001</v>
      </c>
      <c r="R328" s="637">
        <v>2.8571524977580483E-3</v>
      </c>
      <c r="S328" s="637"/>
      <c r="T328" s="522"/>
      <c r="U328" s="802"/>
      <c r="Y328" s="796"/>
    </row>
    <row r="329" spans="1:25" s="122" customFormat="1" ht="13.5" customHeight="1">
      <c r="A329" s="778"/>
      <c r="B329" s="777"/>
      <c r="C329" s="797" t="s">
        <v>845</v>
      </c>
      <c r="D329" s="797"/>
      <c r="E329" s="798">
        <v>0</v>
      </c>
      <c r="F329" s="637">
        <v>0</v>
      </c>
      <c r="G329" s="797"/>
      <c r="H329" s="798">
        <v>0</v>
      </c>
      <c r="I329" s="637">
        <v>0</v>
      </c>
      <c r="J329" s="637"/>
      <c r="K329" s="798">
        <v>10668.822900500099</v>
      </c>
      <c r="L329" s="637">
        <v>1.4626339365195397E-2</v>
      </c>
      <c r="M329" s="637"/>
      <c r="N329" s="798">
        <v>3663.9812211988001</v>
      </c>
      <c r="O329" s="637">
        <v>2.626555956049802E-2</v>
      </c>
      <c r="P329" s="637"/>
      <c r="Q329" s="798">
        <v>14332.8041216989</v>
      </c>
      <c r="R329" s="637">
        <v>1.271383564930078E-2</v>
      </c>
      <c r="S329" s="637"/>
      <c r="T329" s="522"/>
      <c r="U329" s="802"/>
      <c r="Y329" s="796"/>
    </row>
    <row r="330" spans="1:25" s="122" customFormat="1" ht="13.5" customHeight="1">
      <c r="A330" s="778"/>
      <c r="B330" s="777"/>
      <c r="C330" s="797" t="s">
        <v>846</v>
      </c>
      <c r="D330" s="797"/>
      <c r="E330" s="798">
        <v>0</v>
      </c>
      <c r="F330" s="637">
        <v>0</v>
      </c>
      <c r="G330" s="797"/>
      <c r="H330" s="798">
        <v>0</v>
      </c>
      <c r="I330" s="637">
        <v>0</v>
      </c>
      <c r="J330" s="637"/>
      <c r="K330" s="798">
        <v>262886.21648546599</v>
      </c>
      <c r="L330" s="637">
        <v>0.36040180370492547</v>
      </c>
      <c r="M330" s="637"/>
      <c r="N330" s="798">
        <v>51766.691560293199</v>
      </c>
      <c r="O330" s="637">
        <v>0.37109391078755138</v>
      </c>
      <c r="P330" s="637"/>
      <c r="Q330" s="798">
        <v>314652.90804575919</v>
      </c>
      <c r="R330" s="637">
        <v>0.27911114430231615</v>
      </c>
      <c r="S330" s="637"/>
      <c r="T330" s="522"/>
      <c r="U330" s="802"/>
      <c r="Y330" s="796"/>
    </row>
    <row r="331" spans="1:25" s="122" customFormat="1" ht="13.5" customHeight="1">
      <c r="A331" s="778"/>
      <c r="B331" s="777"/>
      <c r="C331" s="797" t="s">
        <v>847</v>
      </c>
      <c r="D331" s="797"/>
      <c r="E331" s="798">
        <v>0</v>
      </c>
      <c r="F331" s="637">
        <v>0</v>
      </c>
      <c r="G331" s="797"/>
      <c r="H331" s="798">
        <v>0</v>
      </c>
      <c r="I331" s="637">
        <v>0</v>
      </c>
      <c r="J331" s="637"/>
      <c r="K331" s="798">
        <v>89152.612668309594</v>
      </c>
      <c r="L331" s="637">
        <v>0.12222307749802377</v>
      </c>
      <c r="M331" s="637"/>
      <c r="N331" s="798">
        <v>0</v>
      </c>
      <c r="O331" s="637">
        <v>0</v>
      </c>
      <c r="P331" s="637"/>
      <c r="Q331" s="798">
        <v>89152.612668309594</v>
      </c>
      <c r="R331" s="637">
        <v>7.9082338357967172E-2</v>
      </c>
      <c r="S331" s="637"/>
      <c r="T331" s="522"/>
      <c r="U331" s="802"/>
      <c r="Y331" s="796"/>
    </row>
    <row r="332" spans="1:25" s="122" customFormat="1" ht="13.5" customHeight="1">
      <c r="A332" s="778"/>
      <c r="B332" s="777"/>
      <c r="C332" s="797" t="s">
        <v>848</v>
      </c>
      <c r="D332" s="797"/>
      <c r="E332" s="798">
        <v>0</v>
      </c>
      <c r="F332" s="637">
        <v>0</v>
      </c>
      <c r="G332" s="797"/>
      <c r="H332" s="798">
        <v>1557.2023425982002</v>
      </c>
      <c r="I332" s="637">
        <v>7.8312386734420755E-3</v>
      </c>
      <c r="J332" s="637"/>
      <c r="K332" s="798">
        <v>346.72793534610003</v>
      </c>
      <c r="L332" s="637">
        <v>4.7534395284861916E-4</v>
      </c>
      <c r="M332" s="637"/>
      <c r="N332" s="798">
        <v>11.0374363322</v>
      </c>
      <c r="O332" s="637">
        <v>7.9122796727585713E-5</v>
      </c>
      <c r="P332" s="637"/>
      <c r="Q332" s="798">
        <v>1914.9677142765001</v>
      </c>
      <c r="R332" s="637">
        <v>1.6986616565958302E-3</v>
      </c>
      <c r="S332" s="637"/>
      <c r="T332" s="522"/>
      <c r="U332" s="802"/>
      <c r="Y332" s="796"/>
    </row>
    <row r="333" spans="1:25" s="122" customFormat="1" ht="13.5" customHeight="1">
      <c r="A333" s="778"/>
      <c r="B333" s="777"/>
      <c r="C333" s="797" t="s">
        <v>849</v>
      </c>
      <c r="D333" s="797"/>
      <c r="E333" s="798">
        <v>0</v>
      </c>
      <c r="F333" s="637">
        <v>0</v>
      </c>
      <c r="G333" s="797"/>
      <c r="H333" s="798">
        <v>0</v>
      </c>
      <c r="I333" s="637">
        <v>0</v>
      </c>
      <c r="J333" s="637"/>
      <c r="K333" s="798">
        <v>312276.12992285902</v>
      </c>
      <c r="L333" s="637">
        <v>0.42811251948773904</v>
      </c>
      <c r="M333" s="637"/>
      <c r="N333" s="798">
        <v>0</v>
      </c>
      <c r="O333" s="637">
        <v>0</v>
      </c>
      <c r="P333" s="637"/>
      <c r="Q333" s="798">
        <v>312276.12992285902</v>
      </c>
      <c r="R333" s="637">
        <v>0.27700283624390498</v>
      </c>
      <c r="S333" s="637"/>
      <c r="T333" s="522"/>
      <c r="U333" s="802"/>
      <c r="Y333" s="796"/>
    </row>
    <row r="334" spans="1:25" s="122" customFormat="1" ht="13.5" customHeight="1">
      <c r="A334" s="778"/>
      <c r="B334" s="777"/>
      <c r="C334" s="797" t="s">
        <v>850</v>
      </c>
      <c r="D334" s="797"/>
      <c r="E334" s="798">
        <v>0</v>
      </c>
      <c r="F334" s="637">
        <v>0</v>
      </c>
      <c r="G334" s="797"/>
      <c r="H334" s="798">
        <v>0</v>
      </c>
      <c r="I334" s="637">
        <v>0</v>
      </c>
      <c r="J334" s="637"/>
      <c r="K334" s="798">
        <v>143825.51289678802</v>
      </c>
      <c r="L334" s="637">
        <v>0.19717646272890149</v>
      </c>
      <c r="M334" s="637"/>
      <c r="N334" s="798">
        <v>35956.3685918872</v>
      </c>
      <c r="O334" s="637">
        <v>0.25775627215699415</v>
      </c>
      <c r="P334" s="637"/>
      <c r="Q334" s="798">
        <v>179781.88148867522</v>
      </c>
      <c r="R334" s="637">
        <v>0.15947453649412993</v>
      </c>
      <c r="S334" s="637"/>
      <c r="T334" s="522"/>
      <c r="U334" s="802"/>
      <c r="Y334" s="796"/>
    </row>
    <row r="335" spans="1:25" s="122" customFormat="1" ht="13.5" customHeight="1">
      <c r="A335" s="778"/>
      <c r="B335" s="777"/>
      <c r="C335" s="797" t="s">
        <v>851</v>
      </c>
      <c r="D335" s="797"/>
      <c r="E335" s="798">
        <v>0</v>
      </c>
      <c r="F335" s="637">
        <v>0</v>
      </c>
      <c r="G335" s="797"/>
      <c r="H335" s="798">
        <v>0</v>
      </c>
      <c r="I335" s="637">
        <v>0</v>
      </c>
      <c r="J335" s="637"/>
      <c r="K335" s="798">
        <v>44291.766672271398</v>
      </c>
      <c r="L335" s="637">
        <v>6.0721451323587528E-2</v>
      </c>
      <c r="M335" s="637"/>
      <c r="N335" s="798">
        <v>19893.4533913954</v>
      </c>
      <c r="O335" s="637">
        <v>0.14260790472739618</v>
      </c>
      <c r="P335" s="637"/>
      <c r="Q335" s="798">
        <v>64185.220063666799</v>
      </c>
      <c r="R335" s="637">
        <v>5.6935149052112735E-2</v>
      </c>
      <c r="S335" s="637"/>
      <c r="T335" s="522"/>
      <c r="U335" s="802"/>
      <c r="Y335" s="796"/>
    </row>
    <row r="336" spans="1:25" s="122" customFormat="1" ht="13.5" customHeight="1">
      <c r="A336" s="778"/>
      <c r="B336" s="777"/>
      <c r="C336" s="797" t="s">
        <v>852</v>
      </c>
      <c r="D336" s="797"/>
      <c r="E336" s="798">
        <v>0</v>
      </c>
      <c r="F336" s="637">
        <v>0</v>
      </c>
      <c r="G336" s="797"/>
      <c r="H336" s="798">
        <v>2324.9697411459001</v>
      </c>
      <c r="I336" s="637">
        <v>1.1692374493262868E-2</v>
      </c>
      <c r="J336" s="637"/>
      <c r="K336" s="798">
        <v>21883.166454140202</v>
      </c>
      <c r="L336" s="637">
        <v>3.0000556005884301E-2</v>
      </c>
      <c r="M336" s="637"/>
      <c r="N336" s="798">
        <v>19097.1955904407</v>
      </c>
      <c r="O336" s="637">
        <v>0.13689986327361273</v>
      </c>
      <c r="P336" s="637"/>
      <c r="Q336" s="798">
        <v>43305.331785726805</v>
      </c>
      <c r="R336" s="637">
        <v>3.8413758144411905E-2</v>
      </c>
      <c r="S336" s="637"/>
      <c r="T336" s="522"/>
      <c r="U336" s="802"/>
      <c r="Y336" s="796"/>
    </row>
    <row r="337" spans="1:25" s="122" customFormat="1" ht="13.5" customHeight="1">
      <c r="A337" s="778"/>
      <c r="B337" s="777"/>
      <c r="C337" s="797" t="s">
        <v>853</v>
      </c>
      <c r="D337" s="797"/>
      <c r="E337" s="798">
        <v>0</v>
      </c>
      <c r="F337" s="637">
        <v>0</v>
      </c>
      <c r="G337" s="797"/>
      <c r="H337" s="798">
        <v>57551.875414147398</v>
      </c>
      <c r="I337" s="637">
        <v>0.28943089805554223</v>
      </c>
      <c r="J337" s="637"/>
      <c r="K337" s="798">
        <v>310311.01604640798</v>
      </c>
      <c r="L337" s="637">
        <v>0.42541846197865052</v>
      </c>
      <c r="M337" s="637"/>
      <c r="N337" s="798">
        <v>5.4103199099999999E-2</v>
      </c>
      <c r="O337" s="637">
        <v>3.8784336288426341E-7</v>
      </c>
      <c r="P337" s="637"/>
      <c r="Q337" s="798">
        <v>367862.94556375447</v>
      </c>
      <c r="R337" s="637">
        <v>0.32631081759393255</v>
      </c>
      <c r="S337" s="637"/>
      <c r="T337" s="522"/>
      <c r="U337" s="802"/>
      <c r="Y337" s="796"/>
    </row>
    <row r="338" spans="1:25" s="122" customFormat="1" ht="13.5" customHeight="1">
      <c r="A338" s="778"/>
      <c r="B338" s="777"/>
      <c r="C338" s="797" t="s">
        <v>854</v>
      </c>
      <c r="D338" s="797"/>
      <c r="E338" s="798">
        <v>0</v>
      </c>
      <c r="F338" s="637">
        <v>0</v>
      </c>
      <c r="G338" s="797"/>
      <c r="H338" s="798">
        <v>0</v>
      </c>
      <c r="I338" s="637">
        <v>0</v>
      </c>
      <c r="J338" s="637"/>
      <c r="K338" s="798">
        <v>192253.28395582401</v>
      </c>
      <c r="L338" s="637">
        <v>0.2635681369384571</v>
      </c>
      <c r="M338" s="637"/>
      <c r="N338" s="798">
        <v>48063.2496174958</v>
      </c>
      <c r="O338" s="637">
        <v>0.34454547370370481</v>
      </c>
      <c r="P338" s="637"/>
      <c r="Q338" s="798">
        <v>240316.53357331982</v>
      </c>
      <c r="R338" s="637">
        <v>0.2131714691499394</v>
      </c>
      <c r="S338" s="637"/>
      <c r="T338" s="522"/>
      <c r="U338" s="802"/>
      <c r="Y338" s="796"/>
    </row>
    <row r="339" spans="1:25" s="122" customFormat="1" ht="13.5" customHeight="1">
      <c r="A339" s="778"/>
      <c r="B339" s="777"/>
      <c r="C339" s="797" t="s">
        <v>855</v>
      </c>
      <c r="D339" s="797"/>
      <c r="E339" s="798">
        <v>0</v>
      </c>
      <c r="F339" s="637">
        <v>0</v>
      </c>
      <c r="G339" s="797"/>
      <c r="H339" s="798">
        <v>0</v>
      </c>
      <c r="I339" s="637">
        <v>0</v>
      </c>
      <c r="J339" s="637"/>
      <c r="K339" s="798">
        <v>157197.14419308602</v>
      </c>
      <c r="L339" s="637">
        <v>0.21550819613847519</v>
      </c>
      <c r="M339" s="637"/>
      <c r="N339" s="798">
        <v>0</v>
      </c>
      <c r="O339" s="637">
        <v>0</v>
      </c>
      <c r="P339" s="637"/>
      <c r="Q339" s="798">
        <v>157197.14419308602</v>
      </c>
      <c r="R339" s="637">
        <v>0.13944086857257879</v>
      </c>
      <c r="S339" s="637"/>
      <c r="T339" s="522"/>
      <c r="U339" s="802"/>
      <c r="Y339" s="796"/>
    </row>
    <row r="340" spans="1:25" s="122" customFormat="1" ht="13.5" customHeight="1">
      <c r="A340" s="778"/>
      <c r="B340" s="777"/>
      <c r="C340" s="797" t="s">
        <v>856</v>
      </c>
      <c r="D340" s="797"/>
      <c r="E340" s="798">
        <v>0</v>
      </c>
      <c r="F340" s="637">
        <v>0</v>
      </c>
      <c r="G340" s="797"/>
      <c r="H340" s="798">
        <v>0</v>
      </c>
      <c r="I340" s="637">
        <v>0</v>
      </c>
      <c r="J340" s="637"/>
      <c r="K340" s="798">
        <v>71568.597307271193</v>
      </c>
      <c r="L340" s="637">
        <v>9.8116409079964204E-2</v>
      </c>
      <c r="M340" s="637"/>
      <c r="N340" s="798">
        <v>0</v>
      </c>
      <c r="O340" s="637">
        <v>0</v>
      </c>
      <c r="P340" s="637"/>
      <c r="Q340" s="798">
        <v>71568.597307271193</v>
      </c>
      <c r="R340" s="637">
        <v>6.3484533528096687E-2</v>
      </c>
      <c r="S340" s="637"/>
      <c r="T340" s="522"/>
      <c r="U340" s="802"/>
      <c r="Y340" s="796"/>
    </row>
    <row r="341" spans="1:25" s="122" customFormat="1" ht="13.5" customHeight="1">
      <c r="A341" s="778"/>
      <c r="B341" s="777"/>
      <c r="C341" s="797" t="s">
        <v>857</v>
      </c>
      <c r="D341" s="797"/>
      <c r="E341" s="798">
        <v>0</v>
      </c>
      <c r="F341" s="637">
        <v>0</v>
      </c>
      <c r="G341" s="797"/>
      <c r="H341" s="798">
        <v>0</v>
      </c>
      <c r="I341" s="637">
        <v>0</v>
      </c>
      <c r="J341" s="637"/>
      <c r="K341" s="798">
        <v>107379.94738347801</v>
      </c>
      <c r="L341" s="637">
        <v>0.1472116995562795</v>
      </c>
      <c r="M341" s="637"/>
      <c r="N341" s="798">
        <v>26609.498833906502</v>
      </c>
      <c r="O341" s="637">
        <v>0.19075244503253752</v>
      </c>
      <c r="P341" s="637"/>
      <c r="Q341" s="798">
        <v>133989.44621738451</v>
      </c>
      <c r="R341" s="637">
        <v>0.11885460678065352</v>
      </c>
      <c r="S341" s="637"/>
      <c r="T341" s="522"/>
      <c r="U341" s="802"/>
      <c r="Y341" s="796"/>
    </row>
    <row r="342" spans="1:25" s="122" customFormat="1" ht="13.5" customHeight="1">
      <c r="A342" s="778"/>
      <c r="B342" s="777"/>
      <c r="C342" s="797" t="s">
        <v>858</v>
      </c>
      <c r="D342" s="797"/>
      <c r="E342" s="798">
        <v>0</v>
      </c>
      <c r="F342" s="637">
        <v>0</v>
      </c>
      <c r="G342" s="797"/>
      <c r="H342" s="798">
        <v>0</v>
      </c>
      <c r="I342" s="637">
        <v>0</v>
      </c>
      <c r="J342" s="637"/>
      <c r="K342" s="798">
        <v>178079.39398246602</v>
      </c>
      <c r="L342" s="637">
        <v>0.2441365532662268</v>
      </c>
      <c r="M342" s="637"/>
      <c r="N342" s="798">
        <v>0</v>
      </c>
      <c r="O342" s="637">
        <v>0</v>
      </c>
      <c r="P342" s="637"/>
      <c r="Q342" s="798">
        <v>178079.39398246602</v>
      </c>
      <c r="R342" s="637">
        <v>0.15796435424611033</v>
      </c>
      <c r="S342" s="637"/>
      <c r="T342" s="522"/>
      <c r="U342" s="802"/>
      <c r="Y342" s="796"/>
    </row>
    <row r="343" spans="1:25" s="122" customFormat="1" ht="13.5" customHeight="1">
      <c r="A343" s="778"/>
      <c r="B343" s="777"/>
      <c r="C343" s="797" t="s">
        <v>859</v>
      </c>
      <c r="D343" s="797"/>
      <c r="E343" s="798">
        <v>0</v>
      </c>
      <c r="F343" s="637">
        <v>0</v>
      </c>
      <c r="G343" s="797"/>
      <c r="H343" s="798">
        <v>61052.622131199998</v>
      </c>
      <c r="I343" s="637">
        <v>0.30703630637439006</v>
      </c>
      <c r="J343" s="637"/>
      <c r="K343" s="798">
        <v>0</v>
      </c>
      <c r="L343" s="637">
        <v>0</v>
      </c>
      <c r="M343" s="637"/>
      <c r="N343" s="798">
        <v>0</v>
      </c>
      <c r="O343" s="637">
        <v>0</v>
      </c>
      <c r="P343" s="637"/>
      <c r="Q343" s="798">
        <v>61052.622131199998</v>
      </c>
      <c r="R343" s="637">
        <v>5.4156395157860707E-2</v>
      </c>
      <c r="S343" s="637"/>
      <c r="T343" s="522"/>
      <c r="U343" s="802"/>
      <c r="Y343" s="796"/>
    </row>
    <row r="344" spans="1:25" s="122" customFormat="1" ht="13.5" customHeight="1">
      <c r="A344" s="778"/>
      <c r="B344" s="777"/>
      <c r="C344" s="797" t="s">
        <v>860</v>
      </c>
      <c r="D344" s="797"/>
      <c r="E344" s="798">
        <v>0</v>
      </c>
      <c r="F344" s="637">
        <v>0</v>
      </c>
      <c r="G344" s="797"/>
      <c r="H344" s="798">
        <v>0</v>
      </c>
      <c r="I344" s="637">
        <v>0</v>
      </c>
      <c r="J344" s="637"/>
      <c r="K344" s="798">
        <v>377642.37489547004</v>
      </c>
      <c r="L344" s="637">
        <v>0.51772586211367111</v>
      </c>
      <c r="M344" s="637"/>
      <c r="N344" s="798">
        <v>71638.940006857694</v>
      </c>
      <c r="O344" s="637">
        <v>0.51354980607281109</v>
      </c>
      <c r="P344" s="637"/>
      <c r="Q344" s="798">
        <v>449281.31490232772</v>
      </c>
      <c r="R344" s="637">
        <v>0.3985325376296901</v>
      </c>
      <c r="S344" s="637"/>
      <c r="T344" s="522"/>
      <c r="U344" s="802"/>
      <c r="Y344" s="796"/>
    </row>
    <row r="345" spans="1:25" s="122" customFormat="1" ht="13.5" customHeight="1">
      <c r="A345" s="778"/>
      <c r="B345" s="777"/>
      <c r="C345" s="797" t="s">
        <v>861</v>
      </c>
      <c r="D345" s="797"/>
      <c r="E345" s="798">
        <v>0</v>
      </c>
      <c r="F345" s="637">
        <v>0</v>
      </c>
      <c r="G345" s="797"/>
      <c r="H345" s="798">
        <v>0</v>
      </c>
      <c r="I345" s="637">
        <v>0</v>
      </c>
      <c r="J345" s="637"/>
      <c r="K345" s="798">
        <v>8402.5624736711998</v>
      </c>
      <c r="L345" s="637">
        <v>1.1519427346704745E-2</v>
      </c>
      <c r="M345" s="637"/>
      <c r="N345" s="798">
        <v>933.67933182059994</v>
      </c>
      <c r="O345" s="637">
        <v>6.6931593312905139E-3</v>
      </c>
      <c r="P345" s="637"/>
      <c r="Q345" s="798">
        <v>9336.2418054917998</v>
      </c>
      <c r="R345" s="637">
        <v>8.2816623243633786E-3</v>
      </c>
      <c r="S345" s="637"/>
      <c r="T345" s="522"/>
      <c r="U345" s="802"/>
      <c r="Y345" s="796"/>
    </row>
    <row r="346" spans="1:25" s="122" customFormat="1" ht="13.5" customHeight="1">
      <c r="A346" s="778"/>
      <c r="B346" s="777"/>
      <c r="C346" s="797" t="s">
        <v>862</v>
      </c>
      <c r="D346" s="797"/>
      <c r="E346" s="798">
        <v>0</v>
      </c>
      <c r="F346" s="637">
        <v>0</v>
      </c>
      <c r="G346" s="797"/>
      <c r="H346" s="798">
        <v>0</v>
      </c>
      <c r="I346" s="637">
        <v>0</v>
      </c>
      <c r="J346" s="637"/>
      <c r="K346" s="798">
        <v>261094.48613656801</v>
      </c>
      <c r="L346" s="637">
        <v>0.3579454449877259</v>
      </c>
      <c r="M346" s="637"/>
      <c r="N346" s="798">
        <v>84030.413173872701</v>
      </c>
      <c r="O346" s="637">
        <v>0.60237913047749703</v>
      </c>
      <c r="P346" s="637"/>
      <c r="Q346" s="798">
        <v>345124.8993104407</v>
      </c>
      <c r="R346" s="637">
        <v>0.30614115779838902</v>
      </c>
      <c r="S346" s="637"/>
      <c r="T346" s="522"/>
      <c r="U346" s="802"/>
      <c r="Y346" s="796"/>
    </row>
    <row r="347" spans="1:25" s="122" customFormat="1" ht="13.5" customHeight="1">
      <c r="A347" s="778"/>
      <c r="B347" s="777"/>
      <c r="C347" s="797" t="s">
        <v>863</v>
      </c>
      <c r="D347" s="797"/>
      <c r="E347" s="798">
        <v>0</v>
      </c>
      <c r="F347" s="637">
        <v>0</v>
      </c>
      <c r="G347" s="797"/>
      <c r="H347" s="798">
        <v>3.7192477E-3</v>
      </c>
      <c r="I347" s="637">
        <v>1.8704259316585075E-8</v>
      </c>
      <c r="J347" s="637"/>
      <c r="K347" s="798">
        <v>3718.4461381863002</v>
      </c>
      <c r="L347" s="637">
        <v>5.0977746688215904E-3</v>
      </c>
      <c r="M347" s="637"/>
      <c r="N347" s="798">
        <v>0.16619432919999999</v>
      </c>
      <c r="O347" s="637">
        <v>1.191378118142044E-6</v>
      </c>
      <c r="P347" s="637"/>
      <c r="Q347" s="798">
        <v>3718.6160517632002</v>
      </c>
      <c r="R347" s="637">
        <v>3.2985780677343918E-3</v>
      </c>
      <c r="S347" s="637"/>
      <c r="T347" s="522"/>
      <c r="U347" s="802"/>
      <c r="Y347" s="796"/>
    </row>
    <row r="348" spans="1:25" s="122" customFormat="1" ht="13.5" customHeight="1">
      <c r="A348" s="778"/>
      <c r="B348" s="777"/>
      <c r="C348" s="797" t="s">
        <v>864</v>
      </c>
      <c r="D348" s="797"/>
      <c r="E348" s="798">
        <v>0</v>
      </c>
      <c r="F348" s="637">
        <v>0</v>
      </c>
      <c r="G348" s="797"/>
      <c r="H348" s="798">
        <v>43295.354537984604</v>
      </c>
      <c r="I348" s="637">
        <v>0.21773423116775806</v>
      </c>
      <c r="J348" s="637"/>
      <c r="K348" s="798">
        <v>78682.632226107802</v>
      </c>
      <c r="L348" s="637">
        <v>0.107869339646829</v>
      </c>
      <c r="M348" s="637"/>
      <c r="N348" s="798">
        <v>0</v>
      </c>
      <c r="O348" s="637">
        <v>0</v>
      </c>
      <c r="P348" s="637"/>
      <c r="Q348" s="798">
        <v>121977.98676409241</v>
      </c>
      <c r="R348" s="637">
        <v>0.10819990724658254</v>
      </c>
      <c r="S348" s="637"/>
      <c r="T348" s="522"/>
      <c r="U348" s="802"/>
      <c r="Y348" s="796"/>
    </row>
    <row r="349" spans="1:25" s="122" customFormat="1" ht="13.5" customHeight="1">
      <c r="A349" s="778"/>
      <c r="B349" s="777"/>
      <c r="C349" s="797" t="s">
        <v>865</v>
      </c>
      <c r="D349" s="797"/>
      <c r="E349" s="798">
        <v>0</v>
      </c>
      <c r="F349" s="637">
        <v>0</v>
      </c>
      <c r="G349" s="797"/>
      <c r="H349" s="798">
        <v>0</v>
      </c>
      <c r="I349" s="637">
        <v>0</v>
      </c>
      <c r="J349" s="637"/>
      <c r="K349" s="798">
        <v>0</v>
      </c>
      <c r="L349" s="637">
        <v>0</v>
      </c>
      <c r="M349" s="637"/>
      <c r="N349" s="798">
        <v>31.356011912300001</v>
      </c>
      <c r="O349" s="637">
        <v>2.2477822585366226E-4</v>
      </c>
      <c r="P349" s="637"/>
      <c r="Q349" s="798">
        <v>31.356011912300001</v>
      </c>
      <c r="R349" s="637">
        <v>2.7814179185422801E-5</v>
      </c>
      <c r="S349" s="637"/>
      <c r="T349" s="522"/>
      <c r="U349" s="802"/>
      <c r="Y349" s="796"/>
    </row>
    <row r="350" spans="1:25" s="122" customFormat="1" ht="13.5" customHeight="1">
      <c r="A350" s="778"/>
      <c r="B350" s="777"/>
      <c r="C350" s="797" t="s">
        <v>866</v>
      </c>
      <c r="D350" s="797"/>
      <c r="E350" s="798">
        <v>0</v>
      </c>
      <c r="F350" s="637">
        <v>0</v>
      </c>
      <c r="G350" s="797"/>
      <c r="H350" s="798">
        <v>0</v>
      </c>
      <c r="I350" s="637">
        <v>0</v>
      </c>
      <c r="J350" s="637"/>
      <c r="K350" s="798">
        <v>676156.31885363697</v>
      </c>
      <c r="L350" s="637">
        <v>0.92697122032187673</v>
      </c>
      <c r="M350" s="637"/>
      <c r="N350" s="798">
        <v>163485.13106586196</v>
      </c>
      <c r="O350" s="637">
        <v>1.1719570019688257</v>
      </c>
      <c r="P350" s="637"/>
      <c r="Q350" s="798">
        <v>839641.44991949899</v>
      </c>
      <c r="R350" s="637">
        <v>0.74479936430972327</v>
      </c>
      <c r="S350" s="637"/>
      <c r="T350" s="522"/>
      <c r="U350" s="802"/>
      <c r="Y350" s="796"/>
    </row>
    <row r="351" spans="1:25" s="122" customFormat="1" ht="13.5" customHeight="1">
      <c r="A351" s="778"/>
      <c r="B351" s="777"/>
      <c r="C351" s="797" t="s">
        <v>867</v>
      </c>
      <c r="D351" s="797"/>
      <c r="E351" s="798">
        <v>0</v>
      </c>
      <c r="F351" s="637">
        <v>0</v>
      </c>
      <c r="G351" s="797"/>
      <c r="H351" s="798">
        <v>0</v>
      </c>
      <c r="I351" s="637">
        <v>0</v>
      </c>
      <c r="J351" s="637"/>
      <c r="K351" s="798">
        <v>0</v>
      </c>
      <c r="L351" s="637">
        <v>0</v>
      </c>
      <c r="M351" s="637"/>
      <c r="N351" s="798">
        <v>0</v>
      </c>
      <c r="O351" s="637">
        <v>0</v>
      </c>
      <c r="P351" s="637"/>
      <c r="Q351" s="798">
        <v>0</v>
      </c>
      <c r="R351" s="637">
        <v>0</v>
      </c>
      <c r="S351" s="637"/>
      <c r="T351" s="522"/>
      <c r="U351" s="802"/>
      <c r="Y351" s="796"/>
    </row>
    <row r="352" spans="1:25" s="122" customFormat="1" ht="13.5" customHeight="1">
      <c r="A352" s="778"/>
      <c r="B352" s="777"/>
      <c r="C352" s="797" t="s">
        <v>868</v>
      </c>
      <c r="D352" s="797"/>
      <c r="E352" s="798">
        <v>0</v>
      </c>
      <c r="F352" s="637">
        <v>0</v>
      </c>
      <c r="G352" s="797"/>
      <c r="H352" s="798">
        <v>0</v>
      </c>
      <c r="I352" s="637">
        <v>0</v>
      </c>
      <c r="J352" s="637"/>
      <c r="K352" s="798">
        <v>2.1452512160000001</v>
      </c>
      <c r="L352" s="637">
        <v>2.9410153867436767E-6</v>
      </c>
      <c r="M352" s="637"/>
      <c r="N352" s="798">
        <v>168.06541601499998</v>
      </c>
      <c r="O352" s="637">
        <v>1.2047911623732494E-3</v>
      </c>
      <c r="P352" s="637"/>
      <c r="Q352" s="798">
        <v>170.21066723099997</v>
      </c>
      <c r="R352" s="637">
        <v>1.5098444313883862E-4</v>
      </c>
      <c r="S352" s="637"/>
      <c r="T352" s="522"/>
      <c r="U352" s="802"/>
      <c r="Y352" s="796"/>
    </row>
    <row r="353" spans="1:25" s="122" customFormat="1" ht="13.5" customHeight="1">
      <c r="A353" s="778"/>
      <c r="B353" s="777"/>
      <c r="C353" s="797" t="s">
        <v>869</v>
      </c>
      <c r="D353" s="797"/>
      <c r="E353" s="798">
        <v>0</v>
      </c>
      <c r="F353" s="637">
        <v>0</v>
      </c>
      <c r="G353" s="797"/>
      <c r="H353" s="798">
        <v>0</v>
      </c>
      <c r="I353" s="637">
        <v>0</v>
      </c>
      <c r="J353" s="637"/>
      <c r="K353" s="798">
        <v>177786.16708954502</v>
      </c>
      <c r="L353" s="637">
        <v>0.24373455614931308</v>
      </c>
      <c r="M353" s="637"/>
      <c r="N353" s="798">
        <v>0</v>
      </c>
      <c r="O353" s="637">
        <v>0</v>
      </c>
      <c r="P353" s="637"/>
      <c r="Q353" s="798">
        <v>177786.16708954502</v>
      </c>
      <c r="R353" s="637">
        <v>0.15770424893155374</v>
      </c>
      <c r="S353" s="637"/>
      <c r="T353" s="522"/>
      <c r="U353" s="802"/>
      <c r="Y353" s="796"/>
    </row>
    <row r="354" spans="1:25" s="122" customFormat="1" ht="13.5" customHeight="1">
      <c r="A354" s="778"/>
      <c r="B354" s="777"/>
      <c r="C354" s="797" t="s">
        <v>870</v>
      </c>
      <c r="D354" s="797"/>
      <c r="E354" s="798">
        <v>0</v>
      </c>
      <c r="F354" s="637">
        <v>0</v>
      </c>
      <c r="G354" s="797"/>
      <c r="H354" s="798">
        <v>0</v>
      </c>
      <c r="I354" s="637">
        <v>0</v>
      </c>
      <c r="J354" s="637"/>
      <c r="K354" s="798">
        <v>459105.789217835</v>
      </c>
      <c r="L354" s="637">
        <v>0.62940749324006062</v>
      </c>
      <c r="M354" s="637"/>
      <c r="N354" s="798">
        <v>0</v>
      </c>
      <c r="O354" s="637">
        <v>0</v>
      </c>
      <c r="P354" s="637"/>
      <c r="Q354" s="798">
        <v>459105.789217835</v>
      </c>
      <c r="R354" s="637">
        <v>0.40724728393666265</v>
      </c>
      <c r="S354" s="637"/>
      <c r="T354" s="522"/>
      <c r="U354" s="802"/>
      <c r="Y354" s="796"/>
    </row>
    <row r="355" spans="1:25" s="122" customFormat="1" ht="13.5" customHeight="1">
      <c r="A355" s="778"/>
      <c r="B355" s="777"/>
      <c r="C355" s="797" t="s">
        <v>871</v>
      </c>
      <c r="D355" s="797"/>
      <c r="E355" s="798">
        <v>0</v>
      </c>
      <c r="F355" s="637">
        <v>0</v>
      </c>
      <c r="G355" s="797"/>
      <c r="H355" s="798">
        <v>0</v>
      </c>
      <c r="I355" s="637">
        <v>0</v>
      </c>
      <c r="J355" s="637"/>
      <c r="K355" s="798">
        <v>35100.004737635398</v>
      </c>
      <c r="L355" s="637">
        <v>4.8120077144457679E-2</v>
      </c>
      <c r="M355" s="637"/>
      <c r="N355" s="798">
        <v>23400.002736120201</v>
      </c>
      <c r="O355" s="637">
        <v>0.1677449005539087</v>
      </c>
      <c r="P355" s="637"/>
      <c r="Q355" s="798">
        <v>58500.007473755599</v>
      </c>
      <c r="R355" s="637">
        <v>5.189211226142372E-2</v>
      </c>
      <c r="S355" s="637"/>
      <c r="T355" s="522"/>
      <c r="U355" s="802"/>
      <c r="Y355" s="796"/>
    </row>
    <row r="356" spans="1:25" s="122" customFormat="1" ht="13.5" customHeight="1">
      <c r="A356" s="778"/>
      <c r="B356" s="777"/>
      <c r="C356" s="797" t="s">
        <v>872</v>
      </c>
      <c r="D356" s="797"/>
      <c r="E356" s="798">
        <v>0</v>
      </c>
      <c r="F356" s="637">
        <v>0</v>
      </c>
      <c r="G356" s="797"/>
      <c r="H356" s="798">
        <v>96960.350966140104</v>
      </c>
      <c r="I356" s="637">
        <v>0.48761784483937026</v>
      </c>
      <c r="J356" s="637"/>
      <c r="K356" s="798">
        <v>23088.468014273902</v>
      </c>
      <c r="L356" s="637">
        <v>3.1652954758804697E-2</v>
      </c>
      <c r="M356" s="637"/>
      <c r="N356" s="798">
        <v>0</v>
      </c>
      <c r="O356" s="637">
        <v>0</v>
      </c>
      <c r="P356" s="637"/>
      <c r="Q356" s="798">
        <v>120048.81898041401</v>
      </c>
      <c r="R356" s="637">
        <v>0.10648864949594596</v>
      </c>
      <c r="S356" s="637"/>
      <c r="T356" s="522"/>
      <c r="U356" s="802"/>
      <c r="Y356" s="796"/>
    </row>
    <row r="357" spans="1:25" s="122" customFormat="1" ht="13.5" customHeight="1">
      <c r="A357" s="778"/>
      <c r="B357" s="797"/>
      <c r="C357" s="797" t="s">
        <v>873</v>
      </c>
      <c r="D357" s="797"/>
      <c r="E357" s="798">
        <v>0</v>
      </c>
      <c r="F357" s="637">
        <v>0</v>
      </c>
      <c r="G357" s="797"/>
      <c r="H357" s="798">
        <v>128.4327957543</v>
      </c>
      <c r="I357" s="637">
        <v>6.4589414588935121E-4</v>
      </c>
      <c r="J357" s="637"/>
      <c r="K357" s="798">
        <v>3.0409123307999999</v>
      </c>
      <c r="L357" s="637">
        <v>4.1689149913626604E-6</v>
      </c>
      <c r="M357" s="637"/>
      <c r="N357" s="798">
        <v>176.16575593409999</v>
      </c>
      <c r="O357" s="637">
        <v>1.2628591348220243E-3</v>
      </c>
      <c r="P357" s="637"/>
      <c r="Q357" s="798">
        <v>307.63946401919998</v>
      </c>
      <c r="R357" s="637">
        <v>2.7288990706694153E-4</v>
      </c>
      <c r="S357" s="637"/>
      <c r="T357" s="522"/>
      <c r="U357" s="802"/>
      <c r="Y357" s="796"/>
    </row>
    <row r="358" spans="1:25" s="122" customFormat="1" ht="13.5" customHeight="1">
      <c r="A358" s="778"/>
      <c r="B358" s="797"/>
      <c r="C358" s="797" t="s">
        <v>874</v>
      </c>
      <c r="D358" s="797"/>
      <c r="E358" s="798">
        <v>0</v>
      </c>
      <c r="F358" s="637">
        <v>0</v>
      </c>
      <c r="G358" s="797"/>
      <c r="H358" s="798">
        <v>0</v>
      </c>
      <c r="I358" s="637">
        <v>0</v>
      </c>
      <c r="J358" s="637"/>
      <c r="K358" s="798">
        <v>0.185910096</v>
      </c>
      <c r="L358" s="637">
        <v>2.5487199299039765E-7</v>
      </c>
      <c r="M358" s="637"/>
      <c r="N358" s="798">
        <v>0</v>
      </c>
      <c r="O358" s="637">
        <v>0</v>
      </c>
      <c r="P358" s="637"/>
      <c r="Q358" s="798">
        <v>0.185910096</v>
      </c>
      <c r="R358" s="637">
        <v>1.6491053572073543E-7</v>
      </c>
      <c r="S358" s="637"/>
      <c r="T358" s="522"/>
      <c r="U358" s="802"/>
      <c r="Y358" s="796"/>
    </row>
    <row r="359" spans="1:25" s="122" customFormat="1" ht="13.5" customHeight="1">
      <c r="A359" s="778"/>
      <c r="B359" s="797"/>
      <c r="C359" s="797" t="s">
        <v>875</v>
      </c>
      <c r="D359" s="797"/>
      <c r="E359" s="798">
        <v>0</v>
      </c>
      <c r="F359" s="637">
        <v>0</v>
      </c>
      <c r="G359" s="797"/>
      <c r="H359" s="798">
        <v>0</v>
      </c>
      <c r="I359" s="637">
        <v>0</v>
      </c>
      <c r="J359" s="637"/>
      <c r="K359" s="798">
        <v>0</v>
      </c>
      <c r="L359" s="637">
        <v>0</v>
      </c>
      <c r="M359" s="637"/>
      <c r="N359" s="798">
        <v>0</v>
      </c>
      <c r="O359" s="637">
        <v>0</v>
      </c>
      <c r="P359" s="637"/>
      <c r="Q359" s="798">
        <v>0</v>
      </c>
      <c r="R359" s="637">
        <v>0</v>
      </c>
      <c r="S359" s="637"/>
      <c r="T359" s="522"/>
      <c r="U359" s="802"/>
      <c r="Y359" s="796"/>
    </row>
    <row r="360" spans="1:25" s="122" customFormat="1" ht="13.5" customHeight="1">
      <c r="A360" s="778"/>
      <c r="B360" s="797"/>
      <c r="C360" s="797" t="s">
        <v>876</v>
      </c>
      <c r="D360" s="797"/>
      <c r="E360" s="798">
        <v>0</v>
      </c>
      <c r="F360" s="637">
        <v>0</v>
      </c>
      <c r="G360" s="797"/>
      <c r="H360" s="798">
        <v>0</v>
      </c>
      <c r="I360" s="637">
        <v>0</v>
      </c>
      <c r="J360" s="637"/>
      <c r="K360" s="798">
        <v>76.126625558000001</v>
      </c>
      <c r="L360" s="637">
        <v>1.0436520228358767E-4</v>
      </c>
      <c r="M360" s="637"/>
      <c r="N360" s="798">
        <v>50.753567290500001</v>
      </c>
      <c r="O360" s="637">
        <v>3.6383124369294967E-4</v>
      </c>
      <c r="P360" s="637"/>
      <c r="Q360" s="798">
        <v>126.8801928485</v>
      </c>
      <c r="R360" s="637">
        <v>1.1254838239121968E-4</v>
      </c>
      <c r="S360" s="637"/>
      <c r="T360" s="522"/>
      <c r="U360" s="802"/>
      <c r="Y360" s="796"/>
    </row>
    <row r="361" spans="1:25" s="122" customFormat="1" ht="13.5" customHeight="1">
      <c r="A361" s="778"/>
      <c r="B361" s="797"/>
      <c r="C361" s="797" t="s">
        <v>877</v>
      </c>
      <c r="D361" s="797"/>
      <c r="E361" s="798">
        <v>0</v>
      </c>
      <c r="F361" s="637">
        <v>0</v>
      </c>
      <c r="G361" s="797"/>
      <c r="H361" s="798">
        <v>0</v>
      </c>
      <c r="I361" s="637">
        <v>0</v>
      </c>
      <c r="J361" s="637"/>
      <c r="K361" s="798">
        <v>54969.697755575595</v>
      </c>
      <c r="L361" s="637">
        <v>7.5360277480806329E-2</v>
      </c>
      <c r="M361" s="637"/>
      <c r="N361" s="798">
        <v>74370.811596285508</v>
      </c>
      <c r="O361" s="637">
        <v>0.53313345882970808</v>
      </c>
      <c r="P361" s="637"/>
      <c r="Q361" s="798">
        <v>129340.50935186111</v>
      </c>
      <c r="R361" s="637">
        <v>0.11473079271395892</v>
      </c>
      <c r="S361" s="637"/>
      <c r="T361" s="522"/>
      <c r="U361" s="802"/>
      <c r="Y361" s="796"/>
    </row>
    <row r="362" spans="1:25" s="122" customFormat="1" ht="13.5" customHeight="1">
      <c r="A362" s="778"/>
      <c r="B362" s="797"/>
      <c r="C362" s="797" t="s">
        <v>878</v>
      </c>
      <c r="D362" s="797"/>
      <c r="E362" s="798">
        <v>0</v>
      </c>
      <c r="F362" s="637">
        <v>0</v>
      </c>
      <c r="G362" s="797"/>
      <c r="H362" s="798">
        <v>4282.5498541646002</v>
      </c>
      <c r="I362" s="637">
        <v>2.1537130481655814E-2</v>
      </c>
      <c r="J362" s="637"/>
      <c r="K362" s="798">
        <v>26933.943310841798</v>
      </c>
      <c r="L362" s="637">
        <v>3.6924879059417187E-2</v>
      </c>
      <c r="M362" s="637"/>
      <c r="N362" s="798">
        <v>15870.162431623003</v>
      </c>
      <c r="O362" s="637">
        <v>0.11376660288837087</v>
      </c>
      <c r="P362" s="637"/>
      <c r="Q362" s="798">
        <v>47086.655596629404</v>
      </c>
      <c r="R362" s="637">
        <v>4.176796078755142E-2</v>
      </c>
      <c r="S362" s="637"/>
      <c r="T362" s="522"/>
      <c r="U362" s="802"/>
      <c r="Y362" s="796"/>
    </row>
    <row r="363" spans="1:25" s="122" customFormat="1" ht="13.5" customHeight="1">
      <c r="A363" s="778"/>
      <c r="B363" s="797"/>
      <c r="C363" s="797" t="s">
        <v>879</v>
      </c>
      <c r="D363" s="797"/>
      <c r="E363" s="798">
        <v>0</v>
      </c>
      <c r="F363" s="637">
        <v>0</v>
      </c>
      <c r="G363" s="797"/>
      <c r="H363" s="798">
        <v>0</v>
      </c>
      <c r="I363" s="637">
        <v>0</v>
      </c>
      <c r="J363" s="637"/>
      <c r="K363" s="798">
        <v>0</v>
      </c>
      <c r="L363" s="637">
        <v>0</v>
      </c>
      <c r="M363" s="637"/>
      <c r="N363" s="798">
        <v>0</v>
      </c>
      <c r="O363" s="637">
        <v>0</v>
      </c>
      <c r="P363" s="637"/>
      <c r="Q363" s="798">
        <v>0</v>
      </c>
      <c r="R363" s="637">
        <v>0</v>
      </c>
      <c r="S363" s="637"/>
      <c r="T363" s="522"/>
      <c r="U363" s="802"/>
      <c r="Y363" s="796"/>
    </row>
    <row r="364" spans="1:25" s="122" customFormat="1" ht="13.5" customHeight="1">
      <c r="A364" s="778"/>
      <c r="B364" s="797"/>
      <c r="C364" s="797" t="s">
        <v>880</v>
      </c>
      <c r="D364" s="797"/>
      <c r="E364" s="798">
        <v>0</v>
      </c>
      <c r="F364" s="637">
        <v>0</v>
      </c>
      <c r="G364" s="797"/>
      <c r="H364" s="798">
        <v>0</v>
      </c>
      <c r="I364" s="637">
        <v>0</v>
      </c>
      <c r="J364" s="637"/>
      <c r="K364" s="798">
        <v>155876.43773784299</v>
      </c>
      <c r="L364" s="637">
        <v>0.21369758394663879</v>
      </c>
      <c r="M364" s="637"/>
      <c r="N364" s="798">
        <v>30385.428286545404</v>
      </c>
      <c r="O364" s="637">
        <v>0.21782051496715268</v>
      </c>
      <c r="P364" s="637"/>
      <c r="Q364" s="798">
        <v>186261.86602438841</v>
      </c>
      <c r="R364" s="637">
        <v>0.1652225714004566</v>
      </c>
      <c r="S364" s="637"/>
      <c r="T364" s="522"/>
      <c r="U364" s="802"/>
      <c r="Y364" s="796"/>
    </row>
    <row r="365" spans="1:25" s="122" customFormat="1" ht="13.5" customHeight="1">
      <c r="A365" s="778"/>
      <c r="B365" s="797"/>
      <c r="C365" s="1810" t="s">
        <v>881</v>
      </c>
      <c r="D365" s="1810"/>
      <c r="E365" s="798">
        <v>0</v>
      </c>
      <c r="F365" s="637">
        <v>0</v>
      </c>
      <c r="G365" s="797"/>
      <c r="H365" s="798">
        <v>0</v>
      </c>
      <c r="I365" s="637">
        <v>0</v>
      </c>
      <c r="J365" s="637"/>
      <c r="K365" s="798">
        <v>0</v>
      </c>
      <c r="L365" s="637">
        <v>0</v>
      </c>
      <c r="M365" s="637"/>
      <c r="N365" s="798">
        <v>0</v>
      </c>
      <c r="O365" s="637">
        <v>0</v>
      </c>
      <c r="P365" s="637"/>
      <c r="Q365" s="798">
        <v>0</v>
      </c>
      <c r="R365" s="637">
        <v>0</v>
      </c>
      <c r="S365" s="637"/>
      <c r="T365" s="522"/>
      <c r="U365" s="802"/>
      <c r="Y365" s="796"/>
    </row>
    <row r="366" spans="1:25" s="122" customFormat="1">
      <c r="A366" s="778"/>
      <c r="B366" s="797"/>
      <c r="C366" s="1810" t="s">
        <v>882</v>
      </c>
      <c r="D366" s="1810"/>
      <c r="E366" s="798">
        <v>0</v>
      </c>
      <c r="F366" s="637">
        <v>0</v>
      </c>
      <c r="G366" s="797"/>
      <c r="H366" s="798">
        <v>73185.789614858892</v>
      </c>
      <c r="I366" s="637">
        <v>0.36805453620240447</v>
      </c>
      <c r="J366" s="637"/>
      <c r="K366" s="798">
        <v>97971.290308878903</v>
      </c>
      <c r="L366" s="637">
        <v>0.13431297468032505</v>
      </c>
      <c r="M366" s="637"/>
      <c r="N366" s="798">
        <v>17877.9374571146</v>
      </c>
      <c r="O366" s="637">
        <v>0.12815950812790039</v>
      </c>
      <c r="P366" s="637"/>
      <c r="Q366" s="798">
        <v>189035.0173808524</v>
      </c>
      <c r="R366" s="637">
        <v>0.16768248017178636</v>
      </c>
      <c r="S366" s="637"/>
      <c r="T366" s="522"/>
      <c r="U366" s="802"/>
      <c r="Y366" s="796"/>
    </row>
    <row r="367" spans="1:25" s="122" customFormat="1" ht="13.5" customHeight="1">
      <c r="A367" s="778"/>
      <c r="B367" s="797"/>
      <c r="C367" s="846" t="s">
        <v>883</v>
      </c>
      <c r="D367" s="845"/>
      <c r="E367" s="798">
        <v>0</v>
      </c>
      <c r="F367" s="637">
        <v>0</v>
      </c>
      <c r="G367" s="797"/>
      <c r="H367" s="798">
        <v>0</v>
      </c>
      <c r="I367" s="637">
        <v>0</v>
      </c>
      <c r="J367" s="637"/>
      <c r="K367" s="798">
        <v>200886.687240734</v>
      </c>
      <c r="L367" s="637">
        <v>0.2754040336910189</v>
      </c>
      <c r="M367" s="637"/>
      <c r="N367" s="798">
        <v>55564.317073894796</v>
      </c>
      <c r="O367" s="637">
        <v>0.39831751077186955</v>
      </c>
      <c r="P367" s="637"/>
      <c r="Q367" s="798">
        <v>256451.00431462878</v>
      </c>
      <c r="R367" s="637">
        <v>0.22748346333835504</v>
      </c>
      <c r="S367" s="637"/>
      <c r="T367" s="522"/>
      <c r="U367" s="802"/>
      <c r="Y367" s="796"/>
    </row>
    <row r="368" spans="1:25" s="122" customFormat="1" ht="13.5" customHeight="1">
      <c r="A368" s="778"/>
      <c r="B368" s="797"/>
      <c r="C368" s="846" t="s">
        <v>884</v>
      </c>
      <c r="D368" s="845"/>
      <c r="E368" s="798">
        <v>0</v>
      </c>
      <c r="F368" s="637">
        <v>0</v>
      </c>
      <c r="G368" s="797"/>
      <c r="H368" s="798">
        <v>0</v>
      </c>
      <c r="I368" s="637">
        <v>0</v>
      </c>
      <c r="J368" s="637"/>
      <c r="K368" s="798">
        <v>141919.94637976101</v>
      </c>
      <c r="L368" s="637">
        <v>0.19456404120677803</v>
      </c>
      <c r="M368" s="637"/>
      <c r="N368" s="798">
        <v>36396.481163117402</v>
      </c>
      <c r="O368" s="637">
        <v>0.26091125638182827</v>
      </c>
      <c r="P368" s="637"/>
      <c r="Q368" s="798">
        <v>178316.4275428784</v>
      </c>
      <c r="R368" s="637">
        <v>0.15817461357184054</v>
      </c>
      <c r="S368" s="637"/>
      <c r="T368" s="522"/>
      <c r="U368" s="802"/>
      <c r="Y368" s="796"/>
    </row>
    <row r="369" spans="1:25" s="122" customFormat="1" ht="13.5" customHeight="1">
      <c r="A369" s="778"/>
      <c r="B369" s="797"/>
      <c r="C369" s="846" t="s">
        <v>885</v>
      </c>
      <c r="D369" s="845"/>
      <c r="E369" s="798">
        <v>0</v>
      </c>
      <c r="F369" s="637">
        <v>0</v>
      </c>
      <c r="G369" s="797"/>
      <c r="H369" s="798">
        <v>0</v>
      </c>
      <c r="I369" s="637">
        <v>0</v>
      </c>
      <c r="J369" s="637"/>
      <c r="K369" s="798">
        <v>228071.352431584</v>
      </c>
      <c r="L369" s="637">
        <v>0.31267263795212707</v>
      </c>
      <c r="M369" s="637"/>
      <c r="N369" s="798">
        <v>0</v>
      </c>
      <c r="O369" s="637">
        <v>0</v>
      </c>
      <c r="P369" s="637"/>
      <c r="Q369" s="798">
        <v>228071.352431584</v>
      </c>
      <c r="R369" s="637">
        <v>0.20230944806808757</v>
      </c>
      <c r="S369" s="637"/>
      <c r="T369" s="522"/>
      <c r="U369" s="802"/>
      <c r="Y369" s="796"/>
    </row>
    <row r="370" spans="1:25" s="122" customFormat="1" ht="13.5" customHeight="1">
      <c r="A370" s="778"/>
      <c r="B370" s="797"/>
      <c r="C370" s="797" t="s">
        <v>886</v>
      </c>
      <c r="D370" s="797"/>
      <c r="E370" s="798">
        <v>0</v>
      </c>
      <c r="F370" s="637">
        <v>0</v>
      </c>
      <c r="G370" s="797"/>
      <c r="H370" s="798">
        <v>0</v>
      </c>
      <c r="I370" s="637">
        <v>0</v>
      </c>
      <c r="J370" s="637"/>
      <c r="K370" s="798">
        <v>0</v>
      </c>
      <c r="L370" s="637">
        <v>0</v>
      </c>
      <c r="M370" s="637"/>
      <c r="N370" s="798">
        <v>0</v>
      </c>
      <c r="O370" s="637">
        <v>0</v>
      </c>
      <c r="P370" s="637"/>
      <c r="Q370" s="798">
        <v>0</v>
      </c>
      <c r="R370" s="637">
        <v>0</v>
      </c>
      <c r="S370" s="637"/>
      <c r="T370" s="522"/>
      <c r="U370" s="802"/>
      <c r="Y370" s="796"/>
    </row>
    <row r="371" spans="1:25" s="122" customFormat="1" ht="13.5" customHeight="1">
      <c r="A371" s="778"/>
      <c r="B371" s="797"/>
      <c r="C371" s="797" t="s">
        <v>887</v>
      </c>
      <c r="D371" s="797"/>
      <c r="E371" s="798">
        <v>0</v>
      </c>
      <c r="F371" s="637">
        <v>0</v>
      </c>
      <c r="G371" s="797"/>
      <c r="H371" s="798">
        <v>0</v>
      </c>
      <c r="I371" s="637">
        <v>0</v>
      </c>
      <c r="J371" s="637"/>
      <c r="K371" s="798">
        <v>0.21349588990000001</v>
      </c>
      <c r="L371" s="637">
        <v>2.9269052151999055E-7</v>
      </c>
      <c r="M371" s="637"/>
      <c r="N371" s="798">
        <v>1629.1871359795</v>
      </c>
      <c r="O371" s="637">
        <v>1.1678965903997182E-2</v>
      </c>
      <c r="P371" s="637"/>
      <c r="Q371" s="798">
        <v>1629.4006318694001</v>
      </c>
      <c r="R371" s="637">
        <v>1.4453509351384959E-3</v>
      </c>
      <c r="S371" s="637"/>
      <c r="T371" s="522"/>
      <c r="U371" s="802"/>
      <c r="Y371" s="796"/>
    </row>
    <row r="372" spans="1:25" s="122" customFormat="1" ht="13.5" customHeight="1">
      <c r="A372" s="778"/>
      <c r="B372" s="797"/>
      <c r="C372" s="797" t="s">
        <v>888</v>
      </c>
      <c r="D372" s="797"/>
      <c r="E372" s="798">
        <v>0</v>
      </c>
      <c r="F372" s="637">
        <v>0</v>
      </c>
      <c r="G372" s="797"/>
      <c r="H372" s="798">
        <v>0</v>
      </c>
      <c r="I372" s="637">
        <v>0</v>
      </c>
      <c r="J372" s="637"/>
      <c r="K372" s="798">
        <v>86.537737529699996</v>
      </c>
      <c r="L372" s="637">
        <v>1.1863823486527902E-4</v>
      </c>
      <c r="M372" s="637"/>
      <c r="N372" s="798">
        <v>0.14593857099999999</v>
      </c>
      <c r="O372" s="637">
        <v>1.0461730007230541E-6</v>
      </c>
      <c r="P372" s="637"/>
      <c r="Q372" s="798">
        <v>86.683676100699998</v>
      </c>
      <c r="R372" s="637">
        <v>7.6892281654295679E-5</v>
      </c>
      <c r="S372" s="637"/>
      <c r="T372" s="522"/>
      <c r="U372" s="802"/>
      <c r="Y372" s="796"/>
    </row>
    <row r="373" spans="1:25" s="122" customFormat="1" ht="13.5" customHeight="1">
      <c r="A373" s="778"/>
      <c r="B373" s="777"/>
      <c r="C373" s="797" t="s">
        <v>889</v>
      </c>
      <c r="D373" s="777"/>
      <c r="E373" s="798">
        <v>0</v>
      </c>
      <c r="F373" s="637">
        <v>0</v>
      </c>
      <c r="G373" s="797"/>
      <c r="H373" s="798">
        <v>2939.636336432</v>
      </c>
      <c r="I373" s="637">
        <v>1.478355967877059E-2</v>
      </c>
      <c r="J373" s="637"/>
      <c r="K373" s="798">
        <v>59735.466689648005</v>
      </c>
      <c r="L373" s="637">
        <v>8.1893871150505448E-2</v>
      </c>
      <c r="M373" s="637"/>
      <c r="N373" s="798">
        <v>39026.09233408</v>
      </c>
      <c r="O373" s="637">
        <v>0.27976184667204568</v>
      </c>
      <c r="P373" s="637"/>
      <c r="Q373" s="798">
        <v>101701.19536016001</v>
      </c>
      <c r="R373" s="637">
        <v>9.0213490128492863E-2</v>
      </c>
      <c r="S373" s="637"/>
      <c r="T373" s="522"/>
      <c r="U373" s="802"/>
      <c r="Y373" s="796"/>
    </row>
    <row r="374" spans="1:25" s="122" customFormat="1" ht="13.5" customHeight="1">
      <c r="A374" s="778"/>
      <c r="B374" s="777"/>
      <c r="C374" s="797" t="s">
        <v>890</v>
      </c>
      <c r="D374" s="777"/>
      <c r="E374" s="798">
        <v>0</v>
      </c>
      <c r="F374" s="637">
        <v>0</v>
      </c>
      <c r="G374" s="797"/>
      <c r="H374" s="798">
        <v>0</v>
      </c>
      <c r="I374" s="637">
        <v>0</v>
      </c>
      <c r="J374" s="637"/>
      <c r="K374" s="798">
        <v>0</v>
      </c>
      <c r="L374" s="637">
        <v>0</v>
      </c>
      <c r="M374" s="637"/>
      <c r="N374" s="798">
        <v>0</v>
      </c>
      <c r="O374" s="637">
        <v>0</v>
      </c>
      <c r="P374" s="637"/>
      <c r="Q374" s="798">
        <v>0</v>
      </c>
      <c r="R374" s="637">
        <v>0</v>
      </c>
      <c r="S374" s="637"/>
      <c r="T374" s="522"/>
      <c r="U374" s="802"/>
      <c r="Y374" s="796"/>
    </row>
    <row r="375" spans="1:25" s="122" customFormat="1" ht="13.5" customHeight="1">
      <c r="A375" s="778"/>
      <c r="B375" s="777"/>
      <c r="C375" s="797" t="s">
        <v>891</v>
      </c>
      <c r="D375" s="777"/>
      <c r="E375" s="798">
        <v>0</v>
      </c>
      <c r="F375" s="637">
        <v>0</v>
      </c>
      <c r="G375" s="797"/>
      <c r="H375" s="798">
        <v>0</v>
      </c>
      <c r="I375" s="637">
        <v>0</v>
      </c>
      <c r="J375" s="637"/>
      <c r="K375" s="798">
        <v>98165.191785758405</v>
      </c>
      <c r="L375" s="637">
        <v>0.13457880239446954</v>
      </c>
      <c r="M375" s="637"/>
      <c r="N375" s="798">
        <v>0</v>
      </c>
      <c r="O375" s="637">
        <v>0</v>
      </c>
      <c r="P375" s="637"/>
      <c r="Q375" s="798">
        <v>98165.191785758405</v>
      </c>
      <c r="R375" s="637">
        <v>8.7076897461868641E-2</v>
      </c>
      <c r="S375" s="637"/>
      <c r="T375" s="522"/>
      <c r="U375" s="802"/>
      <c r="Y375" s="796"/>
    </row>
    <row r="376" spans="1:25" s="122" customFormat="1" ht="13.5" customHeight="1">
      <c r="A376" s="778"/>
      <c r="B376" s="777"/>
      <c r="C376" s="797" t="s">
        <v>892</v>
      </c>
      <c r="D376" s="797"/>
      <c r="E376" s="798">
        <v>0</v>
      </c>
      <c r="F376" s="637">
        <v>0</v>
      </c>
      <c r="G376" s="777"/>
      <c r="H376" s="798">
        <v>3647.0515455796999</v>
      </c>
      <c r="I376" s="637">
        <v>1.8341181699050347E-2</v>
      </c>
      <c r="J376" s="637"/>
      <c r="K376" s="798">
        <v>22055.494039091198</v>
      </c>
      <c r="L376" s="637">
        <v>3.023680716151644E-2</v>
      </c>
      <c r="M376" s="637"/>
      <c r="N376" s="798">
        <v>9415.4401090745996</v>
      </c>
      <c r="O376" s="637">
        <v>6.7495379491133795E-2</v>
      </c>
      <c r="P376" s="637"/>
      <c r="Q376" s="798">
        <v>35117.985693745497</v>
      </c>
      <c r="R376" s="637">
        <v>3.1151217490569705E-2</v>
      </c>
      <c r="S376" s="637"/>
      <c r="T376" s="522"/>
      <c r="U376" s="802"/>
      <c r="Y376" s="796"/>
    </row>
    <row r="377" spans="1:25" s="122" customFormat="1" ht="13.5" customHeight="1">
      <c r="A377" s="778"/>
      <c r="B377" s="777"/>
      <c r="C377" s="797" t="s">
        <v>893</v>
      </c>
      <c r="D377" s="797"/>
      <c r="E377" s="798">
        <v>0</v>
      </c>
      <c r="F377" s="637">
        <v>0</v>
      </c>
      <c r="G377" s="777"/>
      <c r="H377" s="798">
        <v>0</v>
      </c>
      <c r="I377" s="637">
        <v>0</v>
      </c>
      <c r="J377" s="637"/>
      <c r="K377" s="798">
        <v>191328.322494466</v>
      </c>
      <c r="L377" s="637">
        <v>0.26230006825274343</v>
      </c>
      <c r="M377" s="637"/>
      <c r="N377" s="798">
        <v>10110.662244150801</v>
      </c>
      <c r="O377" s="637">
        <v>7.2479138220837666E-2</v>
      </c>
      <c r="P377" s="637"/>
      <c r="Q377" s="798">
        <v>201438.9847386168</v>
      </c>
      <c r="R377" s="637">
        <v>0.17868535169970728</v>
      </c>
      <c r="S377" s="637"/>
      <c r="T377" s="522"/>
      <c r="U377" s="802"/>
      <c r="Y377" s="796"/>
    </row>
    <row r="378" spans="1:25" s="122" customFormat="1" ht="13.5" customHeight="1">
      <c r="A378" s="778"/>
      <c r="B378" s="777"/>
      <c r="C378" s="797" t="s">
        <v>894</v>
      </c>
      <c r="D378" s="797"/>
      <c r="E378" s="798">
        <v>0</v>
      </c>
      <c r="F378" s="637">
        <v>0</v>
      </c>
      <c r="G378" s="797"/>
      <c r="H378" s="798">
        <v>31.516066381799998</v>
      </c>
      <c r="I378" s="637">
        <v>1.5849567595185884E-4</v>
      </c>
      <c r="J378" s="637"/>
      <c r="K378" s="798">
        <v>6.5095357716999995</v>
      </c>
      <c r="L378" s="637">
        <v>8.9241971860176172E-6</v>
      </c>
      <c r="M378" s="637"/>
      <c r="N378" s="798">
        <v>0</v>
      </c>
      <c r="O378" s="637"/>
      <c r="P378" s="637"/>
      <c r="Q378" s="798">
        <v>38.025602153499996</v>
      </c>
      <c r="R378" s="637">
        <v>3.3730402797690104E-5</v>
      </c>
      <c r="S378" s="637"/>
      <c r="T378" s="522"/>
      <c r="U378" s="802"/>
      <c r="Y378" s="796"/>
    </row>
    <row r="379" spans="1:25" s="122" customFormat="1" ht="13.5" customHeight="1">
      <c r="A379" s="778"/>
      <c r="B379" s="777"/>
      <c r="C379" s="797" t="s">
        <v>895</v>
      </c>
      <c r="D379" s="797"/>
      <c r="E379" s="798">
        <v>0</v>
      </c>
      <c r="F379" s="637">
        <v>0</v>
      </c>
      <c r="G379" s="797"/>
      <c r="H379" s="798">
        <v>8752.1837694406004</v>
      </c>
      <c r="I379" s="637">
        <v>4.4015114887353164E-2</v>
      </c>
      <c r="J379" s="637"/>
      <c r="K379" s="798">
        <v>51140.711369465404</v>
      </c>
      <c r="L379" s="637">
        <v>7.0110958523104283E-2</v>
      </c>
      <c r="M379" s="637"/>
      <c r="N379" s="798">
        <v>18553.185355394198</v>
      </c>
      <c r="O379" s="637"/>
      <c r="P379" s="637"/>
      <c r="Q379" s="798">
        <v>78446.0804943002</v>
      </c>
      <c r="R379" s="637">
        <v>6.958516744301492E-2</v>
      </c>
      <c r="S379" s="637"/>
      <c r="T379" s="522"/>
      <c r="U379" s="802"/>
      <c r="Y379" s="796"/>
    </row>
    <row r="380" spans="1:25" s="122" customFormat="1" ht="13.5" customHeight="1">
      <c r="A380" s="778"/>
      <c r="B380" s="777"/>
      <c r="C380" s="797" t="s">
        <v>896</v>
      </c>
      <c r="D380" s="797"/>
      <c r="E380" s="798">
        <v>0</v>
      </c>
      <c r="F380" s="637">
        <v>0</v>
      </c>
      <c r="G380" s="797"/>
      <c r="H380" s="798">
        <v>929.49664088459986</v>
      </c>
      <c r="I380" s="637">
        <v>4.6744792515433448E-3</v>
      </c>
      <c r="J380" s="637"/>
      <c r="K380" s="798">
        <v>1714.4790013292998</v>
      </c>
      <c r="L380" s="637">
        <v>2.3504515860665537E-3</v>
      </c>
      <c r="M380" s="637"/>
      <c r="N380" s="798">
        <v>13687.4905637478</v>
      </c>
      <c r="O380" s="637"/>
      <c r="P380" s="637"/>
      <c r="Q380" s="798">
        <v>16331.4662059617</v>
      </c>
      <c r="R380" s="637">
        <v>1.4486737939881599E-2</v>
      </c>
      <c r="S380" s="637"/>
      <c r="T380" s="522"/>
      <c r="U380" s="802"/>
      <c r="Y380" s="796"/>
    </row>
    <row r="381" spans="1:25" s="122" customFormat="1" ht="13.5" customHeight="1">
      <c r="A381" s="778"/>
      <c r="B381" s="777"/>
      <c r="C381" s="797" t="s">
        <v>897</v>
      </c>
      <c r="D381" s="797"/>
      <c r="E381" s="798">
        <v>0</v>
      </c>
      <c r="F381" s="637">
        <v>0</v>
      </c>
      <c r="G381" s="797"/>
      <c r="H381" s="798">
        <v>0</v>
      </c>
      <c r="I381" s="637">
        <v>0</v>
      </c>
      <c r="J381" s="637"/>
      <c r="K381" s="798">
        <v>0</v>
      </c>
      <c r="L381" s="637">
        <v>0</v>
      </c>
      <c r="M381" s="637"/>
      <c r="N381" s="798">
        <v>0</v>
      </c>
      <c r="O381" s="637">
        <v>0</v>
      </c>
      <c r="P381" s="637"/>
      <c r="Q381" s="798">
        <v>0</v>
      </c>
      <c r="R381" s="637">
        <v>0</v>
      </c>
      <c r="S381" s="637"/>
      <c r="T381" s="522"/>
      <c r="U381" s="802"/>
      <c r="Y381" s="796"/>
    </row>
    <row r="382" spans="1:25" s="122" customFormat="1" ht="13.5" customHeight="1">
      <c r="A382" s="778"/>
      <c r="B382" s="777"/>
      <c r="C382" s="797" t="s">
        <v>898</v>
      </c>
      <c r="D382" s="797"/>
      <c r="E382" s="798">
        <v>0</v>
      </c>
      <c r="F382" s="637">
        <v>0</v>
      </c>
      <c r="G382" s="797"/>
      <c r="H382" s="798">
        <v>0</v>
      </c>
      <c r="I382" s="637">
        <v>0</v>
      </c>
      <c r="J382" s="637"/>
      <c r="K382" s="798">
        <v>0</v>
      </c>
      <c r="L382" s="637">
        <v>0</v>
      </c>
      <c r="M382" s="637"/>
      <c r="N382" s="798">
        <v>0</v>
      </c>
      <c r="O382" s="637">
        <v>0</v>
      </c>
      <c r="P382" s="637"/>
      <c r="Q382" s="798">
        <v>0</v>
      </c>
      <c r="R382" s="637">
        <v>0</v>
      </c>
      <c r="S382" s="637"/>
      <c r="T382" s="522"/>
      <c r="U382" s="802"/>
      <c r="Y382" s="796"/>
    </row>
    <row r="383" spans="1:25" s="122" customFormat="1" ht="13.5" customHeight="1">
      <c r="A383" s="778"/>
      <c r="B383" s="777"/>
      <c r="C383" s="797" t="s">
        <v>899</v>
      </c>
      <c r="D383" s="797"/>
      <c r="E383" s="798">
        <v>0</v>
      </c>
      <c r="F383" s="637">
        <v>0</v>
      </c>
      <c r="G383" s="797"/>
      <c r="H383" s="798">
        <v>0.48173371370000001</v>
      </c>
      <c r="I383" s="637">
        <v>2.4226599111928877E-6</v>
      </c>
      <c r="J383" s="637"/>
      <c r="K383" s="798">
        <v>0</v>
      </c>
      <c r="L383" s="637">
        <v>0</v>
      </c>
      <c r="M383" s="637"/>
      <c r="N383" s="798">
        <v>0</v>
      </c>
      <c r="O383" s="637">
        <v>0</v>
      </c>
      <c r="P383" s="637"/>
      <c r="Q383" s="798">
        <v>0.48173371370000001</v>
      </c>
      <c r="R383" s="637">
        <v>4.2731926081629471E-7</v>
      </c>
      <c r="S383" s="637"/>
      <c r="T383" s="522"/>
      <c r="U383" s="802"/>
      <c r="Y383" s="796"/>
    </row>
    <row r="384" spans="1:25" s="122" customFormat="1" ht="13.5" customHeight="1">
      <c r="A384" s="778"/>
      <c r="B384" s="777"/>
      <c r="C384" s="797" t="s">
        <v>900</v>
      </c>
      <c r="D384" s="797"/>
      <c r="E384" s="798">
        <v>0</v>
      </c>
      <c r="F384" s="637">
        <v>0</v>
      </c>
      <c r="G384" s="797"/>
      <c r="H384" s="798">
        <v>165530.30083483001</v>
      </c>
      <c r="I384" s="637">
        <v>0.83245912111930576</v>
      </c>
      <c r="J384" s="637"/>
      <c r="K384" s="798">
        <v>217906.29386471302</v>
      </c>
      <c r="L384" s="637">
        <v>0.29873693036256982</v>
      </c>
      <c r="M384" s="637"/>
      <c r="N384" s="798">
        <v>0</v>
      </c>
      <c r="O384" s="637">
        <v>0</v>
      </c>
      <c r="P384" s="637"/>
      <c r="Q384" s="798">
        <v>383436.59469954303</v>
      </c>
      <c r="R384" s="637">
        <v>0.34012533803885586</v>
      </c>
      <c r="S384" s="637"/>
      <c r="T384" s="522"/>
      <c r="U384" s="802"/>
      <c r="Y384" s="796"/>
    </row>
    <row r="385" spans="1:25" s="122" customFormat="1" ht="13.5" customHeight="1">
      <c r="A385" s="778"/>
      <c r="B385" s="777"/>
      <c r="C385" s="797" t="s">
        <v>901</v>
      </c>
      <c r="D385" s="797"/>
      <c r="E385" s="798">
        <v>0</v>
      </c>
      <c r="F385" s="637">
        <v>0</v>
      </c>
      <c r="G385" s="797"/>
      <c r="H385" s="798">
        <v>15288.7186368</v>
      </c>
      <c r="I385" s="637">
        <v>7.6887634561423335E-2</v>
      </c>
      <c r="J385" s="637"/>
      <c r="K385" s="798">
        <v>192258.0817488</v>
      </c>
      <c r="L385" s="637">
        <v>0.26357471443523678</v>
      </c>
      <c r="M385" s="637"/>
      <c r="N385" s="798">
        <v>21792.128803199997</v>
      </c>
      <c r="O385" s="637">
        <v>0.15621872015032298</v>
      </c>
      <c r="P385" s="637"/>
      <c r="Q385" s="798">
        <v>229338.92918880002</v>
      </c>
      <c r="R385" s="637">
        <v>0.20343384511051416</v>
      </c>
      <c r="S385" s="637"/>
      <c r="T385" s="522"/>
      <c r="U385" s="802"/>
      <c r="Y385" s="796"/>
    </row>
    <row r="386" spans="1:25" s="122" customFormat="1" ht="13.5" customHeight="1">
      <c r="A386" s="778"/>
      <c r="B386" s="777"/>
      <c r="C386" s="797" t="s">
        <v>902</v>
      </c>
      <c r="D386" s="797"/>
      <c r="E386" s="798">
        <v>0</v>
      </c>
      <c r="F386" s="637">
        <v>0</v>
      </c>
      <c r="G386" s="797"/>
      <c r="H386" s="798">
        <v>653.89712320729996</v>
      </c>
      <c r="I386" s="637">
        <v>3.2884772258750922E-3</v>
      </c>
      <c r="J386" s="637"/>
      <c r="K386" s="798">
        <v>30850.676953914204</v>
      </c>
      <c r="L386" s="637">
        <v>4.2294494433196592E-2</v>
      </c>
      <c r="M386" s="637"/>
      <c r="N386" s="798">
        <v>22258.615675094399</v>
      </c>
      <c r="O386" s="637">
        <v>0.1595627707821993</v>
      </c>
      <c r="P386" s="637"/>
      <c r="Q386" s="798">
        <v>53763.189752215905</v>
      </c>
      <c r="R386" s="637">
        <v>4.7690343961166462E-2</v>
      </c>
      <c r="S386" s="637"/>
      <c r="T386" s="522"/>
      <c r="U386" s="802"/>
      <c r="Y386" s="796"/>
    </row>
    <row r="387" spans="1:25" s="122" customFormat="1" ht="13.5" customHeight="1">
      <c r="A387" s="778"/>
      <c r="B387" s="777"/>
      <c r="C387" s="797" t="s">
        <v>903</v>
      </c>
      <c r="D387" s="797"/>
      <c r="E387" s="798">
        <v>0</v>
      </c>
      <c r="F387" s="637">
        <v>0</v>
      </c>
      <c r="G387" s="797"/>
      <c r="H387" s="798">
        <v>0</v>
      </c>
      <c r="I387" s="637">
        <v>0</v>
      </c>
      <c r="J387" s="637"/>
      <c r="K387" s="798">
        <v>99033.715774842101</v>
      </c>
      <c r="L387" s="637">
        <v>0.13576949856869844</v>
      </c>
      <c r="M387" s="637"/>
      <c r="N387" s="798">
        <v>0</v>
      </c>
      <c r="O387" s="637">
        <v>0</v>
      </c>
      <c r="P387" s="637"/>
      <c r="Q387" s="798">
        <v>99033.715774842101</v>
      </c>
      <c r="R387" s="637">
        <v>8.784731692486597E-2</v>
      </c>
      <c r="S387" s="637"/>
      <c r="T387" s="522"/>
      <c r="U387" s="802"/>
      <c r="Y387" s="796"/>
    </row>
    <row r="388" spans="1:25" s="122" customFormat="1" ht="13.5" customHeight="1">
      <c r="A388" s="778"/>
      <c r="B388" s="777"/>
      <c r="C388" s="797" t="s">
        <v>904</v>
      </c>
      <c r="D388" s="797"/>
      <c r="E388" s="798"/>
      <c r="F388" s="637">
        <v>0</v>
      </c>
      <c r="G388" s="797"/>
      <c r="H388" s="798">
        <v>0</v>
      </c>
      <c r="I388" s="637">
        <v>0</v>
      </c>
      <c r="J388" s="637"/>
      <c r="K388" s="798">
        <v>158583.778757124</v>
      </c>
      <c r="L388" s="637">
        <v>0.21740919195575309</v>
      </c>
      <c r="M388" s="637"/>
      <c r="N388" s="798">
        <v>25815.962582087599</v>
      </c>
      <c r="O388" s="637">
        <v>0.18506391323412827</v>
      </c>
      <c r="P388" s="637"/>
      <c r="Q388" s="798">
        <v>184399.74133921161</v>
      </c>
      <c r="R388" s="637">
        <v>0.16357078386433854</v>
      </c>
      <c r="S388" s="637"/>
      <c r="T388" s="522"/>
      <c r="U388" s="802"/>
      <c r="Y388" s="796"/>
    </row>
    <row r="389" spans="1:25" s="122" customFormat="1" ht="13.5" customHeight="1">
      <c r="A389" s="778"/>
      <c r="B389" s="777"/>
      <c r="C389" s="797" t="s">
        <v>905</v>
      </c>
      <c r="D389" s="797"/>
      <c r="E389" s="798">
        <v>0</v>
      </c>
      <c r="F389" s="637">
        <v>0</v>
      </c>
      <c r="G389" s="797"/>
      <c r="H389" s="798">
        <v>0</v>
      </c>
      <c r="I389" s="637">
        <v>0</v>
      </c>
      <c r="J389" s="637"/>
      <c r="K389" s="798">
        <v>146084.70276415802</v>
      </c>
      <c r="L389" s="637">
        <v>0.20027368141916729</v>
      </c>
      <c r="M389" s="637"/>
      <c r="N389" s="798">
        <v>24865.506967170601</v>
      </c>
      <c r="O389" s="637">
        <v>0.17825049169725579</v>
      </c>
      <c r="P389" s="637"/>
      <c r="Q389" s="798">
        <v>170950.20973132862</v>
      </c>
      <c r="R389" s="637">
        <v>0.1516404502763824</v>
      </c>
      <c r="S389" s="637"/>
      <c r="T389" s="522"/>
      <c r="U389" s="802"/>
      <c r="Y389" s="796"/>
    </row>
    <row r="390" spans="1:25" s="122" customFormat="1" ht="13.5" customHeight="1">
      <c r="A390" s="778"/>
      <c r="B390" s="777"/>
      <c r="C390" s="797" t="s">
        <v>906</v>
      </c>
      <c r="D390" s="797"/>
      <c r="E390" s="798">
        <v>0</v>
      </c>
      <c r="F390" s="637">
        <v>0</v>
      </c>
      <c r="G390" s="797"/>
      <c r="H390" s="798">
        <v>0</v>
      </c>
      <c r="I390" s="637">
        <v>0</v>
      </c>
      <c r="J390" s="637"/>
      <c r="K390" s="798">
        <v>18262.542250211001</v>
      </c>
      <c r="L390" s="637">
        <v>2.5036889553231252E-2</v>
      </c>
      <c r="M390" s="637"/>
      <c r="N390" s="798">
        <v>4565.6075439360002</v>
      </c>
      <c r="O390" s="637">
        <v>3.2728944182709163E-2</v>
      </c>
      <c r="P390" s="637"/>
      <c r="Q390" s="798">
        <v>22828.149794147001</v>
      </c>
      <c r="R390" s="637">
        <v>2.0249585649538788E-2</v>
      </c>
      <c r="S390" s="637"/>
      <c r="T390" s="522"/>
      <c r="U390" s="802"/>
      <c r="Y390" s="796"/>
    </row>
    <row r="391" spans="1:25" s="122" customFormat="1" ht="13.5" customHeight="1">
      <c r="A391" s="778"/>
      <c r="B391" s="777"/>
      <c r="C391" s="797" t="s">
        <v>907</v>
      </c>
      <c r="D391" s="797"/>
      <c r="E391" s="798">
        <v>0</v>
      </c>
      <c r="F391" s="637">
        <v>0</v>
      </c>
      <c r="G391" s="797"/>
      <c r="H391" s="798">
        <v>0</v>
      </c>
      <c r="I391" s="637">
        <v>0</v>
      </c>
      <c r="J391" s="637"/>
      <c r="K391" s="798">
        <v>167335.44151233003</v>
      </c>
      <c r="L391" s="637">
        <v>0.22940721560477101</v>
      </c>
      <c r="M391" s="637"/>
      <c r="N391" s="798">
        <v>71715.190225443002</v>
      </c>
      <c r="O391" s="637">
        <v>0.51409641221974378</v>
      </c>
      <c r="P391" s="637"/>
      <c r="Q391" s="798">
        <v>239050.63173777302</v>
      </c>
      <c r="R391" s="637">
        <v>0.2120485578376356</v>
      </c>
      <c r="S391" s="637"/>
      <c r="T391" s="522"/>
      <c r="U391" s="802"/>
      <c r="Y391" s="796"/>
    </row>
    <row r="392" spans="1:25" s="122" customFormat="1" ht="13.5" customHeight="1">
      <c r="A392" s="778"/>
      <c r="B392" s="777"/>
      <c r="C392" s="797" t="s">
        <v>908</v>
      </c>
      <c r="D392" s="797"/>
      <c r="E392" s="798">
        <v>0</v>
      </c>
      <c r="F392" s="637">
        <v>0</v>
      </c>
      <c r="G392" s="797"/>
      <c r="H392" s="798">
        <v>0</v>
      </c>
      <c r="I392" s="637">
        <v>0</v>
      </c>
      <c r="J392" s="637"/>
      <c r="K392" s="798">
        <v>289335.291676422</v>
      </c>
      <c r="L392" s="637">
        <v>0.39666195660523829</v>
      </c>
      <c r="M392" s="637"/>
      <c r="N392" s="798">
        <v>86919.874714547899</v>
      </c>
      <c r="O392" s="637">
        <v>0.62309248014077434</v>
      </c>
      <c r="P392" s="637"/>
      <c r="Q392" s="798">
        <v>376255.16639096988</v>
      </c>
      <c r="R392" s="637">
        <v>0.33375509126319475</v>
      </c>
      <c r="S392" s="637"/>
      <c r="T392" s="522"/>
      <c r="U392" s="802"/>
      <c r="Y392" s="796"/>
    </row>
    <row r="393" spans="1:25" s="122" customFormat="1" ht="13.5" customHeight="1">
      <c r="A393" s="778"/>
      <c r="B393" s="777"/>
      <c r="C393" s="797" t="s">
        <v>909</v>
      </c>
      <c r="D393" s="797"/>
      <c r="E393" s="798">
        <v>0</v>
      </c>
      <c r="F393" s="637">
        <v>0</v>
      </c>
      <c r="G393" s="797"/>
      <c r="H393" s="798">
        <v>0</v>
      </c>
      <c r="I393" s="637">
        <v>0</v>
      </c>
      <c r="J393" s="637"/>
      <c r="K393" s="798">
        <v>0</v>
      </c>
      <c r="L393" s="637">
        <v>0</v>
      </c>
      <c r="M393" s="637"/>
      <c r="N393" s="798">
        <v>0</v>
      </c>
      <c r="O393" s="637">
        <v>0</v>
      </c>
      <c r="P393" s="637"/>
      <c r="Q393" s="798">
        <v>0</v>
      </c>
      <c r="R393" s="637">
        <v>0</v>
      </c>
      <c r="S393" s="637"/>
      <c r="T393" s="522"/>
      <c r="U393" s="802"/>
      <c r="Y393" s="796"/>
    </row>
    <row r="394" spans="1:25" s="122" customFormat="1" ht="13.5" customHeight="1">
      <c r="A394" s="778"/>
      <c r="B394" s="777"/>
      <c r="C394" s="797" t="s">
        <v>910</v>
      </c>
      <c r="D394" s="797"/>
      <c r="E394" s="798">
        <v>0</v>
      </c>
      <c r="F394" s="637">
        <v>0</v>
      </c>
      <c r="G394" s="797"/>
      <c r="H394" s="798">
        <v>0</v>
      </c>
      <c r="I394" s="637">
        <v>0</v>
      </c>
      <c r="J394" s="637"/>
      <c r="K394" s="798">
        <v>6.9664209500000004E-2</v>
      </c>
      <c r="L394" s="637">
        <v>9.5505603500767358E-8</v>
      </c>
      <c r="M394" s="637"/>
      <c r="N394" s="798">
        <v>6.9664209500000004E-2</v>
      </c>
      <c r="O394" s="637">
        <v>4.9939378326251048E-7</v>
      </c>
      <c r="P394" s="637"/>
      <c r="Q394" s="798">
        <v>0.13932841900000001</v>
      </c>
      <c r="R394" s="637">
        <v>1.2359051344050241E-7</v>
      </c>
      <c r="S394" s="637"/>
      <c r="T394" s="522"/>
      <c r="U394" s="802"/>
      <c r="Y394" s="796"/>
    </row>
    <row r="395" spans="1:25" s="122" customFormat="1" ht="13.5" customHeight="1">
      <c r="A395" s="778"/>
      <c r="B395" s="777"/>
      <c r="C395" s="797" t="s">
        <v>911</v>
      </c>
      <c r="D395" s="797"/>
      <c r="E395" s="798">
        <v>0</v>
      </c>
      <c r="F395" s="637">
        <v>0</v>
      </c>
      <c r="G395" s="797"/>
      <c r="H395" s="798">
        <v>0</v>
      </c>
      <c r="I395" s="637">
        <v>0</v>
      </c>
      <c r="J395" s="637"/>
      <c r="K395" s="798">
        <v>9405.4024603332</v>
      </c>
      <c r="L395" s="637">
        <v>1.2894262987965498E-2</v>
      </c>
      <c r="M395" s="637"/>
      <c r="N395" s="798">
        <v>4521.8283901346003</v>
      </c>
      <c r="O395" s="637">
        <v>3.2415109612535617E-2</v>
      </c>
      <c r="P395" s="637"/>
      <c r="Q395" s="798">
        <v>13927.2308504678</v>
      </c>
      <c r="R395" s="637">
        <v>1.2354074093195017E-2</v>
      </c>
      <c r="S395" s="637"/>
      <c r="T395" s="522"/>
      <c r="U395" s="802"/>
      <c r="Y395" s="796"/>
    </row>
    <row r="396" spans="1:25" s="122" customFormat="1" ht="13.5" customHeight="1">
      <c r="A396" s="778"/>
      <c r="B396" s="777"/>
      <c r="C396" s="797" t="s">
        <v>912</v>
      </c>
      <c r="D396" s="797"/>
      <c r="E396" s="798">
        <v>0</v>
      </c>
      <c r="F396" s="637">
        <v>0</v>
      </c>
      <c r="G396" s="797"/>
      <c r="H396" s="798">
        <v>0</v>
      </c>
      <c r="I396" s="637">
        <v>0</v>
      </c>
      <c r="J396" s="637"/>
      <c r="K396" s="798">
        <v>88907.894384712694</v>
      </c>
      <c r="L396" s="637">
        <v>0.12188758287990722</v>
      </c>
      <c r="M396" s="637"/>
      <c r="N396" s="798">
        <v>88907.894384712694</v>
      </c>
      <c r="O396" s="637">
        <v>0.63734376744324328</v>
      </c>
      <c r="P396" s="637"/>
      <c r="Q396" s="798">
        <v>177815.78876942539</v>
      </c>
      <c r="R396" s="637">
        <v>0.15773052468097845</v>
      </c>
      <c r="S396" s="637"/>
      <c r="T396" s="522"/>
      <c r="U396" s="802"/>
      <c r="Y396" s="796"/>
    </row>
    <row r="397" spans="1:25" s="122" customFormat="1" ht="13.5" customHeight="1">
      <c r="A397" s="778"/>
      <c r="B397" s="777"/>
      <c r="C397" s="797" t="s">
        <v>913</v>
      </c>
      <c r="D397" s="797"/>
      <c r="E397" s="798">
        <v>0</v>
      </c>
      <c r="F397" s="637">
        <v>0</v>
      </c>
      <c r="G397" s="797"/>
      <c r="H397" s="798">
        <v>0</v>
      </c>
      <c r="I397" s="637">
        <v>0</v>
      </c>
      <c r="J397" s="637"/>
      <c r="K397" s="798">
        <v>20253.099003851599</v>
      </c>
      <c r="L397" s="637">
        <v>2.7765827775934743E-2</v>
      </c>
      <c r="M397" s="637"/>
      <c r="N397" s="798">
        <v>20253.099003851599</v>
      </c>
      <c r="O397" s="637">
        <v>0.14518605474628449</v>
      </c>
      <c r="P397" s="637"/>
      <c r="Q397" s="798">
        <v>40506.198007703199</v>
      </c>
      <c r="R397" s="637">
        <v>3.5930801807883099E-2</v>
      </c>
      <c r="S397" s="637"/>
      <c r="T397" s="522"/>
      <c r="U397" s="802"/>
      <c r="Y397" s="796"/>
    </row>
    <row r="398" spans="1:25" s="122" customFormat="1" ht="13.5" customHeight="1">
      <c r="A398" s="778"/>
      <c r="B398" s="777"/>
      <c r="C398" s="797" t="s">
        <v>914</v>
      </c>
      <c r="D398" s="797"/>
      <c r="E398" s="798">
        <v>0</v>
      </c>
      <c r="F398" s="637">
        <v>0</v>
      </c>
      <c r="G398" s="797"/>
      <c r="H398" s="798">
        <v>0</v>
      </c>
      <c r="I398" s="637">
        <v>0</v>
      </c>
      <c r="J398" s="637"/>
      <c r="K398" s="798">
        <v>73323.847316191997</v>
      </c>
      <c r="L398" s="637">
        <v>0.10052275536021171</v>
      </c>
      <c r="M398" s="637"/>
      <c r="N398" s="798">
        <v>0</v>
      </c>
      <c r="O398" s="637">
        <v>0</v>
      </c>
      <c r="P398" s="637"/>
      <c r="Q398" s="798">
        <v>73323.847316191997</v>
      </c>
      <c r="R398" s="637">
        <v>6.5041518466101109E-2</v>
      </c>
      <c r="S398" s="637"/>
      <c r="T398" s="522"/>
      <c r="U398" s="802"/>
      <c r="Y398" s="796"/>
    </row>
    <row r="399" spans="1:25" s="122" customFormat="1" ht="13.5" customHeight="1">
      <c r="A399" s="778"/>
      <c r="B399" s="777"/>
      <c r="C399" s="797" t="s">
        <v>915</v>
      </c>
      <c r="D399" s="797"/>
      <c r="E399" s="798">
        <v>0</v>
      </c>
      <c r="F399" s="637">
        <v>0</v>
      </c>
      <c r="G399" s="797"/>
      <c r="H399" s="798">
        <v>0</v>
      </c>
      <c r="I399" s="637">
        <v>0</v>
      </c>
      <c r="J399" s="637"/>
      <c r="K399" s="798">
        <v>0</v>
      </c>
      <c r="L399" s="637">
        <v>0</v>
      </c>
      <c r="M399" s="637"/>
      <c r="N399" s="798">
        <v>13543.40786325</v>
      </c>
      <c r="O399" s="637">
        <v>9.7087065792308316E-2</v>
      </c>
      <c r="P399" s="637"/>
      <c r="Q399" s="798">
        <v>13543.40786325</v>
      </c>
      <c r="R399" s="637">
        <v>1.2013606007782269E-2</v>
      </c>
      <c r="S399" s="637"/>
      <c r="T399" s="522"/>
      <c r="U399" s="802"/>
      <c r="Y399" s="796"/>
    </row>
    <row r="400" spans="1:25" s="122" customFormat="1" ht="13.5" customHeight="1">
      <c r="A400" s="778"/>
      <c r="B400" s="777"/>
      <c r="C400" s="797" t="s">
        <v>916</v>
      </c>
      <c r="D400" s="797"/>
      <c r="E400" s="798">
        <v>0</v>
      </c>
      <c r="F400" s="637">
        <v>0</v>
      </c>
      <c r="G400" s="797"/>
      <c r="H400" s="798">
        <v>0</v>
      </c>
      <c r="I400" s="637">
        <v>0</v>
      </c>
      <c r="J400" s="637"/>
      <c r="K400" s="798">
        <v>197865.26295093901</v>
      </c>
      <c r="L400" s="637">
        <v>0.27126183567714857</v>
      </c>
      <c r="M400" s="637"/>
      <c r="N400" s="798">
        <v>21985.5082241241</v>
      </c>
      <c r="O400" s="637">
        <v>0.15760497689985806</v>
      </c>
      <c r="P400" s="637"/>
      <c r="Q400" s="798">
        <v>219850.7711750631</v>
      </c>
      <c r="R400" s="637">
        <v>0.19501742634298072</v>
      </c>
      <c r="S400" s="637"/>
      <c r="T400" s="522"/>
      <c r="U400" s="802"/>
      <c r="Y400" s="796"/>
    </row>
    <row r="401" spans="1:25" s="122" customFormat="1" ht="13.5" customHeight="1">
      <c r="A401" s="778"/>
      <c r="B401" s="777"/>
      <c r="C401" s="797" t="s">
        <v>917</v>
      </c>
      <c r="D401" s="797"/>
      <c r="E401" s="798">
        <v>0</v>
      </c>
      <c r="F401" s="637">
        <v>0</v>
      </c>
      <c r="G401" s="797"/>
      <c r="H401" s="798">
        <v>0</v>
      </c>
      <c r="I401" s="637">
        <v>0</v>
      </c>
      <c r="J401" s="637"/>
      <c r="K401" s="798">
        <v>187151.44767825303</v>
      </c>
      <c r="L401" s="637">
        <v>0.25657381437097682</v>
      </c>
      <c r="M401" s="637"/>
      <c r="N401" s="798">
        <v>0</v>
      </c>
      <c r="O401" s="637">
        <v>0</v>
      </c>
      <c r="P401" s="637"/>
      <c r="Q401" s="798">
        <v>187151.44767825303</v>
      </c>
      <c r="R401" s="637">
        <v>0.16601166995003808</v>
      </c>
      <c r="S401" s="637"/>
      <c r="T401" s="522"/>
      <c r="U401" s="802"/>
      <c r="Y401" s="796"/>
    </row>
    <row r="402" spans="1:25" s="122" customFormat="1" ht="13.5" customHeight="1">
      <c r="A402" s="778"/>
      <c r="B402" s="777"/>
      <c r="C402" s="797" t="s">
        <v>918</v>
      </c>
      <c r="D402" s="797"/>
      <c r="E402" s="798">
        <v>0</v>
      </c>
      <c r="F402" s="637">
        <v>0</v>
      </c>
      <c r="G402" s="797"/>
      <c r="H402" s="798">
        <v>19152.801664000002</v>
      </c>
      <c r="I402" s="637">
        <v>9.632027707177937E-2</v>
      </c>
      <c r="J402" s="637"/>
      <c r="K402" s="798">
        <v>1040556.6865792</v>
      </c>
      <c r="L402" s="637">
        <v>1.4265430562088746</v>
      </c>
      <c r="M402" s="637"/>
      <c r="N402" s="798">
        <v>194543.830318336</v>
      </c>
      <c r="O402" s="637">
        <v>1.3946039168513595</v>
      </c>
      <c r="P402" s="637"/>
      <c r="Q402" s="798">
        <v>1254253.3185615358</v>
      </c>
      <c r="R402" s="637">
        <v>1.1125785589045853</v>
      </c>
      <c r="S402" s="637"/>
      <c r="T402" s="522"/>
      <c r="U402" s="802"/>
      <c r="Y402" s="796"/>
    </row>
    <row r="403" spans="1:25" s="122" customFormat="1" ht="13.5" customHeight="1">
      <c r="A403" s="778"/>
      <c r="B403" s="777"/>
      <c r="C403" s="847" t="s">
        <v>919</v>
      </c>
      <c r="D403" s="797"/>
      <c r="E403" s="798">
        <v>0</v>
      </c>
      <c r="F403" s="637">
        <v>0</v>
      </c>
      <c r="G403" s="797"/>
      <c r="H403" s="798">
        <v>0</v>
      </c>
      <c r="I403" s="637">
        <v>0</v>
      </c>
      <c r="J403" s="637"/>
      <c r="K403" s="798">
        <v>0</v>
      </c>
      <c r="L403" s="637">
        <v>0</v>
      </c>
      <c r="M403" s="637"/>
      <c r="N403" s="798">
        <v>0</v>
      </c>
      <c r="O403" s="637">
        <v>0</v>
      </c>
      <c r="P403" s="637"/>
      <c r="Q403" s="798">
        <v>0</v>
      </c>
      <c r="R403" s="637">
        <v>0</v>
      </c>
      <c r="S403" s="637"/>
      <c r="T403" s="522"/>
      <c r="U403" s="802"/>
      <c r="Y403" s="796"/>
    </row>
    <row r="404" spans="1:25" s="122" customFormat="1" ht="13.5" customHeight="1">
      <c r="A404" s="778"/>
      <c r="B404" s="777"/>
      <c r="C404" s="797" t="s">
        <v>920</v>
      </c>
      <c r="D404" s="797"/>
      <c r="E404" s="798">
        <v>0</v>
      </c>
      <c r="F404" s="637">
        <v>0</v>
      </c>
      <c r="G404" s="797"/>
      <c r="H404" s="798">
        <v>0</v>
      </c>
      <c r="I404" s="637">
        <v>0</v>
      </c>
      <c r="J404" s="637"/>
      <c r="K404" s="798">
        <v>0</v>
      </c>
      <c r="L404" s="637">
        <v>0</v>
      </c>
      <c r="M404" s="637"/>
      <c r="N404" s="798">
        <v>0</v>
      </c>
      <c r="O404" s="637">
        <v>0</v>
      </c>
      <c r="P404" s="637"/>
      <c r="Q404" s="798">
        <v>0</v>
      </c>
      <c r="R404" s="637">
        <v>0</v>
      </c>
      <c r="S404" s="637"/>
      <c r="T404" s="522"/>
      <c r="U404" s="802"/>
      <c r="Y404" s="796"/>
    </row>
    <row r="405" spans="1:25" s="122" customFormat="1" ht="13.5" customHeight="1">
      <c r="A405" s="778"/>
      <c r="B405" s="777"/>
      <c r="C405" s="797" t="s">
        <v>921</v>
      </c>
      <c r="D405" s="797"/>
      <c r="E405" s="798">
        <v>0</v>
      </c>
      <c r="F405" s="637">
        <v>0</v>
      </c>
      <c r="G405" s="797"/>
      <c r="H405" s="798">
        <v>389.10447697620003</v>
      </c>
      <c r="I405" s="637">
        <v>1.9568234292669058E-3</v>
      </c>
      <c r="J405" s="637"/>
      <c r="K405" s="798">
        <v>1407.5808198738998</v>
      </c>
      <c r="L405" s="637">
        <v>1.9297119229948589E-3</v>
      </c>
      <c r="M405" s="637"/>
      <c r="N405" s="798">
        <v>8306.1687375871006</v>
      </c>
      <c r="O405" s="637">
        <v>5.9543473758650947E-2</v>
      </c>
      <c r="P405" s="637"/>
      <c r="Q405" s="798">
        <v>10102.8540344372</v>
      </c>
      <c r="R405" s="637">
        <v>8.9616815168953052E-3</v>
      </c>
      <c r="S405" s="637"/>
      <c r="T405" s="522"/>
      <c r="U405" s="802"/>
      <c r="Y405" s="796"/>
    </row>
    <row r="406" spans="1:25" s="122" customFormat="1" ht="13.5" customHeight="1">
      <c r="A406" s="778"/>
      <c r="B406" s="777"/>
      <c r="C406" s="797" t="s">
        <v>922</v>
      </c>
      <c r="D406" s="797"/>
      <c r="E406" s="798">
        <v>0</v>
      </c>
      <c r="F406" s="637">
        <v>0</v>
      </c>
      <c r="G406" s="797"/>
      <c r="H406" s="798">
        <v>97929.169830817002</v>
      </c>
      <c r="I406" s="637">
        <v>0.49249007727382632</v>
      </c>
      <c r="J406" s="637"/>
      <c r="K406" s="798">
        <v>91175.505025008693</v>
      </c>
      <c r="L406" s="637">
        <v>0.124996345962997</v>
      </c>
      <c r="M406" s="637"/>
      <c r="N406" s="798">
        <v>163.34364718080002</v>
      </c>
      <c r="O406" s="637">
        <v>1.1709427627613633E-3</v>
      </c>
      <c r="P406" s="637"/>
      <c r="Q406" s="798">
        <v>189268.01850300649</v>
      </c>
      <c r="R406" s="637">
        <v>0.1678891625451738</v>
      </c>
      <c r="S406" s="637"/>
      <c r="T406" s="522"/>
      <c r="U406" s="802"/>
      <c r="Y406" s="796"/>
    </row>
    <row r="407" spans="1:25" s="122" customFormat="1" ht="13.5" customHeight="1">
      <c r="A407" s="778"/>
      <c r="B407" s="777"/>
      <c r="C407" s="797" t="s">
        <v>923</v>
      </c>
      <c r="D407" s="797"/>
      <c r="E407" s="798">
        <v>0</v>
      </c>
      <c r="F407" s="637">
        <v>0</v>
      </c>
      <c r="G407" s="797"/>
      <c r="H407" s="798">
        <v>0</v>
      </c>
      <c r="I407" s="637">
        <v>0</v>
      </c>
      <c r="J407" s="637"/>
      <c r="K407" s="798">
        <v>0</v>
      </c>
      <c r="L407" s="637">
        <v>0</v>
      </c>
      <c r="M407" s="637"/>
      <c r="N407" s="798">
        <v>0</v>
      </c>
      <c r="O407" s="637">
        <v>0</v>
      </c>
      <c r="P407" s="637"/>
      <c r="Q407" s="798">
        <v>0</v>
      </c>
      <c r="R407" s="637">
        <v>0</v>
      </c>
      <c r="S407" s="637"/>
      <c r="T407" s="522"/>
      <c r="U407" s="802"/>
      <c r="Y407" s="796"/>
    </row>
    <row r="408" spans="1:25" s="122" customFormat="1" ht="13.5" customHeight="1">
      <c r="A408" s="778"/>
      <c r="B408" s="777"/>
      <c r="C408" s="797" t="s">
        <v>924</v>
      </c>
      <c r="D408" s="797"/>
      <c r="E408" s="798">
        <v>0</v>
      </c>
      <c r="F408" s="637">
        <v>0</v>
      </c>
      <c r="G408" s="797"/>
      <c r="H408" s="798">
        <v>14186.029607565</v>
      </c>
      <c r="I408" s="637">
        <v>7.1342163215601204E-2</v>
      </c>
      <c r="J408" s="637"/>
      <c r="K408" s="798">
        <v>40802.341904861998</v>
      </c>
      <c r="L408" s="637">
        <v>5.5937651712942987E-2</v>
      </c>
      <c r="M408" s="637"/>
      <c r="N408" s="798">
        <v>9986.9615642398003</v>
      </c>
      <c r="O408" s="637">
        <v>7.1592379424946936E-2</v>
      </c>
      <c r="P408" s="637"/>
      <c r="Q408" s="798">
        <v>64975.333076666793</v>
      </c>
      <c r="R408" s="637">
        <v>5.7636014486842829E-2</v>
      </c>
      <c r="S408" s="637"/>
      <c r="T408" s="522"/>
      <c r="U408" s="802"/>
      <c r="Y408" s="796"/>
    </row>
    <row r="409" spans="1:25" s="122" customFormat="1" ht="13.5" customHeight="1">
      <c r="A409" s="778"/>
      <c r="B409" s="777"/>
      <c r="C409" s="797" t="s">
        <v>925</v>
      </c>
      <c r="D409" s="797"/>
      <c r="E409" s="798">
        <v>0</v>
      </c>
      <c r="F409" s="637">
        <v>0</v>
      </c>
      <c r="G409" s="797"/>
      <c r="H409" s="798">
        <v>0</v>
      </c>
      <c r="I409" s="637">
        <v>0</v>
      </c>
      <c r="J409" s="637"/>
      <c r="K409" s="798">
        <v>0</v>
      </c>
      <c r="L409" s="637">
        <v>0</v>
      </c>
      <c r="M409" s="637"/>
      <c r="N409" s="798">
        <v>0</v>
      </c>
      <c r="O409" s="637">
        <v>0</v>
      </c>
      <c r="P409" s="637"/>
      <c r="Q409" s="798">
        <v>0</v>
      </c>
      <c r="R409" s="637">
        <v>0</v>
      </c>
      <c r="S409" s="637"/>
      <c r="T409" s="522"/>
      <c r="U409" s="802"/>
      <c r="Y409" s="796"/>
    </row>
    <row r="410" spans="1:25" s="122" customFormat="1" ht="13.5" customHeight="1">
      <c r="A410" s="778"/>
      <c r="B410" s="777"/>
      <c r="C410" s="797" t="s">
        <v>926</v>
      </c>
      <c r="D410" s="797"/>
      <c r="E410" s="798">
        <v>0</v>
      </c>
      <c r="F410" s="637">
        <v>0</v>
      </c>
      <c r="G410" s="797"/>
      <c r="H410" s="798">
        <v>387.11283368380003</v>
      </c>
      <c r="I410" s="637">
        <v>1.9468073680599077E-3</v>
      </c>
      <c r="J410" s="637"/>
      <c r="K410" s="798">
        <v>1150.5674290055999</v>
      </c>
      <c r="L410" s="637">
        <v>1.5773614236662817E-3</v>
      </c>
      <c r="M410" s="637"/>
      <c r="N410" s="798">
        <v>8406.3947996740008</v>
      </c>
      <c r="O410" s="637">
        <v>6.0261952769412999E-2</v>
      </c>
      <c r="P410" s="637"/>
      <c r="Q410" s="798">
        <v>9944.0750623633994</v>
      </c>
      <c r="R410" s="637">
        <v>8.8208374965367872E-3</v>
      </c>
      <c r="S410" s="637"/>
      <c r="T410" s="522"/>
      <c r="U410" s="802"/>
      <c r="Y410" s="796"/>
    </row>
    <row r="411" spans="1:25" s="122" customFormat="1" ht="13.5" customHeight="1">
      <c r="A411" s="778"/>
      <c r="B411" s="777"/>
      <c r="C411" s="797" t="s">
        <v>927</v>
      </c>
      <c r="D411" s="797"/>
      <c r="E411" s="798">
        <v>0</v>
      </c>
      <c r="F411" s="637">
        <v>0</v>
      </c>
      <c r="G411" s="797"/>
      <c r="H411" s="798">
        <v>1627.7216941237002</v>
      </c>
      <c r="I411" s="637">
        <v>8.1858835758965073E-3</v>
      </c>
      <c r="J411" s="637"/>
      <c r="K411" s="798">
        <v>30829.541134948304</v>
      </c>
      <c r="L411" s="637">
        <v>4.2265518447388246E-2</v>
      </c>
      <c r="M411" s="637"/>
      <c r="N411" s="798">
        <v>21175.921677815797</v>
      </c>
      <c r="O411" s="637">
        <v>0.15180138720665506</v>
      </c>
      <c r="P411" s="637"/>
      <c r="Q411" s="798">
        <v>53633.184506887803</v>
      </c>
      <c r="R411" s="637">
        <v>4.7575023518033763E-2</v>
      </c>
      <c r="S411" s="637"/>
      <c r="T411" s="522"/>
      <c r="U411" s="802"/>
      <c r="Y411" s="796"/>
    </row>
    <row r="412" spans="1:25" s="122" customFormat="1" ht="13.5" customHeight="1">
      <c r="A412" s="778"/>
      <c r="B412" s="777"/>
      <c r="C412" s="797" t="s">
        <v>928</v>
      </c>
      <c r="D412" s="797"/>
      <c r="E412" s="798">
        <v>0</v>
      </c>
      <c r="F412" s="637">
        <v>0</v>
      </c>
      <c r="G412" s="797"/>
      <c r="H412" s="798">
        <v>125.4173896158</v>
      </c>
      <c r="I412" s="637">
        <v>6.3072953656275897E-4</v>
      </c>
      <c r="J412" s="637"/>
      <c r="K412" s="798">
        <v>1934.3958956009001</v>
      </c>
      <c r="L412" s="637">
        <v>2.6519449333415792E-3</v>
      </c>
      <c r="M412" s="637"/>
      <c r="N412" s="798">
        <v>4805.9663960191001</v>
      </c>
      <c r="O412" s="637">
        <v>3.4451976961576959E-2</v>
      </c>
      <c r="P412" s="637"/>
      <c r="Q412" s="798">
        <v>6865.7796812358001</v>
      </c>
      <c r="R412" s="637">
        <v>6.0902523839971336E-3</v>
      </c>
      <c r="S412" s="637"/>
      <c r="T412" s="522"/>
      <c r="U412" s="802"/>
      <c r="Y412" s="796"/>
    </row>
    <row r="413" spans="1:25" s="122" customFormat="1" ht="13.5" customHeight="1">
      <c r="A413" s="778"/>
      <c r="B413" s="777"/>
      <c r="C413" s="797" t="s">
        <v>929</v>
      </c>
      <c r="D413" s="797"/>
      <c r="E413" s="798">
        <v>0</v>
      </c>
      <c r="F413" s="637">
        <v>0</v>
      </c>
      <c r="G413" s="797"/>
      <c r="H413" s="848">
        <v>1230.7188542007</v>
      </c>
      <c r="I413" s="637">
        <v>6.1893389339947296E-3</v>
      </c>
      <c r="J413" s="637"/>
      <c r="K413" s="798">
        <v>20080.7430912247</v>
      </c>
      <c r="L413" s="637">
        <v>2.7529537784696738E-2</v>
      </c>
      <c r="M413" s="637"/>
      <c r="N413" s="798">
        <v>32440.315176104603</v>
      </c>
      <c r="O413" s="637">
        <v>0.23255114559253143</v>
      </c>
      <c r="P413" s="637"/>
      <c r="Q413" s="798">
        <v>53751.777121530002</v>
      </c>
      <c r="R413" s="637">
        <v>4.7680220449421329E-2</v>
      </c>
      <c r="S413" s="637"/>
      <c r="T413" s="522"/>
      <c r="U413" s="802"/>
      <c r="Y413" s="796"/>
    </row>
    <row r="414" spans="1:25" s="122" customFormat="1" ht="13.5" customHeight="1">
      <c r="A414" s="778"/>
      <c r="B414" s="777"/>
      <c r="C414" s="797" t="s">
        <v>930</v>
      </c>
      <c r="D414" s="797"/>
      <c r="E414" s="798"/>
      <c r="F414" s="637"/>
      <c r="G414" s="797"/>
      <c r="H414" s="798">
        <v>50055.021714000002</v>
      </c>
      <c r="I414" s="637">
        <v>0.25172889297907014</v>
      </c>
      <c r="J414" s="637"/>
      <c r="K414" s="798">
        <v>419997.271144</v>
      </c>
      <c r="L414" s="637">
        <v>0.57579197606890431</v>
      </c>
      <c r="M414" s="637"/>
      <c r="N414" s="798">
        <v>109486.206156</v>
      </c>
      <c r="O414" s="637">
        <v>0.78486113744395536</v>
      </c>
      <c r="P414" s="637"/>
      <c r="Q414" s="798">
        <v>579538.49901400006</v>
      </c>
      <c r="R414" s="637">
        <v>0.51407646168495147</v>
      </c>
      <c r="S414" s="637"/>
      <c r="T414" s="522"/>
      <c r="U414" s="802"/>
      <c r="Y414" s="796"/>
    </row>
    <row r="415" spans="1:25" s="122" customFormat="1" ht="13.5" customHeight="1">
      <c r="A415" s="778"/>
      <c r="B415" s="777"/>
      <c r="C415" s="797" t="s">
        <v>931</v>
      </c>
      <c r="D415" s="797"/>
      <c r="E415" s="798">
        <v>0</v>
      </c>
      <c r="F415" s="637">
        <v>0</v>
      </c>
      <c r="G415" s="797"/>
      <c r="H415" s="798">
        <v>4540.7285387656002</v>
      </c>
      <c r="I415" s="637">
        <v>2.2835522376014432E-2</v>
      </c>
      <c r="J415" s="637"/>
      <c r="K415" s="798">
        <v>50465.863585800696</v>
      </c>
      <c r="L415" s="637">
        <v>6.9185781228871826E-2</v>
      </c>
      <c r="M415" s="637"/>
      <c r="N415" s="798">
        <v>31716.940134084798</v>
      </c>
      <c r="O415" s="637">
        <v>0.22736557036610261</v>
      </c>
      <c r="P415" s="637"/>
      <c r="Q415" s="798">
        <v>86723.532258651103</v>
      </c>
      <c r="R415" s="637">
        <v>7.6927635841620101E-2</v>
      </c>
      <c r="S415" s="637"/>
      <c r="T415" s="522"/>
      <c r="U415" s="802"/>
      <c r="Y415" s="796"/>
    </row>
    <row r="416" spans="1:25" s="122" customFormat="1" ht="13.5" customHeight="1">
      <c r="A416" s="778"/>
      <c r="B416" s="777"/>
      <c r="C416" s="797" t="s">
        <v>932</v>
      </c>
      <c r="D416" s="797"/>
      <c r="E416" s="798">
        <v>0</v>
      </c>
      <c r="F416" s="637">
        <v>0</v>
      </c>
      <c r="G416" s="797"/>
      <c r="H416" s="798">
        <v>2842.2373790552997</v>
      </c>
      <c r="I416" s="637">
        <v>1.4293736063113365E-2</v>
      </c>
      <c r="J416" s="637"/>
      <c r="K416" s="798">
        <v>21945.647181360302</v>
      </c>
      <c r="L416" s="637">
        <v>3.0086213470501368E-2</v>
      </c>
      <c r="M416" s="637"/>
      <c r="N416" s="798">
        <v>8969.0067184537002</v>
      </c>
      <c r="O416" s="637">
        <v>6.4295083937405004E-2</v>
      </c>
      <c r="P416" s="637"/>
      <c r="Q416" s="798">
        <v>33756.891278869305</v>
      </c>
      <c r="R416" s="637">
        <v>2.9943866120455121E-2</v>
      </c>
      <c r="S416" s="637"/>
      <c r="T416" s="522"/>
      <c r="U416" s="802"/>
      <c r="Y416" s="796"/>
    </row>
    <row r="417" spans="1:25" s="122" customFormat="1" ht="13.5" customHeight="1">
      <c r="A417" s="778"/>
      <c r="B417" s="777"/>
      <c r="C417" s="797" t="s">
        <v>933</v>
      </c>
      <c r="D417" s="797"/>
      <c r="E417" s="798">
        <v>0</v>
      </c>
      <c r="F417" s="637">
        <v>0</v>
      </c>
      <c r="G417" s="797"/>
      <c r="H417" s="798">
        <v>0</v>
      </c>
      <c r="I417" s="637">
        <v>0</v>
      </c>
      <c r="J417" s="637"/>
      <c r="K417" s="798">
        <v>350173.70451553899</v>
      </c>
      <c r="L417" s="637">
        <v>0.48006790315844938</v>
      </c>
      <c r="M417" s="637"/>
      <c r="N417" s="798">
        <v>0</v>
      </c>
      <c r="O417" s="637">
        <v>0</v>
      </c>
      <c r="P417" s="637"/>
      <c r="Q417" s="798">
        <v>350173.70451553899</v>
      </c>
      <c r="R417" s="637">
        <v>0.31061967289270859</v>
      </c>
      <c r="S417" s="637"/>
      <c r="T417" s="522"/>
      <c r="U417" s="802"/>
      <c r="Y417" s="796"/>
    </row>
    <row r="418" spans="1:25" s="122" customFormat="1" ht="13.5" customHeight="1">
      <c r="A418" s="778"/>
      <c r="B418" s="777"/>
      <c r="C418" s="797" t="s">
        <v>934</v>
      </c>
      <c r="D418" s="797"/>
      <c r="E418" s="798">
        <v>0</v>
      </c>
      <c r="F418" s="637">
        <v>0</v>
      </c>
      <c r="G418" s="797"/>
      <c r="H418" s="798">
        <v>0</v>
      </c>
      <c r="I418" s="637">
        <v>0</v>
      </c>
      <c r="J418" s="637"/>
      <c r="K418" s="798">
        <v>0</v>
      </c>
      <c r="L418" s="637">
        <v>0</v>
      </c>
      <c r="M418" s="637"/>
      <c r="N418" s="798">
        <v>6314.6456285282993</v>
      </c>
      <c r="O418" s="637">
        <v>4.5267071757884809E-2</v>
      </c>
      <c r="P418" s="637"/>
      <c r="Q418" s="798">
        <v>6314.6456285282993</v>
      </c>
      <c r="R418" s="637">
        <v>5.6013719313404153E-3</v>
      </c>
      <c r="S418" s="637"/>
      <c r="T418" s="522"/>
      <c r="U418" s="802"/>
      <c r="Y418" s="796"/>
    </row>
    <row r="419" spans="1:25" s="122" customFormat="1" ht="13.5" customHeight="1">
      <c r="A419" s="778"/>
      <c r="B419" s="777"/>
      <c r="C419" s="797" t="s">
        <v>935</v>
      </c>
      <c r="D419" s="797"/>
      <c r="E419" s="798">
        <v>0</v>
      </c>
      <c r="F419" s="637">
        <v>0</v>
      </c>
      <c r="G419" s="797"/>
      <c r="H419" s="798">
        <v>0</v>
      </c>
      <c r="I419" s="637">
        <v>0</v>
      </c>
      <c r="J419" s="637"/>
      <c r="K419" s="798">
        <v>50833.2276302842</v>
      </c>
      <c r="L419" s="637">
        <v>6.9689416094245268E-2</v>
      </c>
      <c r="M419" s="637"/>
      <c r="N419" s="798">
        <v>30499.946074975502</v>
      </c>
      <c r="O419" s="637">
        <v>0.21864144542807987</v>
      </c>
      <c r="P419" s="637"/>
      <c r="Q419" s="798">
        <v>81333.173705259702</v>
      </c>
      <c r="R419" s="637">
        <v>7.2146147714333975E-2</v>
      </c>
      <c r="S419" s="637"/>
      <c r="T419" s="522"/>
      <c r="U419" s="802"/>
      <c r="Y419" s="796"/>
    </row>
    <row r="420" spans="1:25" s="122" customFormat="1" ht="13.5" customHeight="1">
      <c r="A420" s="778"/>
      <c r="B420" s="777"/>
      <c r="C420" s="797" t="s">
        <v>936</v>
      </c>
      <c r="D420" s="797"/>
      <c r="E420" s="798">
        <v>0</v>
      </c>
      <c r="F420" s="637">
        <v>0</v>
      </c>
      <c r="G420" s="797"/>
      <c r="H420" s="798">
        <v>8845.0311535253004</v>
      </c>
      <c r="I420" s="637">
        <v>4.4482048441896148E-2</v>
      </c>
      <c r="J420" s="637"/>
      <c r="K420" s="798">
        <v>103089.794565148</v>
      </c>
      <c r="L420" s="637">
        <v>0.14133014808292033</v>
      </c>
      <c r="M420" s="637"/>
      <c r="N420" s="798">
        <v>64472.143824317594</v>
      </c>
      <c r="O420" s="637">
        <v>0.46217402092922139</v>
      </c>
      <c r="P420" s="637"/>
      <c r="Q420" s="798">
        <v>176406.9695429909</v>
      </c>
      <c r="R420" s="637">
        <v>0.15648083927731438</v>
      </c>
      <c r="S420" s="637"/>
      <c r="T420" s="522"/>
      <c r="U420" s="802"/>
      <c r="Y420" s="796"/>
    </row>
    <row r="421" spans="1:25" s="122" customFormat="1" ht="13.5" customHeight="1">
      <c r="A421" s="778"/>
      <c r="B421" s="777"/>
      <c r="C421" s="797" t="s">
        <v>937</v>
      </c>
      <c r="D421" s="797"/>
      <c r="E421" s="798">
        <v>0</v>
      </c>
      <c r="F421" s="637">
        <v>0</v>
      </c>
      <c r="G421" s="797"/>
      <c r="H421" s="798">
        <v>633.35026262319991</v>
      </c>
      <c r="I421" s="637">
        <v>3.1851461655354628E-3</v>
      </c>
      <c r="J421" s="637"/>
      <c r="K421" s="798">
        <v>82250.619044185703</v>
      </c>
      <c r="L421" s="637">
        <v>0.11276084328677646</v>
      </c>
      <c r="M421" s="637"/>
      <c r="N421" s="798">
        <v>0</v>
      </c>
      <c r="O421" s="637">
        <v>0</v>
      </c>
      <c r="P421" s="637"/>
      <c r="Q421" s="798">
        <v>82883.969306808896</v>
      </c>
      <c r="R421" s="637">
        <v>7.352177248645414E-2</v>
      </c>
      <c r="S421" s="637"/>
      <c r="T421" s="522"/>
      <c r="U421" s="802"/>
      <c r="Y421" s="796"/>
    </row>
    <row r="422" spans="1:25" s="122" customFormat="1" ht="13.5" customHeight="1">
      <c r="A422" s="778"/>
      <c r="B422" s="777"/>
      <c r="C422" s="797" t="s">
        <v>938</v>
      </c>
      <c r="D422" s="797"/>
      <c r="E422" s="798">
        <v>0</v>
      </c>
      <c r="F422" s="637">
        <v>0</v>
      </c>
      <c r="G422" s="797"/>
      <c r="H422" s="798">
        <v>5927.4708541774999</v>
      </c>
      <c r="I422" s="637">
        <v>2.98095101189512E-2</v>
      </c>
      <c r="J422" s="637"/>
      <c r="K422" s="798">
        <v>38910.712810274897</v>
      </c>
      <c r="L422" s="637">
        <v>5.3344337591175038E-2</v>
      </c>
      <c r="M422" s="637"/>
      <c r="N422" s="798">
        <v>18504.027957603397</v>
      </c>
      <c r="O422" s="637">
        <v>0.13264769088268813</v>
      </c>
      <c r="P422" s="637"/>
      <c r="Q422" s="798">
        <v>63342.211622055795</v>
      </c>
      <c r="R422" s="637">
        <v>5.6187363016204424E-2</v>
      </c>
      <c r="S422" s="637"/>
      <c r="T422" s="522"/>
      <c r="U422" s="802"/>
      <c r="Y422" s="796"/>
    </row>
    <row r="423" spans="1:25" s="122" customFormat="1" ht="13.5" customHeight="1">
      <c r="A423" s="778"/>
      <c r="B423" s="777"/>
      <c r="C423" s="797" t="s">
        <v>939</v>
      </c>
      <c r="D423" s="797"/>
      <c r="E423" s="798">
        <v>0</v>
      </c>
      <c r="F423" s="637">
        <v>0</v>
      </c>
      <c r="G423" s="797"/>
      <c r="H423" s="798">
        <v>0</v>
      </c>
      <c r="I423" s="637">
        <v>0</v>
      </c>
      <c r="J423" s="637"/>
      <c r="K423" s="798">
        <v>0</v>
      </c>
      <c r="L423" s="637">
        <v>0</v>
      </c>
      <c r="M423" s="637"/>
      <c r="N423" s="798">
        <v>0</v>
      </c>
      <c r="O423" s="637">
        <v>0</v>
      </c>
      <c r="P423" s="637"/>
      <c r="Q423" s="798">
        <v>0</v>
      </c>
      <c r="R423" s="637">
        <v>0</v>
      </c>
      <c r="S423" s="637"/>
      <c r="T423" s="522"/>
      <c r="U423" s="802"/>
      <c r="Y423" s="796"/>
    </row>
    <row r="424" spans="1:25" s="122" customFormat="1" ht="13.5" customHeight="1">
      <c r="A424" s="778"/>
      <c r="B424" s="777"/>
      <c r="C424" s="797" t="s">
        <v>940</v>
      </c>
      <c r="D424" s="797"/>
      <c r="E424" s="798">
        <v>0</v>
      </c>
      <c r="F424" s="637">
        <v>0</v>
      </c>
      <c r="G424" s="797"/>
      <c r="H424" s="798">
        <v>0</v>
      </c>
      <c r="I424" s="637">
        <v>0</v>
      </c>
      <c r="J424" s="637"/>
      <c r="K424" s="798">
        <v>2392.1401554842</v>
      </c>
      <c r="L424" s="637">
        <v>3.2794858485825206E-3</v>
      </c>
      <c r="M424" s="637"/>
      <c r="N424" s="798">
        <v>1151.7780671941998</v>
      </c>
      <c r="O424" s="637">
        <v>8.2566185790839044E-3</v>
      </c>
      <c r="P424" s="637"/>
      <c r="Q424" s="798">
        <v>3543.9182226783996</v>
      </c>
      <c r="R424" s="637">
        <v>3.1436133121698316E-3</v>
      </c>
      <c r="S424" s="637"/>
      <c r="T424" s="522"/>
      <c r="U424" s="802"/>
      <c r="Y424" s="796"/>
    </row>
    <row r="425" spans="1:25" s="122" customFormat="1" ht="13.5" customHeight="1">
      <c r="A425" s="778"/>
      <c r="B425" s="777"/>
      <c r="C425" s="797" t="s">
        <v>941</v>
      </c>
      <c r="D425" s="797"/>
      <c r="E425" s="798">
        <v>0</v>
      </c>
      <c r="F425" s="637">
        <v>0</v>
      </c>
      <c r="G425" s="797"/>
      <c r="H425" s="798">
        <v>0</v>
      </c>
      <c r="I425" s="637">
        <v>0</v>
      </c>
      <c r="J425" s="637"/>
      <c r="K425" s="798">
        <v>316639.84718269401</v>
      </c>
      <c r="L425" s="637">
        <v>0.43409492355718099</v>
      </c>
      <c r="M425" s="637"/>
      <c r="N425" s="798">
        <v>189983.22269587798</v>
      </c>
      <c r="O425" s="637">
        <v>1.3619108150290364</v>
      </c>
      <c r="P425" s="637"/>
      <c r="Q425" s="798">
        <v>506623.06987857202</v>
      </c>
      <c r="R425" s="637">
        <v>0.44939722833642604</v>
      </c>
      <c r="S425" s="637"/>
      <c r="T425" s="522"/>
      <c r="U425" s="802"/>
      <c r="Y425" s="796"/>
    </row>
    <row r="426" spans="1:25" s="122" customFormat="1" ht="13.5" customHeight="1">
      <c r="A426" s="778"/>
      <c r="B426" s="777"/>
      <c r="C426" s="797" t="s">
        <v>942</v>
      </c>
      <c r="D426" s="797"/>
      <c r="E426" s="798">
        <v>0</v>
      </c>
      <c r="F426" s="637">
        <v>0</v>
      </c>
      <c r="G426" s="797"/>
      <c r="H426" s="798">
        <v>0</v>
      </c>
      <c r="I426" s="637">
        <v>0</v>
      </c>
      <c r="J426" s="637"/>
      <c r="K426" s="798">
        <v>832701.41839493997</v>
      </c>
      <c r="L426" s="637">
        <v>1.1415855009415377</v>
      </c>
      <c r="M426" s="637"/>
      <c r="N426" s="798">
        <v>215311.17936740999</v>
      </c>
      <c r="O426" s="637">
        <v>1.5434764165809398</v>
      </c>
      <c r="P426" s="637"/>
      <c r="Q426" s="798">
        <v>1048012.59776235</v>
      </c>
      <c r="R426" s="637">
        <v>0.92963385344639238</v>
      </c>
      <c r="S426" s="637"/>
      <c r="T426" s="522"/>
      <c r="U426" s="802"/>
      <c r="Y426" s="796"/>
    </row>
    <row r="427" spans="1:25" s="122" customFormat="1" ht="13.5" customHeight="1">
      <c r="A427" s="778"/>
      <c r="B427" s="777"/>
      <c r="C427" s="797" t="s">
        <v>943</v>
      </c>
      <c r="D427" s="797"/>
      <c r="E427" s="798">
        <v>0</v>
      </c>
      <c r="F427" s="637">
        <v>0</v>
      </c>
      <c r="G427" s="797"/>
      <c r="H427" s="798">
        <v>563.48804084869994</v>
      </c>
      <c r="I427" s="637">
        <v>2.8338059973334303E-3</v>
      </c>
      <c r="J427" s="637"/>
      <c r="K427" s="798">
        <v>52058.746059913705</v>
      </c>
      <c r="L427" s="637">
        <v>7.1369531006380729E-2</v>
      </c>
      <c r="M427" s="637"/>
      <c r="N427" s="798">
        <v>25610.049300916799</v>
      </c>
      <c r="O427" s="637">
        <v>0.18358780644635392</v>
      </c>
      <c r="P427" s="637"/>
      <c r="Q427" s="798">
        <v>78232.283401679189</v>
      </c>
      <c r="R427" s="637">
        <v>6.9395519899184563E-2</v>
      </c>
      <c r="S427" s="637"/>
      <c r="T427" s="522"/>
      <c r="U427" s="802"/>
      <c r="Y427" s="796"/>
    </row>
    <row r="428" spans="1:25" s="122" customFormat="1" ht="13.5" customHeight="1">
      <c r="A428" s="778"/>
      <c r="B428" s="777"/>
      <c r="C428" s="797" t="s">
        <v>944</v>
      </c>
      <c r="D428" s="797"/>
      <c r="E428" s="798">
        <v>0</v>
      </c>
      <c r="F428" s="637">
        <v>0</v>
      </c>
      <c r="G428" s="797"/>
      <c r="H428" s="798">
        <v>0</v>
      </c>
      <c r="I428" s="637">
        <v>0</v>
      </c>
      <c r="J428" s="637"/>
      <c r="K428" s="798">
        <v>0</v>
      </c>
      <c r="L428" s="637">
        <v>0</v>
      </c>
      <c r="M428" s="637"/>
      <c r="N428" s="798">
        <v>0</v>
      </c>
      <c r="O428" s="637">
        <v>0</v>
      </c>
      <c r="P428" s="637"/>
      <c r="Q428" s="798">
        <v>0</v>
      </c>
      <c r="R428" s="637">
        <v>0</v>
      </c>
      <c r="S428" s="637"/>
      <c r="T428" s="522"/>
      <c r="U428" s="802"/>
      <c r="Y428" s="796"/>
    </row>
    <row r="429" spans="1:25" s="122" customFormat="1" ht="13.5" customHeight="1">
      <c r="A429" s="778"/>
      <c r="B429" s="777"/>
      <c r="C429" s="797" t="s">
        <v>945</v>
      </c>
      <c r="D429" s="797"/>
      <c r="E429" s="798">
        <v>0</v>
      </c>
      <c r="F429" s="637">
        <v>0</v>
      </c>
      <c r="G429" s="797"/>
      <c r="H429" s="798">
        <v>3.00323243E-2</v>
      </c>
      <c r="I429" s="637">
        <v>1.5103387214220213E-7</v>
      </c>
      <c r="J429" s="637"/>
      <c r="K429" s="798">
        <v>89805.692862317504</v>
      </c>
      <c r="L429" s="637">
        <v>0.1231184126853573</v>
      </c>
      <c r="M429" s="637"/>
      <c r="N429" s="798">
        <v>17869.688103062101</v>
      </c>
      <c r="O429" s="637">
        <v>0.12810037193502147</v>
      </c>
      <c r="P429" s="637"/>
      <c r="Q429" s="798">
        <v>107675.4109977039</v>
      </c>
      <c r="R429" s="637">
        <v>9.5512885494834651E-2</v>
      </c>
      <c r="S429" s="637"/>
      <c r="T429" s="522"/>
      <c r="U429" s="802"/>
      <c r="Y429" s="796"/>
    </row>
    <row r="430" spans="1:25" s="122" customFormat="1" ht="13.5" customHeight="1">
      <c r="A430" s="778"/>
      <c r="B430" s="777"/>
      <c r="C430" s="797" t="s">
        <v>946</v>
      </c>
      <c r="D430" s="797"/>
      <c r="E430" s="798">
        <v>0</v>
      </c>
      <c r="F430" s="637">
        <v>0</v>
      </c>
      <c r="G430" s="797"/>
      <c r="H430" s="798">
        <v>0</v>
      </c>
      <c r="I430" s="637">
        <v>0</v>
      </c>
      <c r="J430" s="637"/>
      <c r="K430" s="798">
        <v>6.0068077400000003E-2</v>
      </c>
      <c r="L430" s="637">
        <v>8.2349861204092249E-8</v>
      </c>
      <c r="M430" s="637"/>
      <c r="N430" s="798">
        <v>7.7945481400000002E-2</v>
      </c>
      <c r="O430" s="637">
        <v>5.5875878193326295E-7</v>
      </c>
      <c r="P430" s="637"/>
      <c r="Q430" s="798">
        <v>0.13801355879999999</v>
      </c>
      <c r="R430" s="637">
        <v>1.2242417387828802E-7</v>
      </c>
      <c r="S430" s="637"/>
      <c r="T430" s="522"/>
      <c r="U430" s="802"/>
      <c r="Y430" s="796"/>
    </row>
    <row r="431" spans="1:25" s="122" customFormat="1" ht="13.5" customHeight="1">
      <c r="A431" s="778"/>
      <c r="B431" s="777"/>
      <c r="C431" s="797" t="s">
        <v>947</v>
      </c>
      <c r="D431" s="797"/>
      <c r="E431" s="798">
        <v>0</v>
      </c>
      <c r="F431" s="637">
        <v>0</v>
      </c>
      <c r="G431" s="797"/>
      <c r="H431" s="798">
        <v>0</v>
      </c>
      <c r="I431" s="637">
        <v>0</v>
      </c>
      <c r="J431" s="637"/>
      <c r="K431" s="798">
        <v>0</v>
      </c>
      <c r="L431" s="637">
        <v>0</v>
      </c>
      <c r="M431" s="637"/>
      <c r="N431" s="798">
        <v>0</v>
      </c>
      <c r="O431" s="637">
        <v>0</v>
      </c>
      <c r="P431" s="637"/>
      <c r="Q431" s="798">
        <v>0</v>
      </c>
      <c r="R431" s="637">
        <v>0</v>
      </c>
      <c r="S431" s="637"/>
      <c r="T431" s="522"/>
      <c r="U431" s="802"/>
      <c r="Y431" s="796"/>
    </row>
    <row r="432" spans="1:25" s="122" customFormat="1" ht="13.5" customHeight="1">
      <c r="A432" s="778"/>
      <c r="B432" s="797"/>
      <c r="C432" s="797" t="s">
        <v>948</v>
      </c>
      <c r="D432" s="797"/>
      <c r="E432" s="798">
        <v>0</v>
      </c>
      <c r="F432" s="637">
        <v>0</v>
      </c>
      <c r="G432" s="797"/>
      <c r="H432" s="798">
        <v>0</v>
      </c>
      <c r="I432" s="637">
        <v>0</v>
      </c>
      <c r="J432" s="637"/>
      <c r="K432" s="849">
        <v>0</v>
      </c>
      <c r="L432" s="637">
        <v>0</v>
      </c>
      <c r="M432" s="637"/>
      <c r="N432" s="849">
        <v>0</v>
      </c>
      <c r="O432" s="637">
        <v>0</v>
      </c>
      <c r="P432" s="637"/>
      <c r="Q432" s="849">
        <v>0</v>
      </c>
      <c r="R432" s="637">
        <v>0</v>
      </c>
      <c r="S432" s="637"/>
      <c r="T432" s="522"/>
      <c r="U432" s="802"/>
      <c r="Y432" s="796"/>
    </row>
    <row r="433" spans="1:25" s="122" customFormat="1" ht="13.5" customHeight="1">
      <c r="A433" s="778"/>
      <c r="B433" s="777"/>
      <c r="C433" s="797" t="s">
        <v>949</v>
      </c>
      <c r="D433" s="797"/>
      <c r="E433" s="798">
        <v>0</v>
      </c>
      <c r="F433" s="637">
        <v>0</v>
      </c>
      <c r="G433" s="797"/>
      <c r="H433" s="798">
        <v>0</v>
      </c>
      <c r="I433" s="637">
        <v>0</v>
      </c>
      <c r="J433" s="637"/>
      <c r="K433" s="798">
        <v>0</v>
      </c>
      <c r="L433" s="637">
        <v>0</v>
      </c>
      <c r="M433" s="637"/>
      <c r="N433" s="798">
        <v>0</v>
      </c>
      <c r="O433" s="637">
        <v>0</v>
      </c>
      <c r="P433" s="637"/>
      <c r="Q433" s="798">
        <v>0</v>
      </c>
      <c r="R433" s="637">
        <v>0</v>
      </c>
      <c r="S433" s="637"/>
      <c r="T433" s="522"/>
      <c r="U433" s="802"/>
      <c r="Y433" s="796"/>
    </row>
    <row r="434" spans="1:25" s="122" customFormat="1" ht="15.75" customHeight="1">
      <c r="A434" s="778"/>
      <c r="B434" s="797"/>
      <c r="C434" s="797" t="s">
        <v>950</v>
      </c>
      <c r="D434" s="797"/>
      <c r="E434" s="798">
        <v>0</v>
      </c>
      <c r="F434" s="637">
        <v>0</v>
      </c>
      <c r="G434" s="797"/>
      <c r="H434" s="798">
        <v>35.986590921000001</v>
      </c>
      <c r="I434" s="637">
        <v>1.809781393442147E-4</v>
      </c>
      <c r="J434" s="637"/>
      <c r="K434" s="798">
        <v>0</v>
      </c>
      <c r="L434" s="637">
        <v>0</v>
      </c>
      <c r="M434" s="637"/>
      <c r="N434" s="798">
        <v>0</v>
      </c>
      <c r="O434" s="637">
        <v>0</v>
      </c>
      <c r="P434" s="637"/>
      <c r="Q434" s="798">
        <v>35.986590921000001</v>
      </c>
      <c r="R434" s="637">
        <v>3.1921709015442943E-5</v>
      </c>
      <c r="S434" s="637"/>
      <c r="T434" s="522"/>
      <c r="U434" s="802"/>
      <c r="Y434" s="796"/>
    </row>
    <row r="435" spans="1:25" s="122" customFormat="1" ht="13.5" customHeight="1">
      <c r="A435" s="778"/>
      <c r="B435" s="777"/>
      <c r="C435" s="797" t="s">
        <v>951</v>
      </c>
      <c r="D435" s="797"/>
      <c r="E435" s="798">
        <v>0</v>
      </c>
      <c r="F435" s="637">
        <v>0</v>
      </c>
      <c r="G435" s="797"/>
      <c r="H435" s="798">
        <v>0</v>
      </c>
      <c r="I435" s="637">
        <v>0</v>
      </c>
      <c r="J435" s="637"/>
      <c r="K435" s="798">
        <v>0</v>
      </c>
      <c r="L435" s="637">
        <v>0</v>
      </c>
      <c r="M435" s="637"/>
      <c r="N435" s="798">
        <v>0</v>
      </c>
      <c r="O435" s="637">
        <v>0</v>
      </c>
      <c r="P435" s="637"/>
      <c r="Q435" s="798">
        <v>0</v>
      </c>
      <c r="R435" s="637">
        <v>0</v>
      </c>
      <c r="S435" s="637"/>
      <c r="T435" s="522"/>
      <c r="U435" s="802"/>
      <c r="Y435" s="796"/>
    </row>
    <row r="436" spans="1:25" s="122" customFormat="1" ht="13.5" customHeight="1">
      <c r="A436" s="778"/>
      <c r="B436" s="777"/>
      <c r="C436" s="797" t="s">
        <v>952</v>
      </c>
      <c r="D436" s="797"/>
      <c r="E436" s="798">
        <v>0</v>
      </c>
      <c r="F436" s="637">
        <v>0</v>
      </c>
      <c r="G436" s="797"/>
      <c r="H436" s="798">
        <v>31210.704820819305</v>
      </c>
      <c r="I436" s="637">
        <v>0.15695999930899901</v>
      </c>
      <c r="J436" s="637"/>
      <c r="K436" s="798">
        <v>39013.401900459903</v>
      </c>
      <c r="L436" s="637">
        <v>5.3485118396720009E-2</v>
      </c>
      <c r="M436" s="637"/>
      <c r="N436" s="798">
        <v>0</v>
      </c>
      <c r="O436" s="637">
        <v>0</v>
      </c>
      <c r="P436" s="637"/>
      <c r="Q436" s="798">
        <v>70224.106721279211</v>
      </c>
      <c r="R436" s="637">
        <v>6.2291910493748825E-2</v>
      </c>
      <c r="S436" s="637"/>
      <c r="T436" s="522"/>
      <c r="U436" s="802"/>
      <c r="Y436" s="796"/>
    </row>
    <row r="437" spans="1:25" s="122" customFormat="1" ht="13.5" customHeight="1">
      <c r="A437" s="778"/>
      <c r="B437" s="777"/>
      <c r="C437" s="797" t="s">
        <v>953</v>
      </c>
      <c r="D437" s="797"/>
      <c r="E437" s="798">
        <v>0</v>
      </c>
      <c r="F437" s="637">
        <v>0</v>
      </c>
      <c r="G437" s="797"/>
      <c r="H437" s="798">
        <v>40705.330399999999</v>
      </c>
      <c r="I437" s="637">
        <v>0.20470888652263566</v>
      </c>
      <c r="J437" s="637"/>
      <c r="K437" s="798">
        <v>171239.044365587</v>
      </c>
      <c r="L437" s="637">
        <v>0.23475882942488654</v>
      </c>
      <c r="M437" s="637"/>
      <c r="N437" s="798">
        <v>0</v>
      </c>
      <c r="O437" s="637">
        <v>0</v>
      </c>
      <c r="P437" s="637"/>
      <c r="Q437" s="798">
        <v>211944.37476558701</v>
      </c>
      <c r="R437" s="637">
        <v>0.18800410057122058</v>
      </c>
      <c r="S437" s="637"/>
      <c r="T437" s="522"/>
      <c r="U437" s="802"/>
      <c r="Y437" s="796"/>
    </row>
    <row r="438" spans="1:25" s="122" customFormat="1" ht="13.5" customHeight="1">
      <c r="A438" s="778"/>
      <c r="B438" s="777"/>
      <c r="C438" s="797" t="s">
        <v>954</v>
      </c>
      <c r="D438" s="797"/>
      <c r="E438" s="798">
        <v>0</v>
      </c>
      <c r="F438" s="637">
        <v>0</v>
      </c>
      <c r="G438" s="797"/>
      <c r="H438" s="798">
        <v>516131.85995463899</v>
      </c>
      <c r="I438" s="637">
        <v>2.5956496928513095</v>
      </c>
      <c r="J438" s="637"/>
      <c r="K438" s="798">
        <v>832948.0404716949</v>
      </c>
      <c r="L438" s="637">
        <v>1.1419236055500035</v>
      </c>
      <c r="M438" s="637"/>
      <c r="N438" s="798">
        <v>0</v>
      </c>
      <c r="O438" s="637">
        <v>0</v>
      </c>
      <c r="P438" s="637"/>
      <c r="Q438" s="798">
        <v>1349079.9004263338</v>
      </c>
      <c r="R438" s="637">
        <v>1.1966939606624867</v>
      </c>
      <c r="S438" s="637"/>
      <c r="T438" s="522"/>
      <c r="U438" s="802"/>
      <c r="Y438" s="796"/>
    </row>
    <row r="439" spans="1:25" s="122" customFormat="1" ht="13.5" customHeight="1">
      <c r="A439" s="778"/>
      <c r="B439" s="777"/>
      <c r="C439" s="797" t="s">
        <v>955</v>
      </c>
      <c r="D439" s="797"/>
      <c r="E439" s="798">
        <v>0</v>
      </c>
      <c r="F439" s="637">
        <v>0</v>
      </c>
      <c r="G439" s="797"/>
      <c r="H439" s="798">
        <v>0</v>
      </c>
      <c r="I439" s="637">
        <v>0</v>
      </c>
      <c r="J439" s="637"/>
      <c r="K439" s="798">
        <v>0</v>
      </c>
      <c r="L439" s="637">
        <v>0</v>
      </c>
      <c r="M439" s="637"/>
      <c r="N439" s="798">
        <v>0</v>
      </c>
      <c r="O439" s="637">
        <v>0</v>
      </c>
      <c r="P439" s="637"/>
      <c r="Q439" s="798">
        <v>0</v>
      </c>
      <c r="R439" s="637">
        <v>0</v>
      </c>
      <c r="S439" s="637"/>
      <c r="T439" s="522"/>
      <c r="U439" s="802"/>
      <c r="Y439" s="796"/>
    </row>
    <row r="440" spans="1:25" s="122" customFormat="1" ht="13.5" customHeight="1">
      <c r="A440" s="778"/>
      <c r="B440" s="777"/>
      <c r="C440" s="797" t="s">
        <v>956</v>
      </c>
      <c r="D440" s="797"/>
      <c r="E440" s="798">
        <v>0</v>
      </c>
      <c r="F440" s="637">
        <v>0</v>
      </c>
      <c r="G440" s="797"/>
      <c r="H440" s="798">
        <v>4.7932636991999997</v>
      </c>
      <c r="I440" s="637">
        <v>2.4105532740562189E-5</v>
      </c>
      <c r="J440" s="637"/>
      <c r="K440" s="798">
        <v>14.1149915114</v>
      </c>
      <c r="L440" s="637">
        <v>1.9350837286174403E-5</v>
      </c>
      <c r="M440" s="637"/>
      <c r="N440" s="798">
        <v>1.2724165400000001E-2</v>
      </c>
      <c r="O440" s="637">
        <v>9.1214256841081867E-8</v>
      </c>
      <c r="P440" s="637"/>
      <c r="Q440" s="798">
        <v>18.920979375999998</v>
      </c>
      <c r="R440" s="637">
        <v>1.6783751460475529E-5</v>
      </c>
      <c r="S440" s="637"/>
      <c r="T440" s="522"/>
      <c r="U440" s="802"/>
      <c r="Y440" s="796"/>
    </row>
    <row r="441" spans="1:25" s="122" customFormat="1" ht="13.5" customHeight="1">
      <c r="A441" s="778"/>
      <c r="B441" s="777"/>
      <c r="C441" s="797" t="s">
        <v>957</v>
      </c>
      <c r="D441" s="797"/>
      <c r="E441" s="798">
        <v>0</v>
      </c>
      <c r="F441" s="637">
        <v>0</v>
      </c>
      <c r="G441" s="797"/>
      <c r="H441" s="798">
        <v>0</v>
      </c>
      <c r="I441" s="637">
        <v>0</v>
      </c>
      <c r="J441" s="637"/>
      <c r="K441" s="798">
        <v>82883.490368373008</v>
      </c>
      <c r="L441" s="637">
        <v>0.11362847328198709</v>
      </c>
      <c r="M441" s="637"/>
      <c r="N441" s="798">
        <v>9209.2718144458995</v>
      </c>
      <c r="O441" s="637">
        <v>6.601744461779821E-2</v>
      </c>
      <c r="P441" s="637"/>
      <c r="Q441" s="798">
        <v>92092.7621828189</v>
      </c>
      <c r="R441" s="637">
        <v>8.1690381933700623E-2</v>
      </c>
      <c r="S441" s="637"/>
      <c r="T441" s="522"/>
      <c r="U441" s="802"/>
      <c r="Y441" s="796"/>
    </row>
    <row r="442" spans="1:25" s="122" customFormat="1" ht="13.5" customHeight="1">
      <c r="A442" s="778"/>
      <c r="B442" s="777"/>
      <c r="C442" s="797" t="s">
        <v>958</v>
      </c>
      <c r="D442" s="797"/>
      <c r="E442" s="798">
        <v>0</v>
      </c>
      <c r="F442" s="637">
        <v>0</v>
      </c>
      <c r="G442" s="797"/>
      <c r="H442" s="798">
        <v>0</v>
      </c>
      <c r="I442" s="637">
        <v>0</v>
      </c>
      <c r="J442" s="637"/>
      <c r="K442" s="798">
        <v>19736.493987444901</v>
      </c>
      <c r="L442" s="637">
        <v>2.705759216660876E-2</v>
      </c>
      <c r="M442" s="637"/>
      <c r="N442" s="798">
        <v>6578.8303646353997</v>
      </c>
      <c r="O442" s="637">
        <v>4.7160902403371896E-2</v>
      </c>
      <c r="P442" s="637"/>
      <c r="Q442" s="798">
        <v>26315.324352080301</v>
      </c>
      <c r="R442" s="637">
        <v>2.3342864803676276E-2</v>
      </c>
      <c r="S442" s="637"/>
      <c r="T442" s="522"/>
      <c r="U442" s="802"/>
      <c r="Y442" s="796"/>
    </row>
    <row r="443" spans="1:25" s="122" customFormat="1" ht="13.5" customHeight="1">
      <c r="A443" s="778"/>
      <c r="B443" s="777"/>
      <c r="C443" s="797" t="s">
        <v>959</v>
      </c>
      <c r="D443" s="797"/>
      <c r="E443" s="798">
        <v>0</v>
      </c>
      <c r="F443" s="637">
        <v>0</v>
      </c>
      <c r="G443" s="797"/>
      <c r="H443" s="798">
        <v>228.57177849999999</v>
      </c>
      <c r="I443" s="637">
        <v>1.1494974689416476E-3</v>
      </c>
      <c r="J443" s="637"/>
      <c r="K443" s="798">
        <v>0.36272077030000005</v>
      </c>
      <c r="L443" s="637">
        <v>4.9726920492458493E-7</v>
      </c>
      <c r="M443" s="637"/>
      <c r="N443" s="798">
        <v>1564.599045939</v>
      </c>
      <c r="O443" s="637">
        <v>1.1215960712801766E-2</v>
      </c>
      <c r="P443" s="637"/>
      <c r="Q443" s="798">
        <v>1793.5335452093</v>
      </c>
      <c r="R443" s="637">
        <v>1.5909441398684208E-3</v>
      </c>
      <c r="S443" s="637"/>
      <c r="T443" s="522"/>
      <c r="U443" s="802"/>
      <c r="Y443" s="796"/>
    </row>
    <row r="444" spans="1:25" s="122" customFormat="1" ht="13.5" customHeight="1">
      <c r="A444" s="778"/>
      <c r="B444" s="777"/>
      <c r="C444" s="797" t="s">
        <v>960</v>
      </c>
      <c r="D444" s="797"/>
      <c r="E444" s="798">
        <v>0</v>
      </c>
      <c r="F444" s="637">
        <v>0</v>
      </c>
      <c r="G444" s="797"/>
      <c r="H444" s="798">
        <v>0</v>
      </c>
      <c r="I444" s="637">
        <v>0</v>
      </c>
      <c r="J444" s="637"/>
      <c r="K444" s="798">
        <v>0</v>
      </c>
      <c r="L444" s="637">
        <v>0</v>
      </c>
      <c r="M444" s="637"/>
      <c r="N444" s="798">
        <v>0</v>
      </c>
      <c r="O444" s="637">
        <v>0</v>
      </c>
      <c r="P444" s="637"/>
      <c r="Q444" s="798">
        <v>0</v>
      </c>
      <c r="R444" s="637">
        <v>0</v>
      </c>
      <c r="S444" s="637"/>
      <c r="T444" s="522"/>
      <c r="U444" s="802"/>
      <c r="Y444" s="796"/>
    </row>
    <row r="445" spans="1:25" s="122" customFormat="1" ht="13.5" customHeight="1">
      <c r="A445" s="778"/>
      <c r="B445" s="777"/>
      <c r="C445" s="797" t="s">
        <v>961</v>
      </c>
      <c r="D445" s="797"/>
      <c r="E445" s="798">
        <v>0</v>
      </c>
      <c r="F445" s="637">
        <v>0</v>
      </c>
      <c r="G445" s="797"/>
      <c r="H445" s="798">
        <v>0</v>
      </c>
      <c r="I445" s="637">
        <v>0</v>
      </c>
      <c r="J445" s="637"/>
      <c r="K445" s="798">
        <v>46555.025635086095</v>
      </c>
      <c r="L445" s="637">
        <v>6.3824248508448117E-2</v>
      </c>
      <c r="M445" s="637"/>
      <c r="N445" s="798">
        <v>15518.3356057456</v>
      </c>
      <c r="O445" s="637">
        <v>0.11124450250297634</v>
      </c>
      <c r="P445" s="637"/>
      <c r="Q445" s="798">
        <v>62073.361240831699</v>
      </c>
      <c r="R445" s="637">
        <v>5.5061836212554539E-2</v>
      </c>
      <c r="S445" s="637"/>
      <c r="T445" s="522"/>
      <c r="U445" s="802"/>
      <c r="Y445" s="796"/>
    </row>
    <row r="446" spans="1:25" s="122" customFormat="1" ht="13.5" customHeight="1">
      <c r="A446" s="778"/>
      <c r="B446" s="777"/>
      <c r="C446" s="797" t="s">
        <v>962</v>
      </c>
      <c r="D446" s="797"/>
      <c r="E446" s="798">
        <v>0</v>
      </c>
      <c r="F446" s="637">
        <v>0</v>
      </c>
      <c r="G446" s="797"/>
      <c r="H446" s="798">
        <v>0</v>
      </c>
      <c r="I446" s="637">
        <v>0</v>
      </c>
      <c r="J446" s="637"/>
      <c r="K446" s="798">
        <v>237.31746281470001</v>
      </c>
      <c r="L446" s="637">
        <v>3.2534852071189926E-4</v>
      </c>
      <c r="M446" s="637"/>
      <c r="N446" s="798">
        <v>0</v>
      </c>
      <c r="O446" s="637">
        <v>0</v>
      </c>
      <c r="P446" s="637"/>
      <c r="Q446" s="798">
        <v>237.31746281470001</v>
      </c>
      <c r="R446" s="637">
        <v>2.1051115980628553E-4</v>
      </c>
      <c r="S446" s="637"/>
      <c r="T446" s="522"/>
      <c r="U446" s="802"/>
      <c r="Y446" s="796"/>
    </row>
    <row r="447" spans="1:25" s="122" customFormat="1" ht="13.5" customHeight="1">
      <c r="A447" s="778"/>
      <c r="B447" s="777"/>
      <c r="C447" s="797" t="s">
        <v>963</v>
      </c>
      <c r="D447" s="797"/>
      <c r="E447" s="798">
        <v>0</v>
      </c>
      <c r="F447" s="637">
        <v>0</v>
      </c>
      <c r="G447" s="797"/>
      <c r="H447" s="798">
        <v>61382.686073472003</v>
      </c>
      <c r="I447" s="637">
        <v>0.30869621237293648</v>
      </c>
      <c r="J447" s="637"/>
      <c r="K447" s="798">
        <v>66944.672650233697</v>
      </c>
      <c r="L447" s="637">
        <v>9.1777275713174969E-2</v>
      </c>
      <c r="M447" s="637"/>
      <c r="N447" s="798">
        <v>0</v>
      </c>
      <c r="O447" s="637">
        <v>0</v>
      </c>
      <c r="P447" s="637"/>
      <c r="Q447" s="798">
        <v>128327.35872370569</v>
      </c>
      <c r="R447" s="637">
        <v>0.11383208298033098</v>
      </c>
      <c r="S447" s="637"/>
      <c r="T447" s="522"/>
      <c r="U447" s="802"/>
      <c r="Y447" s="796"/>
    </row>
    <row r="448" spans="1:25" s="122" customFormat="1" ht="13.5" customHeight="1">
      <c r="A448" s="778"/>
      <c r="B448" s="777"/>
      <c r="C448" s="797" t="s">
        <v>964</v>
      </c>
      <c r="D448" s="797"/>
      <c r="E448" s="798">
        <v>0</v>
      </c>
      <c r="F448" s="637">
        <v>0</v>
      </c>
      <c r="G448" s="797"/>
      <c r="H448" s="798">
        <v>46.576891772399996</v>
      </c>
      <c r="I448" s="637">
        <v>2.3423722541294771E-4</v>
      </c>
      <c r="J448" s="637"/>
      <c r="K448" s="798">
        <v>18018.428850199201</v>
      </c>
      <c r="L448" s="637">
        <v>2.4702224195537772E-2</v>
      </c>
      <c r="M448" s="637"/>
      <c r="N448" s="798">
        <v>34396.340617825801</v>
      </c>
      <c r="O448" s="637">
        <v>0.24657307955991351</v>
      </c>
      <c r="P448" s="637"/>
      <c r="Q448" s="798">
        <v>52461.346359797397</v>
      </c>
      <c r="R448" s="637">
        <v>4.6535550887054793E-2</v>
      </c>
      <c r="S448" s="637"/>
      <c r="T448" s="522"/>
      <c r="U448" s="802"/>
      <c r="Y448" s="796"/>
    </row>
    <row r="449" spans="1:25" s="122" customFormat="1" ht="13.5" customHeight="1">
      <c r="A449" s="778"/>
      <c r="B449" s="777"/>
      <c r="C449" s="797" t="s">
        <v>965</v>
      </c>
      <c r="D449" s="797"/>
      <c r="E449" s="798">
        <v>0</v>
      </c>
      <c r="F449" s="637">
        <v>0</v>
      </c>
      <c r="G449" s="797"/>
      <c r="H449" s="798">
        <v>2316.2213543348003</v>
      </c>
      <c r="I449" s="637">
        <v>1.1648378473445043E-2</v>
      </c>
      <c r="J449" s="637"/>
      <c r="K449" s="798">
        <v>25078.5019904732</v>
      </c>
      <c r="L449" s="637">
        <v>3.4381176283861198E-2</v>
      </c>
      <c r="M449" s="637"/>
      <c r="N449" s="798">
        <v>17217.209335055602</v>
      </c>
      <c r="O449" s="637">
        <v>0.12342302265061988</v>
      </c>
      <c r="P449" s="637"/>
      <c r="Q449" s="798">
        <v>44611.932679863596</v>
      </c>
      <c r="R449" s="637">
        <v>3.9572771334450224E-2</v>
      </c>
      <c r="S449" s="637"/>
      <c r="T449" s="522"/>
      <c r="U449" s="802"/>
      <c r="Y449" s="796"/>
    </row>
    <row r="450" spans="1:25" s="122" customFormat="1" ht="13.5" customHeight="1">
      <c r="A450" s="778"/>
      <c r="B450" s="777"/>
      <c r="C450" s="797" t="s">
        <v>966</v>
      </c>
      <c r="D450" s="797"/>
      <c r="E450" s="798">
        <v>0</v>
      </c>
      <c r="F450" s="637">
        <v>0</v>
      </c>
      <c r="G450" s="797"/>
      <c r="H450" s="848">
        <v>0.18399181079999999</v>
      </c>
      <c r="I450" s="637">
        <v>9.2530286200923325E-7</v>
      </c>
      <c r="J450" s="637"/>
      <c r="K450" s="798">
        <v>7.853309000000001E-3</v>
      </c>
      <c r="L450" s="637">
        <v>1.0766432590080676E-8</v>
      </c>
      <c r="M450" s="637"/>
      <c r="N450" s="798">
        <v>0</v>
      </c>
      <c r="O450" s="637">
        <v>0</v>
      </c>
      <c r="P450" s="637"/>
      <c r="Q450" s="798">
        <v>0.19184511979999999</v>
      </c>
      <c r="R450" s="637">
        <v>1.7017516618154329E-7</v>
      </c>
      <c r="S450" s="637"/>
      <c r="T450" s="522"/>
      <c r="U450" s="802"/>
      <c r="Y450" s="796"/>
    </row>
    <row r="451" spans="1:25" s="122" customFormat="1" ht="13.5" customHeight="1">
      <c r="A451" s="778"/>
      <c r="B451" s="777"/>
      <c r="C451" s="797" t="s">
        <v>967</v>
      </c>
      <c r="D451" s="797"/>
      <c r="E451" s="798">
        <v>0</v>
      </c>
      <c r="F451" s="637">
        <v>0</v>
      </c>
      <c r="G451" s="797"/>
      <c r="H451" s="798">
        <v>0</v>
      </c>
      <c r="I451" s="637">
        <v>0</v>
      </c>
      <c r="J451" s="637"/>
      <c r="K451" s="798">
        <v>0</v>
      </c>
      <c r="L451" s="637">
        <v>0</v>
      </c>
      <c r="M451" s="637"/>
      <c r="N451" s="798">
        <v>0</v>
      </c>
      <c r="O451" s="637">
        <v>0</v>
      </c>
      <c r="P451" s="637"/>
      <c r="Q451" s="798">
        <v>0</v>
      </c>
      <c r="R451" s="637">
        <v>0</v>
      </c>
      <c r="S451" s="637"/>
      <c r="T451" s="522"/>
      <c r="U451" s="802"/>
      <c r="Y451" s="796"/>
    </row>
    <row r="452" spans="1:25" s="122" customFormat="1" ht="13.5" customHeight="1">
      <c r="A452" s="778"/>
      <c r="B452" s="777"/>
      <c r="C452" s="797" t="s">
        <v>968</v>
      </c>
      <c r="D452" s="797"/>
      <c r="E452" s="798">
        <v>0</v>
      </c>
      <c r="F452" s="637">
        <v>0</v>
      </c>
      <c r="G452" s="797"/>
      <c r="H452" s="798">
        <v>3002.1640513051998</v>
      </c>
      <c r="I452" s="637">
        <v>1.5098014291046565E-2</v>
      </c>
      <c r="J452" s="637"/>
      <c r="K452" s="798">
        <v>50267.011332485898</v>
      </c>
      <c r="L452" s="637">
        <v>6.8913166286469915E-2</v>
      </c>
      <c r="M452" s="637"/>
      <c r="N452" s="798">
        <v>28942.824814205505</v>
      </c>
      <c r="O452" s="637">
        <v>0.20747908985129809</v>
      </c>
      <c r="P452" s="637"/>
      <c r="Q452" s="798">
        <v>82212.000197996604</v>
      </c>
      <c r="R452" s="637">
        <v>7.292570595695258E-2</v>
      </c>
      <c r="S452" s="637"/>
      <c r="T452" s="522"/>
      <c r="U452" s="802"/>
      <c r="Y452" s="796"/>
    </row>
    <row r="453" spans="1:25" s="122" customFormat="1" ht="13.2" customHeight="1">
      <c r="A453" s="778"/>
      <c r="B453" s="777"/>
      <c r="C453" s="797" t="s">
        <v>969</v>
      </c>
      <c r="D453" s="797"/>
      <c r="E453" s="798">
        <v>0</v>
      </c>
      <c r="F453" s="637">
        <v>0</v>
      </c>
      <c r="G453" s="797"/>
      <c r="H453" s="798">
        <v>0</v>
      </c>
      <c r="I453" s="637">
        <v>0</v>
      </c>
      <c r="J453" s="637"/>
      <c r="K453" s="798">
        <v>283119.55247718102</v>
      </c>
      <c r="L453" s="637">
        <v>0.38814053753384431</v>
      </c>
      <c r="M453" s="637"/>
      <c r="N453" s="798">
        <v>56623.907480625501</v>
      </c>
      <c r="O453" s="637">
        <v>0.40591327430272406</v>
      </c>
      <c r="P453" s="637"/>
      <c r="Q453" s="798">
        <v>339743.45995780651</v>
      </c>
      <c r="R453" s="637">
        <v>0.30136758139944214</v>
      </c>
      <c r="S453" s="637"/>
      <c r="T453" s="522"/>
      <c r="U453" s="802"/>
      <c r="Y453" s="796"/>
    </row>
    <row r="454" spans="1:25" s="122" customFormat="1" ht="13.2" customHeight="1">
      <c r="A454" s="778"/>
      <c r="B454" s="777"/>
      <c r="C454" s="797" t="s">
        <v>970</v>
      </c>
      <c r="D454" s="797"/>
      <c r="E454" s="798">
        <v>0</v>
      </c>
      <c r="F454" s="637">
        <v>0</v>
      </c>
      <c r="G454" s="797"/>
      <c r="H454" s="798">
        <v>0</v>
      </c>
      <c r="I454" s="637">
        <v>0</v>
      </c>
      <c r="J454" s="637"/>
      <c r="K454" s="798">
        <v>31794.591305599999</v>
      </c>
      <c r="L454" s="637">
        <v>4.3588546435764527E-2</v>
      </c>
      <c r="M454" s="637"/>
      <c r="N454" s="798">
        <v>0</v>
      </c>
      <c r="O454" s="637">
        <v>0</v>
      </c>
      <c r="P454" s="637"/>
      <c r="Q454" s="798">
        <v>31794.591305599999</v>
      </c>
      <c r="R454" s="637">
        <v>2.8203218641919978E-2</v>
      </c>
      <c r="S454" s="637"/>
      <c r="T454" s="522"/>
      <c r="U454" s="802"/>
      <c r="Y454" s="796"/>
    </row>
    <row r="455" spans="1:25" s="122" customFormat="1" ht="13.5" customHeight="1">
      <c r="A455" s="778"/>
      <c r="B455" s="777"/>
      <c r="C455" s="797" t="s">
        <v>971</v>
      </c>
      <c r="D455" s="797"/>
      <c r="E455" s="798">
        <v>0</v>
      </c>
      <c r="F455" s="637">
        <v>0</v>
      </c>
      <c r="G455" s="797"/>
      <c r="H455" s="798">
        <v>42.261847680000002</v>
      </c>
      <c r="I455" s="637">
        <v>2.1253667998631531E-4</v>
      </c>
      <c r="J455" s="637"/>
      <c r="K455" s="798">
        <v>0</v>
      </c>
      <c r="L455" s="637">
        <v>0</v>
      </c>
      <c r="M455" s="637"/>
      <c r="N455" s="798">
        <v>5282.7309599999999</v>
      </c>
      <c r="O455" s="637">
        <v>3.7869704099238989E-2</v>
      </c>
      <c r="P455" s="637"/>
      <c r="Q455" s="798">
        <v>5324.9928076799997</v>
      </c>
      <c r="R455" s="637">
        <v>4.723505799403018E-3</v>
      </c>
      <c r="S455" s="637"/>
      <c r="T455" s="522"/>
      <c r="U455" s="802"/>
      <c r="Y455" s="796"/>
    </row>
    <row r="456" spans="1:25" s="122" customFormat="1" ht="13.5" customHeight="1">
      <c r="A456" s="778"/>
      <c r="B456" s="777"/>
      <c r="C456" s="797" t="s">
        <v>972</v>
      </c>
      <c r="D456" s="797"/>
      <c r="E456" s="798">
        <v>0</v>
      </c>
      <c r="F456" s="637">
        <v>0</v>
      </c>
      <c r="G456" s="797"/>
      <c r="H456" s="798">
        <v>0</v>
      </c>
      <c r="I456" s="637">
        <v>0</v>
      </c>
      <c r="J456" s="637"/>
      <c r="K456" s="798">
        <v>211952.12134156501</v>
      </c>
      <c r="L456" s="637">
        <v>0.29057410408129353</v>
      </c>
      <c r="M456" s="637"/>
      <c r="N456" s="798">
        <v>0</v>
      </c>
      <c r="O456" s="637">
        <v>0</v>
      </c>
      <c r="P456" s="637"/>
      <c r="Q456" s="798">
        <v>211952.12134156501</v>
      </c>
      <c r="R456" s="637">
        <v>0.1880109721291511</v>
      </c>
      <c r="S456" s="637"/>
      <c r="T456" s="522"/>
      <c r="U456" s="802"/>
      <c r="Y456" s="796"/>
    </row>
    <row r="457" spans="1:25" s="122" customFormat="1" ht="13.5" customHeight="1">
      <c r="A457" s="778"/>
      <c r="B457" s="777"/>
      <c r="C457" s="797" t="s">
        <v>973</v>
      </c>
      <c r="D457" s="797"/>
      <c r="E457" s="798">
        <v>0</v>
      </c>
      <c r="F457" s="637">
        <v>0</v>
      </c>
      <c r="G457" s="797"/>
      <c r="H457" s="798">
        <v>0</v>
      </c>
      <c r="I457" s="637">
        <v>0</v>
      </c>
      <c r="J457" s="637"/>
      <c r="K457" s="798">
        <v>0</v>
      </c>
      <c r="L457" s="637">
        <v>0</v>
      </c>
      <c r="M457" s="637"/>
      <c r="N457" s="798">
        <v>1111.1328864403999</v>
      </c>
      <c r="O457" s="637">
        <v>7.9652501600102812E-3</v>
      </c>
      <c r="P457" s="637"/>
      <c r="Q457" s="798">
        <v>1111.1328864403999</v>
      </c>
      <c r="R457" s="637">
        <v>9.8562436092665688E-4</v>
      </c>
      <c r="S457" s="637"/>
      <c r="T457" s="522"/>
      <c r="U457" s="802"/>
      <c r="Y457" s="796"/>
    </row>
    <row r="458" spans="1:25" s="122" customFormat="1" ht="13.5" customHeight="1">
      <c r="A458" s="778"/>
      <c r="B458" s="777"/>
      <c r="C458" s="797" t="s">
        <v>974</v>
      </c>
      <c r="D458" s="797"/>
      <c r="E458" s="798">
        <v>0</v>
      </c>
      <c r="F458" s="637">
        <v>0</v>
      </c>
      <c r="G458" s="797"/>
      <c r="H458" s="798">
        <v>0</v>
      </c>
      <c r="I458" s="637">
        <v>0</v>
      </c>
      <c r="J458" s="637"/>
      <c r="K458" s="798">
        <v>57770.403294856995</v>
      </c>
      <c r="L458" s="637">
        <v>7.9199882848854208E-2</v>
      </c>
      <c r="M458" s="637"/>
      <c r="N458" s="798">
        <v>57770.403294856995</v>
      </c>
      <c r="O458" s="637">
        <v>0.41413202660427284</v>
      </c>
      <c r="P458" s="637"/>
      <c r="Q458" s="798">
        <v>115540.80658971399</v>
      </c>
      <c r="R458" s="637">
        <v>0.1024898417152967</v>
      </c>
      <c r="S458" s="637"/>
      <c r="T458" s="522"/>
      <c r="U458" s="802"/>
      <c r="Y458" s="796"/>
    </row>
    <row r="459" spans="1:25" s="122" customFormat="1" ht="13.5" customHeight="1">
      <c r="A459" s="778"/>
      <c r="B459" s="777"/>
      <c r="C459" s="797" t="s">
        <v>975</v>
      </c>
      <c r="D459" s="797"/>
      <c r="E459" s="798">
        <v>0</v>
      </c>
      <c r="F459" s="637">
        <v>0</v>
      </c>
      <c r="G459" s="797"/>
      <c r="H459" s="798">
        <v>0</v>
      </c>
      <c r="I459" s="637">
        <v>0</v>
      </c>
      <c r="J459" s="637"/>
      <c r="K459" s="798">
        <v>176034.31271452899</v>
      </c>
      <c r="L459" s="637">
        <v>0.24133286508682619</v>
      </c>
      <c r="M459" s="637"/>
      <c r="N459" s="798">
        <v>0</v>
      </c>
      <c r="O459" s="637">
        <v>0</v>
      </c>
      <c r="P459" s="637"/>
      <c r="Q459" s="798">
        <v>176034.31271452899</v>
      </c>
      <c r="R459" s="637">
        <v>0.1561502760720668</v>
      </c>
      <c r="S459" s="637"/>
      <c r="T459" s="522"/>
      <c r="U459" s="802"/>
      <c r="Y459" s="796"/>
    </row>
    <row r="460" spans="1:25" s="122" customFormat="1" ht="13.5" customHeight="1">
      <c r="A460" s="778"/>
      <c r="B460" s="777"/>
      <c r="C460" s="797" t="s">
        <v>976</v>
      </c>
      <c r="D460" s="797"/>
      <c r="E460" s="798">
        <v>0</v>
      </c>
      <c r="F460" s="637">
        <v>0</v>
      </c>
      <c r="G460" s="797"/>
      <c r="H460" s="798">
        <v>0</v>
      </c>
      <c r="I460" s="637">
        <v>0</v>
      </c>
      <c r="J460" s="637"/>
      <c r="K460" s="798">
        <v>73333.7815008615</v>
      </c>
      <c r="L460" s="637">
        <v>0.10053637455303625</v>
      </c>
      <c r="M460" s="637"/>
      <c r="N460" s="798">
        <v>0</v>
      </c>
      <c r="O460" s="637">
        <v>0</v>
      </c>
      <c r="P460" s="637"/>
      <c r="Q460" s="798">
        <v>73333.7815008615</v>
      </c>
      <c r="R460" s="637">
        <v>6.5050330530378661E-2</v>
      </c>
      <c r="S460" s="637"/>
      <c r="T460" s="522"/>
      <c r="U460" s="802"/>
      <c r="Y460" s="796"/>
    </row>
    <row r="461" spans="1:25" s="122" customFormat="1" ht="13.5" customHeight="1">
      <c r="A461" s="778"/>
      <c r="B461" s="777"/>
      <c r="C461" s="797" t="s">
        <v>977</v>
      </c>
      <c r="D461" s="797"/>
      <c r="E461" s="798">
        <v>0</v>
      </c>
      <c r="F461" s="637">
        <v>0</v>
      </c>
      <c r="G461" s="797"/>
      <c r="H461" s="798">
        <v>0</v>
      </c>
      <c r="I461" s="637">
        <v>0</v>
      </c>
      <c r="J461" s="637"/>
      <c r="K461" s="798">
        <v>4878.7473763698999</v>
      </c>
      <c r="L461" s="637">
        <v>6.688480582098511E-3</v>
      </c>
      <c r="M461" s="637"/>
      <c r="N461" s="798">
        <v>1487.7885480561004</v>
      </c>
      <c r="O461" s="637">
        <v>1.0665338156293488E-2</v>
      </c>
      <c r="P461" s="637"/>
      <c r="Q461" s="798">
        <v>6366.5359244259998</v>
      </c>
      <c r="R461" s="637">
        <v>5.6474009350325934E-3</v>
      </c>
      <c r="S461" s="637"/>
      <c r="T461" s="522"/>
      <c r="U461" s="802"/>
      <c r="Y461" s="796"/>
    </row>
    <row r="462" spans="1:25" s="122" customFormat="1" ht="13.5" customHeight="1">
      <c r="A462" s="778"/>
      <c r="B462" s="777"/>
      <c r="C462" s="797" t="s">
        <v>978</v>
      </c>
      <c r="D462" s="797"/>
      <c r="E462" s="798">
        <v>0</v>
      </c>
      <c r="F462" s="637">
        <v>0</v>
      </c>
      <c r="G462" s="797"/>
      <c r="H462" s="798">
        <v>0</v>
      </c>
      <c r="I462" s="637">
        <v>0</v>
      </c>
      <c r="J462" s="637"/>
      <c r="K462" s="798">
        <v>146404.86394972901</v>
      </c>
      <c r="L462" s="637">
        <v>0.20071260389406426</v>
      </c>
      <c r="M462" s="637"/>
      <c r="N462" s="798">
        <v>36601.214949964706</v>
      </c>
      <c r="O462" s="637">
        <v>0.26237890786469387</v>
      </c>
      <c r="P462" s="637"/>
      <c r="Q462" s="798">
        <v>183006.07889969373</v>
      </c>
      <c r="R462" s="637">
        <v>0.16233454320576365</v>
      </c>
      <c r="S462" s="637"/>
      <c r="T462" s="522"/>
      <c r="U462" s="802"/>
      <c r="Y462" s="796"/>
    </row>
    <row r="463" spans="1:25" s="122" customFormat="1" ht="13.5" customHeight="1">
      <c r="A463" s="778"/>
      <c r="B463" s="777"/>
      <c r="C463" s="797" t="s">
        <v>979</v>
      </c>
      <c r="D463" s="797"/>
      <c r="E463" s="798">
        <v>0</v>
      </c>
      <c r="F463" s="637">
        <v>0</v>
      </c>
      <c r="G463" s="797"/>
      <c r="H463" s="798">
        <v>0</v>
      </c>
      <c r="I463" s="637">
        <v>0</v>
      </c>
      <c r="J463" s="637"/>
      <c r="K463" s="798">
        <v>53201.7345148881</v>
      </c>
      <c r="L463" s="637">
        <v>7.2936502094838124E-2</v>
      </c>
      <c r="M463" s="637"/>
      <c r="N463" s="798">
        <v>17733.911472024898</v>
      </c>
      <c r="O463" s="637">
        <v>0.12712704566118632</v>
      </c>
      <c r="P463" s="637"/>
      <c r="Q463" s="798">
        <v>70935.645986913005</v>
      </c>
      <c r="R463" s="637">
        <v>6.2923077514834155E-2</v>
      </c>
      <c r="S463" s="637"/>
      <c r="T463" s="522"/>
      <c r="U463" s="802"/>
      <c r="Y463" s="796"/>
    </row>
    <row r="464" spans="1:25" s="122" customFormat="1" ht="13.5" customHeight="1">
      <c r="A464" s="778"/>
      <c r="B464" s="777"/>
      <c r="C464" s="797" t="s">
        <v>980</v>
      </c>
      <c r="D464" s="797"/>
      <c r="E464" s="798">
        <v>0</v>
      </c>
      <c r="F464" s="637">
        <v>0</v>
      </c>
      <c r="G464" s="797"/>
      <c r="H464" s="798">
        <v>0</v>
      </c>
      <c r="I464" s="637">
        <v>0</v>
      </c>
      <c r="J464" s="637"/>
      <c r="K464" s="798">
        <v>181224.83364831502</v>
      </c>
      <c r="L464" s="637">
        <v>0.24844876919056258</v>
      </c>
      <c r="M464" s="637"/>
      <c r="N464" s="798">
        <v>0</v>
      </c>
      <c r="O464" s="637">
        <v>0</v>
      </c>
      <c r="P464" s="637"/>
      <c r="Q464" s="798">
        <v>181224.83364831502</v>
      </c>
      <c r="R464" s="637">
        <v>0.16075449932985236</v>
      </c>
      <c r="S464" s="637"/>
      <c r="T464" s="522"/>
      <c r="U464" s="802"/>
      <c r="Y464" s="796"/>
    </row>
    <row r="465" spans="1:25" s="122" customFormat="1" ht="13.5" customHeight="1">
      <c r="A465" s="778"/>
      <c r="B465" s="777"/>
      <c r="C465" s="797" t="s">
        <v>981</v>
      </c>
      <c r="D465" s="797"/>
      <c r="E465" s="798">
        <v>0</v>
      </c>
      <c r="F465" s="637">
        <v>0</v>
      </c>
      <c r="G465" s="797"/>
      <c r="H465" s="798">
        <v>0</v>
      </c>
      <c r="I465" s="637">
        <v>0</v>
      </c>
      <c r="J465" s="637"/>
      <c r="K465" s="798">
        <v>11722.2519839051</v>
      </c>
      <c r="L465" s="637">
        <v>1.6070529733218663E-2</v>
      </c>
      <c r="M465" s="637"/>
      <c r="N465" s="798">
        <v>5093.7204867642995</v>
      </c>
      <c r="O465" s="637">
        <v>3.651476652106387E-2</v>
      </c>
      <c r="P465" s="637"/>
      <c r="Q465" s="798">
        <v>16815.9724706694</v>
      </c>
      <c r="R465" s="637">
        <v>1.4916516576933129E-2</v>
      </c>
      <c r="S465" s="637"/>
      <c r="T465" s="522"/>
      <c r="U465" s="802"/>
      <c r="Y465" s="796"/>
    </row>
    <row r="466" spans="1:25" s="122" customFormat="1" ht="13.5" customHeight="1">
      <c r="A466" s="778"/>
      <c r="B466" s="777"/>
      <c r="C466" s="797" t="s">
        <v>982</v>
      </c>
      <c r="D466" s="797"/>
      <c r="E466" s="798">
        <v>0</v>
      </c>
      <c r="F466" s="637">
        <v>0</v>
      </c>
      <c r="G466" s="797"/>
      <c r="H466" s="798">
        <v>0</v>
      </c>
      <c r="I466" s="637">
        <v>0</v>
      </c>
      <c r="J466" s="637"/>
      <c r="K466" s="798">
        <v>142841.13250976801</v>
      </c>
      <c r="L466" s="637">
        <v>0.195826934131485</v>
      </c>
      <c r="M466" s="637"/>
      <c r="N466" s="798">
        <v>23806.851681201802</v>
      </c>
      <c r="O466" s="637">
        <v>0.17066143165874617</v>
      </c>
      <c r="P466" s="637"/>
      <c r="Q466" s="798">
        <v>166647.98419096982</v>
      </c>
      <c r="R466" s="637">
        <v>0.14782418459787938</v>
      </c>
      <c r="S466" s="637"/>
      <c r="T466" s="522"/>
      <c r="U466" s="802"/>
      <c r="Y466" s="796"/>
    </row>
    <row r="467" spans="1:25" s="122" customFormat="1" ht="13.2" customHeight="1">
      <c r="A467" s="778"/>
      <c r="B467" s="777"/>
      <c r="C467" s="797" t="s">
        <v>983</v>
      </c>
      <c r="D467" s="797"/>
      <c r="E467" s="798">
        <v>0</v>
      </c>
      <c r="F467" s="637">
        <v>0</v>
      </c>
      <c r="G467" s="797"/>
      <c r="H467" s="798">
        <v>0</v>
      </c>
      <c r="I467" s="637">
        <v>0</v>
      </c>
      <c r="J467" s="637"/>
      <c r="K467" s="798">
        <v>15559.680116885798</v>
      </c>
      <c r="L467" s="637">
        <v>2.1331421837809967E-2</v>
      </c>
      <c r="M467" s="637"/>
      <c r="N467" s="798">
        <v>3890.4062532009993</v>
      </c>
      <c r="O467" s="637">
        <v>2.7888706570540718E-2</v>
      </c>
      <c r="P467" s="637"/>
      <c r="Q467" s="798">
        <v>19450.086370086799</v>
      </c>
      <c r="R467" s="637">
        <v>1.7253092931034733E-2</v>
      </c>
      <c r="S467" s="637"/>
      <c r="T467" s="522"/>
      <c r="U467" s="802"/>
      <c r="Y467" s="796"/>
    </row>
    <row r="468" spans="1:25" s="122" customFormat="1" ht="13.2" customHeight="1">
      <c r="A468" s="778"/>
      <c r="B468" s="777"/>
      <c r="C468" s="797" t="s">
        <v>984</v>
      </c>
      <c r="D468" s="797"/>
      <c r="E468" s="798">
        <v>0</v>
      </c>
      <c r="F468" s="637">
        <v>0</v>
      </c>
      <c r="G468" s="797"/>
      <c r="H468" s="798">
        <v>0</v>
      </c>
      <c r="I468" s="637">
        <v>0</v>
      </c>
      <c r="J468" s="637"/>
      <c r="K468" s="798">
        <v>0</v>
      </c>
      <c r="L468" s="637">
        <v>0</v>
      </c>
      <c r="M468" s="637"/>
      <c r="N468" s="798">
        <v>0</v>
      </c>
      <c r="O468" s="637">
        <v>0</v>
      </c>
      <c r="P468" s="637"/>
      <c r="Q468" s="798">
        <v>0</v>
      </c>
      <c r="R468" s="637">
        <v>0</v>
      </c>
      <c r="S468" s="637"/>
      <c r="T468" s="522"/>
      <c r="U468" s="802"/>
      <c r="Y468" s="796"/>
    </row>
    <row r="469" spans="1:25" s="122" customFormat="1" ht="13.5" customHeight="1">
      <c r="A469" s="778"/>
      <c r="B469" s="777"/>
      <c r="C469" s="797" t="s">
        <v>985</v>
      </c>
      <c r="D469" s="797"/>
      <c r="E469" s="798">
        <v>0</v>
      </c>
      <c r="F469" s="637">
        <v>0</v>
      </c>
      <c r="G469" s="797"/>
      <c r="H469" s="798">
        <v>238.06061627299999</v>
      </c>
      <c r="I469" s="637">
        <v>1.1972172490249155E-3</v>
      </c>
      <c r="J469" s="637"/>
      <c r="K469" s="798">
        <v>610.16100248230009</v>
      </c>
      <c r="L469" s="637">
        <v>8.3649545717884408E-4</v>
      </c>
      <c r="M469" s="637"/>
      <c r="N469" s="798">
        <v>378.37704234199998</v>
      </c>
      <c r="O469" s="637">
        <v>2.7124278597441126E-3</v>
      </c>
      <c r="P469" s="637"/>
      <c r="Q469" s="798">
        <v>1226.5986610973</v>
      </c>
      <c r="R469" s="637">
        <v>1.0880476459755718E-3</v>
      </c>
      <c r="S469" s="637"/>
      <c r="T469" s="522"/>
      <c r="U469" s="802"/>
      <c r="Y469" s="796"/>
    </row>
    <row r="470" spans="1:25" s="122" customFormat="1" ht="13.5" customHeight="1">
      <c r="A470" s="778"/>
      <c r="B470" s="777"/>
      <c r="C470" s="797" t="s">
        <v>986</v>
      </c>
      <c r="D470" s="797"/>
      <c r="E470" s="798">
        <v>0</v>
      </c>
      <c r="F470" s="637">
        <v>0</v>
      </c>
      <c r="G470" s="797"/>
      <c r="H470" s="798">
        <v>23184.170239999999</v>
      </c>
      <c r="I470" s="637">
        <v>0.11659420592202407</v>
      </c>
      <c r="J470" s="637"/>
      <c r="K470" s="798">
        <v>2483.60423696</v>
      </c>
      <c r="L470" s="637">
        <v>3.4048778161751424E-3</v>
      </c>
      <c r="M470" s="637"/>
      <c r="N470" s="798">
        <v>0</v>
      </c>
      <c r="O470" s="637">
        <v>0</v>
      </c>
      <c r="P470" s="637"/>
      <c r="Q470" s="798">
        <v>25667.774476959999</v>
      </c>
      <c r="R470" s="637">
        <v>2.2768459222109665E-2</v>
      </c>
      <c r="S470" s="637"/>
      <c r="T470" s="522"/>
      <c r="U470" s="802"/>
      <c r="Y470" s="796"/>
    </row>
    <row r="471" spans="1:25" s="122" customFormat="1" ht="13.5" customHeight="1">
      <c r="A471" s="778"/>
      <c r="B471" s="777"/>
      <c r="C471" s="797" t="s">
        <v>987</v>
      </c>
      <c r="D471" s="797"/>
      <c r="E471" s="798">
        <v>0</v>
      </c>
      <c r="F471" s="637">
        <v>0</v>
      </c>
      <c r="G471" s="797"/>
      <c r="H471" s="798">
        <v>454927.487434045</v>
      </c>
      <c r="I471" s="637">
        <v>2.2878502271329966</v>
      </c>
      <c r="J471" s="637"/>
      <c r="K471" s="798">
        <v>174289.67898500501</v>
      </c>
      <c r="L471" s="637">
        <v>0.23894107311183818</v>
      </c>
      <c r="M471" s="637"/>
      <c r="N471" s="798">
        <v>44059.528134841894</v>
      </c>
      <c r="O471" s="637">
        <v>0.31584445731806826</v>
      </c>
      <c r="P471" s="637"/>
      <c r="Q471" s="798">
        <v>673276.6945538919</v>
      </c>
      <c r="R471" s="637">
        <v>0.59722641629515516</v>
      </c>
      <c r="S471" s="637"/>
      <c r="T471" s="522"/>
      <c r="U471" s="802"/>
      <c r="Y471" s="796"/>
    </row>
    <row r="472" spans="1:25" s="122" customFormat="1" ht="13.5" customHeight="1">
      <c r="A472" s="778"/>
      <c r="B472" s="797"/>
      <c r="C472" s="797" t="s">
        <v>988</v>
      </c>
      <c r="D472" s="797"/>
      <c r="E472" s="798">
        <v>0</v>
      </c>
      <c r="F472" s="637">
        <v>0</v>
      </c>
      <c r="G472" s="797"/>
      <c r="H472" s="798">
        <v>0</v>
      </c>
      <c r="I472" s="637">
        <v>0</v>
      </c>
      <c r="J472" s="637"/>
      <c r="K472" s="798">
        <v>10672.860493791399</v>
      </c>
      <c r="L472" s="637">
        <v>1.4631874672159243E-2</v>
      </c>
      <c r="M472" s="637"/>
      <c r="N472" s="798">
        <v>0</v>
      </c>
      <c r="O472" s="637">
        <v>0</v>
      </c>
      <c r="P472" s="637"/>
      <c r="Q472" s="798">
        <v>10672.860493791399</v>
      </c>
      <c r="R472" s="637">
        <v>9.4673026348381442E-3</v>
      </c>
      <c r="S472" s="637"/>
      <c r="T472" s="522"/>
      <c r="U472" s="802"/>
      <c r="Y472" s="796"/>
    </row>
    <row r="473" spans="1:25" s="122" customFormat="1" ht="13.5" customHeight="1">
      <c r="A473" s="778"/>
      <c r="B473" s="797"/>
      <c r="C473" s="797" t="s">
        <v>989</v>
      </c>
      <c r="D473" s="797"/>
      <c r="E473" s="798">
        <v>0</v>
      </c>
      <c r="F473" s="637">
        <v>0</v>
      </c>
      <c r="G473" s="797"/>
      <c r="H473" s="798">
        <v>30.6593547248</v>
      </c>
      <c r="I473" s="637">
        <v>1.541872355669742E-4</v>
      </c>
      <c r="J473" s="637"/>
      <c r="K473" s="798">
        <v>206.12893127269999</v>
      </c>
      <c r="L473" s="637">
        <v>2.8259084717192418E-4</v>
      </c>
      <c r="M473" s="637"/>
      <c r="N473" s="798">
        <v>33.759015487399999</v>
      </c>
      <c r="O473" s="637">
        <v>2.4200436040934864E-4</v>
      </c>
      <c r="P473" s="637"/>
      <c r="Q473" s="798">
        <v>270.5473014849</v>
      </c>
      <c r="R473" s="637">
        <v>2.3998750678755058E-4</v>
      </c>
      <c r="S473" s="637"/>
      <c r="T473" s="522"/>
      <c r="U473" s="802"/>
      <c r="Y473" s="796"/>
    </row>
    <row r="474" spans="1:25" s="122" customFormat="1" ht="13.5" customHeight="1">
      <c r="A474" s="778"/>
      <c r="B474" s="797"/>
      <c r="C474" s="797" t="s">
        <v>990</v>
      </c>
      <c r="D474" s="797"/>
      <c r="E474" s="798">
        <v>0</v>
      </c>
      <c r="F474" s="637">
        <v>0</v>
      </c>
      <c r="G474" s="797"/>
      <c r="H474" s="798">
        <v>0</v>
      </c>
      <c r="I474" s="637">
        <v>0</v>
      </c>
      <c r="J474" s="637"/>
      <c r="K474" s="798">
        <v>0</v>
      </c>
      <c r="L474" s="637">
        <v>0</v>
      </c>
      <c r="M474" s="637"/>
      <c r="N474" s="798">
        <v>0</v>
      </c>
      <c r="O474" s="637">
        <v>0</v>
      </c>
      <c r="P474" s="637"/>
      <c r="Q474" s="798">
        <v>0</v>
      </c>
      <c r="R474" s="637">
        <v>0</v>
      </c>
      <c r="S474" s="637"/>
      <c r="T474" s="522"/>
      <c r="U474" s="802"/>
      <c r="Y474" s="796"/>
    </row>
    <row r="475" spans="1:25" s="122" customFormat="1" ht="13.5" customHeight="1">
      <c r="A475" s="778"/>
      <c r="B475" s="797"/>
      <c r="C475" s="797" t="s">
        <v>991</v>
      </c>
      <c r="D475" s="797"/>
      <c r="E475" s="798">
        <v>0</v>
      </c>
      <c r="F475" s="637">
        <v>0</v>
      </c>
      <c r="G475" s="797"/>
      <c r="H475" s="798">
        <v>0</v>
      </c>
      <c r="I475" s="637">
        <v>0</v>
      </c>
      <c r="J475" s="637"/>
      <c r="K475" s="798">
        <v>0</v>
      </c>
      <c r="L475" s="637">
        <v>0</v>
      </c>
      <c r="M475" s="637"/>
      <c r="N475" s="798">
        <v>7532.8839673589</v>
      </c>
      <c r="O475" s="637">
        <v>5.4000116420424897E-2</v>
      </c>
      <c r="P475" s="637"/>
      <c r="Q475" s="798">
        <v>7532.8839673589</v>
      </c>
      <c r="R475" s="637">
        <v>6.6820035990906874E-3</v>
      </c>
      <c r="S475" s="637"/>
      <c r="T475" s="522"/>
      <c r="U475" s="802"/>
      <c r="Y475" s="796"/>
    </row>
    <row r="476" spans="1:25" s="122" customFormat="1" ht="13.5" customHeight="1">
      <c r="A476" s="778"/>
      <c r="B476" s="797"/>
      <c r="C476" s="797" t="s">
        <v>992</v>
      </c>
      <c r="D476" s="797"/>
      <c r="E476" s="798">
        <v>0</v>
      </c>
      <c r="F476" s="637">
        <v>0</v>
      </c>
      <c r="G476" s="797"/>
      <c r="H476" s="798">
        <v>0</v>
      </c>
      <c r="I476" s="637">
        <v>0</v>
      </c>
      <c r="J476" s="637"/>
      <c r="K476" s="798">
        <v>117327.80569895999</v>
      </c>
      <c r="L476" s="637">
        <v>0.16084963815888767</v>
      </c>
      <c r="M476" s="637"/>
      <c r="N476" s="798">
        <v>0</v>
      </c>
      <c r="O476" s="637">
        <v>0</v>
      </c>
      <c r="P476" s="637"/>
      <c r="Q476" s="798">
        <v>117327.80569895999</v>
      </c>
      <c r="R476" s="637">
        <v>0.10407498951941721</v>
      </c>
      <c r="S476" s="637"/>
      <c r="T476" s="522"/>
      <c r="U476" s="802"/>
      <c r="Y476" s="796"/>
    </row>
    <row r="477" spans="1:25" s="122" customFormat="1" ht="13.5" customHeight="1">
      <c r="A477" s="778"/>
      <c r="B477" s="797"/>
      <c r="C477" s="797" t="s">
        <v>993</v>
      </c>
      <c r="D477" s="797"/>
      <c r="E477" s="798">
        <v>0</v>
      </c>
      <c r="F477" s="637">
        <v>0</v>
      </c>
      <c r="G477" s="797"/>
      <c r="H477" s="798">
        <v>0</v>
      </c>
      <c r="I477" s="637">
        <v>0</v>
      </c>
      <c r="J477" s="637"/>
      <c r="K477" s="798">
        <v>0</v>
      </c>
      <c r="L477" s="637">
        <v>0</v>
      </c>
      <c r="M477" s="637"/>
      <c r="N477" s="798">
        <v>0</v>
      </c>
      <c r="O477" s="637">
        <v>0</v>
      </c>
      <c r="P477" s="637"/>
      <c r="Q477" s="798">
        <v>0</v>
      </c>
      <c r="R477" s="637">
        <v>0</v>
      </c>
      <c r="S477" s="637"/>
      <c r="T477" s="522"/>
      <c r="U477" s="802"/>
      <c r="Y477" s="796"/>
    </row>
    <row r="478" spans="1:25" s="122" customFormat="1" ht="13.5" customHeight="1">
      <c r="A478" s="778"/>
      <c r="B478" s="797"/>
      <c r="C478" s="797" t="s">
        <v>994</v>
      </c>
      <c r="D478" s="797"/>
      <c r="E478" s="798">
        <v>0</v>
      </c>
      <c r="F478" s="637">
        <v>0</v>
      </c>
      <c r="G478" s="797"/>
      <c r="H478" s="798">
        <v>44970.7555763075</v>
      </c>
      <c r="I478" s="637">
        <v>0.22615989625052929</v>
      </c>
      <c r="J478" s="637"/>
      <c r="K478" s="798">
        <v>24154.724566967598</v>
      </c>
      <c r="L478" s="637">
        <v>3.3114730845586526E-2</v>
      </c>
      <c r="M478" s="637"/>
      <c r="N478" s="798">
        <v>13343.697339881501</v>
      </c>
      <c r="O478" s="637">
        <v>9.565542399893763E-2</v>
      </c>
      <c r="P478" s="637"/>
      <c r="Q478" s="798">
        <v>82469.1774831566</v>
      </c>
      <c r="R478" s="637">
        <v>7.3153833663749848E-2</v>
      </c>
      <c r="S478" s="637"/>
      <c r="T478" s="522"/>
      <c r="U478" s="802"/>
      <c r="Y478" s="796"/>
    </row>
    <row r="479" spans="1:25" s="122" customFormat="1" ht="13.5" customHeight="1">
      <c r="A479" s="778"/>
      <c r="B479" s="797"/>
      <c r="C479" s="850" t="s">
        <v>995</v>
      </c>
      <c r="D479" s="797"/>
      <c r="E479" s="798">
        <v>0</v>
      </c>
      <c r="F479" s="637">
        <v>0</v>
      </c>
      <c r="G479" s="797"/>
      <c r="H479" s="798">
        <v>0</v>
      </c>
      <c r="I479" s="637">
        <v>0</v>
      </c>
      <c r="J479" s="637"/>
      <c r="K479" s="798">
        <v>42304.9285773218</v>
      </c>
      <c r="L479" s="637">
        <v>5.7997611166950479E-2</v>
      </c>
      <c r="M479" s="637"/>
      <c r="N479" s="798">
        <v>20232.805533687497</v>
      </c>
      <c r="O479" s="637">
        <v>0.14504057928745828</v>
      </c>
      <c r="P479" s="637"/>
      <c r="Q479" s="798">
        <v>62537.734111009297</v>
      </c>
      <c r="R479" s="637">
        <v>5.5473755631902058E-2</v>
      </c>
      <c r="S479" s="637"/>
      <c r="T479" s="522"/>
      <c r="U479" s="802"/>
      <c r="Y479" s="796"/>
    </row>
    <row r="480" spans="1:25" s="122" customFormat="1" ht="13.5" customHeight="1">
      <c r="A480" s="778"/>
      <c r="B480" s="797"/>
      <c r="C480" s="797" t="s">
        <v>996</v>
      </c>
      <c r="D480" s="797"/>
      <c r="E480" s="798">
        <v>0</v>
      </c>
      <c r="F480" s="637">
        <v>0</v>
      </c>
      <c r="G480" s="797"/>
      <c r="H480" s="798">
        <v>0</v>
      </c>
      <c r="I480" s="637">
        <v>0</v>
      </c>
      <c r="J480" s="637"/>
      <c r="K480" s="798">
        <v>0</v>
      </c>
      <c r="L480" s="637">
        <v>0</v>
      </c>
      <c r="M480" s="637"/>
      <c r="N480" s="798">
        <v>0</v>
      </c>
      <c r="O480" s="637">
        <v>0</v>
      </c>
      <c r="P480" s="637"/>
      <c r="Q480" s="798">
        <v>0</v>
      </c>
      <c r="R480" s="637">
        <v>0</v>
      </c>
      <c r="S480" s="637"/>
      <c r="T480" s="522"/>
      <c r="U480" s="802"/>
      <c r="Y480" s="796"/>
    </row>
    <row r="481" spans="1:25" s="122" customFormat="1" ht="13.5" customHeight="1">
      <c r="A481" s="778"/>
      <c r="B481" s="797"/>
      <c r="C481" s="797" t="s">
        <v>997</v>
      </c>
      <c r="D481" s="797"/>
      <c r="E481" s="798">
        <v>0</v>
      </c>
      <c r="F481" s="637">
        <v>0</v>
      </c>
      <c r="G481" s="797"/>
      <c r="H481" s="798">
        <v>109.8169559048</v>
      </c>
      <c r="I481" s="637">
        <v>5.5227427326267286E-4</v>
      </c>
      <c r="J481" s="637"/>
      <c r="K481" s="798">
        <v>870.83061709829997</v>
      </c>
      <c r="L481" s="637">
        <v>1.1938584278763514E-3</v>
      </c>
      <c r="M481" s="637"/>
      <c r="N481" s="798">
        <v>0</v>
      </c>
      <c r="O481" s="637">
        <v>0</v>
      </c>
      <c r="P481" s="637"/>
      <c r="Q481" s="798">
        <v>980.64757300309998</v>
      </c>
      <c r="R481" s="637">
        <v>8.6987807599852034E-4</v>
      </c>
      <c r="S481" s="637"/>
      <c r="T481" s="522"/>
      <c r="U481" s="802"/>
      <c r="Y481" s="796"/>
    </row>
    <row r="482" spans="1:25" s="122" customFormat="1" ht="13.5" customHeight="1">
      <c r="A482" s="778"/>
      <c r="B482" s="797"/>
      <c r="C482" s="797" t="s">
        <v>998</v>
      </c>
      <c r="D482" s="797"/>
      <c r="E482" s="798">
        <v>0</v>
      </c>
      <c r="F482" s="637">
        <v>0</v>
      </c>
      <c r="G482" s="797"/>
      <c r="H482" s="798">
        <v>0.1552043028</v>
      </c>
      <c r="I482" s="637">
        <v>7.8052922547239611E-7</v>
      </c>
      <c r="J482" s="637"/>
      <c r="K482" s="798">
        <v>109349.400274591</v>
      </c>
      <c r="L482" s="637">
        <v>0.14991170560360392</v>
      </c>
      <c r="M482" s="637"/>
      <c r="N482" s="798">
        <v>36461.151469354001</v>
      </c>
      <c r="O482" s="637">
        <v>0.26137485094678548</v>
      </c>
      <c r="P482" s="637"/>
      <c r="Q482" s="798">
        <v>145810.7069482478</v>
      </c>
      <c r="R482" s="637">
        <v>0.12934059157634292</v>
      </c>
      <c r="S482" s="637"/>
      <c r="T482" s="522"/>
      <c r="U482" s="802"/>
      <c r="Y482" s="796"/>
    </row>
    <row r="483" spans="1:25" s="122" customFormat="1" ht="13.5" customHeight="1">
      <c r="A483" s="778"/>
      <c r="B483" s="797"/>
      <c r="C483" s="797" t="s">
        <v>999</v>
      </c>
      <c r="D483" s="797"/>
      <c r="E483" s="798">
        <v>0</v>
      </c>
      <c r="F483" s="637">
        <v>0</v>
      </c>
      <c r="G483" s="797"/>
      <c r="H483" s="798">
        <v>0.43938137039999997</v>
      </c>
      <c r="I483" s="637">
        <v>2.2096681247764478E-6</v>
      </c>
      <c r="J483" s="637"/>
      <c r="K483" s="798">
        <v>60361.012022414005</v>
      </c>
      <c r="L483" s="637">
        <v>8.2751457635038869E-2</v>
      </c>
      <c r="M483" s="637"/>
      <c r="N483" s="798">
        <v>8678.345874459199</v>
      </c>
      <c r="O483" s="637">
        <v>6.2211457071177687E-2</v>
      </c>
      <c r="P483" s="637"/>
      <c r="Q483" s="798">
        <v>69039.797278243597</v>
      </c>
      <c r="R483" s="637">
        <v>6.1241375267786016E-2</v>
      </c>
      <c r="S483" s="637"/>
      <c r="T483" s="522"/>
      <c r="U483" s="802"/>
      <c r="Y483" s="796"/>
    </row>
    <row r="484" spans="1:25" s="122" customFormat="1" ht="13.5" customHeight="1">
      <c r="A484" s="778"/>
      <c r="B484" s="797"/>
      <c r="C484" s="797" t="s">
        <v>1000</v>
      </c>
      <c r="D484" s="797"/>
      <c r="E484" s="798">
        <v>0</v>
      </c>
      <c r="F484" s="637">
        <v>0</v>
      </c>
      <c r="G484" s="797"/>
      <c r="H484" s="798">
        <v>1334.0653975839998</v>
      </c>
      <c r="I484" s="637">
        <v>6.7090732197520207E-3</v>
      </c>
      <c r="J484" s="637"/>
      <c r="K484" s="798">
        <v>62993.570225231997</v>
      </c>
      <c r="L484" s="637">
        <v>8.6360542726444792E-2</v>
      </c>
      <c r="M484" s="637"/>
      <c r="N484" s="798">
        <v>32978.041763743997</v>
      </c>
      <c r="O484" s="637">
        <v>0.23640588415756283</v>
      </c>
      <c r="P484" s="637"/>
      <c r="Q484" s="798">
        <v>97305.677386559983</v>
      </c>
      <c r="R484" s="637">
        <v>8.6314469906393118E-2</v>
      </c>
      <c r="S484" s="637"/>
      <c r="T484" s="522"/>
      <c r="U484" s="802"/>
      <c r="Y484" s="796"/>
    </row>
    <row r="485" spans="1:25" s="122" customFormat="1" ht="13.5" customHeight="1">
      <c r="A485" s="778"/>
      <c r="B485" s="797"/>
      <c r="C485" s="797" t="s">
        <v>1001</v>
      </c>
      <c r="D485" s="797"/>
      <c r="E485" s="798">
        <v>0</v>
      </c>
      <c r="F485" s="637">
        <v>0</v>
      </c>
      <c r="G485" s="797"/>
      <c r="H485" s="798">
        <v>0</v>
      </c>
      <c r="I485" s="637">
        <v>0</v>
      </c>
      <c r="J485" s="637"/>
      <c r="K485" s="798">
        <v>94551.292429010704</v>
      </c>
      <c r="L485" s="637">
        <v>0.12962435531849681</v>
      </c>
      <c r="M485" s="637"/>
      <c r="N485" s="798">
        <v>31517.0974720749</v>
      </c>
      <c r="O485" s="637">
        <v>0.22593298132569478</v>
      </c>
      <c r="P485" s="637"/>
      <c r="Q485" s="798">
        <v>126068.38990108561</v>
      </c>
      <c r="R485" s="637">
        <v>0.11182827701857881</v>
      </c>
      <c r="S485" s="637"/>
      <c r="T485" s="522"/>
      <c r="U485" s="802"/>
      <c r="Y485" s="796"/>
    </row>
    <row r="486" spans="1:25" s="851" customFormat="1" ht="13.5" customHeight="1">
      <c r="A486" s="778"/>
      <c r="B486" s="797"/>
      <c r="C486" s="797" t="s">
        <v>1002</v>
      </c>
      <c r="D486" s="797"/>
      <c r="E486" s="798">
        <v>0</v>
      </c>
      <c r="F486" s="637">
        <v>0</v>
      </c>
      <c r="G486" s="797"/>
      <c r="H486" s="798">
        <v>272116.67235456</v>
      </c>
      <c r="I486" s="637">
        <v>1.3684866442441859</v>
      </c>
      <c r="J486" s="637"/>
      <c r="K486" s="798">
        <v>1714822.328292896</v>
      </c>
      <c r="L486" s="637">
        <v>2.3509222674837646</v>
      </c>
      <c r="M486" s="637"/>
      <c r="N486" s="798">
        <v>304103.63939553598</v>
      </c>
      <c r="O486" s="637">
        <v>2.1799926830668328</v>
      </c>
      <c r="P486" s="637"/>
      <c r="Q486" s="798">
        <v>2291042.6400429918</v>
      </c>
      <c r="R486" s="637">
        <v>2.0322568663970664</v>
      </c>
      <c r="S486" s="637"/>
      <c r="T486" s="522"/>
      <c r="U486" s="802"/>
      <c r="W486" s="122"/>
      <c r="X486" s="122"/>
      <c r="Y486" s="796"/>
    </row>
    <row r="487" spans="1:25" s="851" customFormat="1" ht="13.5" customHeight="1">
      <c r="A487" s="778"/>
      <c r="B487" s="797"/>
      <c r="C487" s="797" t="s">
        <v>1003</v>
      </c>
      <c r="D487" s="797"/>
      <c r="E487" s="798">
        <v>0</v>
      </c>
      <c r="F487" s="637">
        <v>0</v>
      </c>
      <c r="G487" s="797"/>
      <c r="H487" s="798">
        <v>0</v>
      </c>
      <c r="I487" s="637">
        <v>0</v>
      </c>
      <c r="J487" s="637"/>
      <c r="K487" s="798">
        <v>130429.205459205</v>
      </c>
      <c r="L487" s="637">
        <v>0.17881089975630818</v>
      </c>
      <c r="M487" s="637"/>
      <c r="N487" s="798">
        <v>0</v>
      </c>
      <c r="O487" s="637">
        <v>0</v>
      </c>
      <c r="P487" s="637"/>
      <c r="Q487" s="798">
        <v>130429.205459205</v>
      </c>
      <c r="R487" s="637">
        <v>0.11569651465247678</v>
      </c>
      <c r="S487" s="637"/>
      <c r="T487" s="522"/>
      <c r="U487" s="802"/>
      <c r="W487" s="122"/>
      <c r="X487" s="122"/>
      <c r="Y487" s="796"/>
    </row>
    <row r="488" spans="1:25" s="122" customFormat="1" ht="13.5" customHeight="1">
      <c r="A488" s="778"/>
      <c r="B488" s="797"/>
      <c r="C488" s="797" t="s">
        <v>1004</v>
      </c>
      <c r="D488" s="797"/>
      <c r="E488" s="798">
        <v>0</v>
      </c>
      <c r="F488" s="637">
        <v>0</v>
      </c>
      <c r="G488" s="797"/>
      <c r="H488" s="798">
        <v>0</v>
      </c>
      <c r="I488" s="637">
        <v>0</v>
      </c>
      <c r="J488" s="637"/>
      <c r="K488" s="798">
        <v>271731.02492382599</v>
      </c>
      <c r="L488" s="637">
        <v>0.37252752470021289</v>
      </c>
      <c r="M488" s="637"/>
      <c r="N488" s="798">
        <v>0</v>
      </c>
      <c r="O488" s="637">
        <v>0</v>
      </c>
      <c r="P488" s="637"/>
      <c r="Q488" s="798">
        <v>271731.02492382599</v>
      </c>
      <c r="R488" s="637">
        <v>0.24103752220176711</v>
      </c>
      <c r="S488" s="637"/>
      <c r="T488" s="522"/>
      <c r="U488" s="802"/>
      <c r="Y488" s="796"/>
    </row>
    <row r="489" spans="1:25" s="122" customFormat="1" ht="13.5" customHeight="1">
      <c r="A489" s="778"/>
      <c r="B489" s="797"/>
      <c r="C489" s="797" t="s">
        <v>1005</v>
      </c>
      <c r="D489" s="797"/>
      <c r="E489" s="798">
        <v>0</v>
      </c>
      <c r="F489" s="637">
        <v>0</v>
      </c>
      <c r="G489" s="797"/>
      <c r="H489" s="798">
        <v>0</v>
      </c>
      <c r="I489" s="637">
        <v>0</v>
      </c>
      <c r="J489" s="637"/>
      <c r="K489" s="798">
        <v>13191.7431172576</v>
      </c>
      <c r="L489" s="637">
        <v>1.8085117116570182E-2</v>
      </c>
      <c r="M489" s="637"/>
      <c r="N489" s="798">
        <v>13191.7451296899</v>
      </c>
      <c r="O489" s="637">
        <v>9.4566141716581675E-2</v>
      </c>
      <c r="P489" s="637"/>
      <c r="Q489" s="798">
        <v>26383.488246947498</v>
      </c>
      <c r="R489" s="637">
        <v>2.3403329214492143E-2</v>
      </c>
      <c r="S489" s="637"/>
      <c r="T489" s="522"/>
      <c r="U489" s="802"/>
      <c r="Y489" s="796"/>
    </row>
    <row r="490" spans="1:25" s="122" customFormat="1" ht="13.5" customHeight="1">
      <c r="A490" s="778"/>
      <c r="B490" s="797"/>
      <c r="C490" s="797" t="s">
        <v>1006</v>
      </c>
      <c r="D490" s="797"/>
      <c r="E490" s="798">
        <v>0</v>
      </c>
      <c r="F490" s="637">
        <v>0</v>
      </c>
      <c r="G490" s="797"/>
      <c r="H490" s="798">
        <v>0</v>
      </c>
      <c r="I490" s="637">
        <v>0</v>
      </c>
      <c r="J490" s="637"/>
      <c r="K490" s="798">
        <v>159559.15620616596</v>
      </c>
      <c r="L490" s="637">
        <v>0.21874637804571787</v>
      </c>
      <c r="M490" s="637"/>
      <c r="N490" s="798">
        <v>0</v>
      </c>
      <c r="O490" s="637">
        <v>0</v>
      </c>
      <c r="P490" s="637"/>
      <c r="Q490" s="798">
        <v>159559.15620616596</v>
      </c>
      <c r="R490" s="637">
        <v>0.14153607843388633</v>
      </c>
      <c r="S490" s="637"/>
      <c r="T490" s="522"/>
      <c r="U490" s="802"/>
      <c r="Y490" s="796"/>
    </row>
    <row r="491" spans="1:25" s="122" customFormat="1" ht="13.5" customHeight="1">
      <c r="A491" s="778"/>
      <c r="B491" s="797"/>
      <c r="C491" s="797" t="s">
        <v>1007</v>
      </c>
      <c r="D491" s="797"/>
      <c r="E491" s="798">
        <v>0</v>
      </c>
      <c r="F491" s="637">
        <v>0</v>
      </c>
      <c r="G491" s="797"/>
      <c r="H491" s="798">
        <v>0</v>
      </c>
      <c r="I491" s="637">
        <v>0</v>
      </c>
      <c r="J491" s="637"/>
      <c r="K491" s="798">
        <v>204613.713635291</v>
      </c>
      <c r="L491" s="637">
        <v>0.28051357139524646</v>
      </c>
      <c r="M491" s="637"/>
      <c r="N491" s="798">
        <v>43465.038888127296</v>
      </c>
      <c r="O491" s="637">
        <v>0.31158281082618228</v>
      </c>
      <c r="P491" s="637"/>
      <c r="Q491" s="798">
        <v>248078.75252341828</v>
      </c>
      <c r="R491" s="637">
        <v>0.22005690309346437</v>
      </c>
      <c r="S491" s="637"/>
      <c r="T491" s="522"/>
      <c r="U491" s="802"/>
      <c r="Y491" s="796"/>
    </row>
    <row r="492" spans="1:25" s="122" customFormat="1" ht="13.5" customHeight="1">
      <c r="A492" s="778"/>
      <c r="B492" s="797"/>
      <c r="C492" s="797" t="s">
        <v>1008</v>
      </c>
      <c r="D492" s="797"/>
      <c r="E492" s="798">
        <v>0</v>
      </c>
      <c r="F492" s="637">
        <v>0</v>
      </c>
      <c r="G492" s="797"/>
      <c r="H492" s="798">
        <v>11.483502984799999</v>
      </c>
      <c r="I492" s="637">
        <v>5.775103865506939E-5</v>
      </c>
      <c r="J492" s="637"/>
      <c r="K492" s="798">
        <v>485.55980804849997</v>
      </c>
      <c r="L492" s="637">
        <v>6.6567442358459177E-4</v>
      </c>
      <c r="M492" s="637"/>
      <c r="N492" s="798">
        <v>81.1363528527</v>
      </c>
      <c r="O492" s="637">
        <v>5.81632814066911E-4</v>
      </c>
      <c r="P492" s="637"/>
      <c r="Q492" s="798">
        <v>578.17966388599996</v>
      </c>
      <c r="R492" s="637">
        <v>5.1287111440292629E-4</v>
      </c>
      <c r="S492" s="637"/>
      <c r="T492" s="522"/>
      <c r="U492" s="802"/>
      <c r="Y492" s="796"/>
    </row>
    <row r="493" spans="1:25" s="122" customFormat="1" ht="13.5" customHeight="1">
      <c r="A493" s="778"/>
      <c r="B493" s="797"/>
      <c r="C493" s="797" t="s">
        <v>1009</v>
      </c>
      <c r="D493" s="797"/>
      <c r="E493" s="798">
        <v>0</v>
      </c>
      <c r="F493" s="637">
        <v>0</v>
      </c>
      <c r="G493" s="797"/>
      <c r="H493" s="798">
        <v>385242.89073116699</v>
      </c>
      <c r="I493" s="637">
        <v>1.9374033431832454</v>
      </c>
      <c r="J493" s="637"/>
      <c r="K493" s="798">
        <v>716750.91298499494</v>
      </c>
      <c r="L493" s="637">
        <v>0.98262406184854401</v>
      </c>
      <c r="M493" s="637"/>
      <c r="N493" s="798">
        <v>26424.328328954602</v>
      </c>
      <c r="O493" s="637">
        <v>0.18942503459207946</v>
      </c>
      <c r="P493" s="637"/>
      <c r="Q493" s="798">
        <v>1128418.1320451165</v>
      </c>
      <c r="R493" s="637">
        <v>1.0009571436752511</v>
      </c>
      <c r="S493" s="637"/>
      <c r="T493" s="522"/>
      <c r="U493" s="802"/>
      <c r="Y493" s="796"/>
    </row>
    <row r="494" spans="1:25" s="122" customFormat="1" ht="13.5" customHeight="1">
      <c r="A494" s="778"/>
      <c r="B494" s="797"/>
      <c r="C494" s="797" t="s">
        <v>1010</v>
      </c>
      <c r="D494" s="797"/>
      <c r="E494" s="798">
        <v>0</v>
      </c>
      <c r="F494" s="637">
        <v>0</v>
      </c>
      <c r="G494" s="797"/>
      <c r="H494" s="798">
        <v>0</v>
      </c>
      <c r="I494" s="637">
        <v>0</v>
      </c>
      <c r="J494" s="637"/>
      <c r="K494" s="798">
        <v>0</v>
      </c>
      <c r="L494" s="637">
        <v>0</v>
      </c>
      <c r="M494" s="637"/>
      <c r="N494" s="798">
        <v>0</v>
      </c>
      <c r="O494" s="637">
        <v>0</v>
      </c>
      <c r="P494" s="637"/>
      <c r="Q494" s="798">
        <v>0</v>
      </c>
      <c r="R494" s="637">
        <v>0</v>
      </c>
      <c r="S494" s="637"/>
      <c r="T494" s="522"/>
      <c r="U494" s="802"/>
      <c r="Y494" s="796"/>
    </row>
    <row r="495" spans="1:25" s="122" customFormat="1" ht="13.5" customHeight="1">
      <c r="A495" s="778"/>
      <c r="B495" s="797"/>
      <c r="C495" s="797" t="s">
        <v>1011</v>
      </c>
      <c r="D495" s="797"/>
      <c r="E495" s="798">
        <v>0</v>
      </c>
      <c r="F495" s="637">
        <v>0</v>
      </c>
      <c r="G495" s="797"/>
      <c r="H495" s="798">
        <v>0</v>
      </c>
      <c r="I495" s="637">
        <v>0</v>
      </c>
      <c r="J495" s="637"/>
      <c r="K495" s="798">
        <v>272140.36038403702</v>
      </c>
      <c r="L495" s="637">
        <v>0.37308869994991867</v>
      </c>
      <c r="M495" s="637"/>
      <c r="N495" s="798">
        <v>0</v>
      </c>
      <c r="O495" s="637">
        <v>0</v>
      </c>
      <c r="P495" s="637"/>
      <c r="Q495" s="798">
        <v>272140.36038403702</v>
      </c>
      <c r="R495" s="637">
        <v>0.24140062098706866</v>
      </c>
      <c r="S495" s="637"/>
      <c r="T495" s="522"/>
      <c r="U495" s="802"/>
      <c r="Y495" s="796"/>
    </row>
    <row r="496" spans="1:25" s="122" customFormat="1" ht="13.5" customHeight="1">
      <c r="A496" s="778"/>
      <c r="B496" s="797"/>
      <c r="C496" s="797" t="s">
        <v>1012</v>
      </c>
      <c r="D496" s="797"/>
      <c r="E496" s="798">
        <v>0</v>
      </c>
      <c r="F496" s="637">
        <v>0</v>
      </c>
      <c r="G496" s="797"/>
      <c r="H496" s="798">
        <v>100.35197406019999</v>
      </c>
      <c r="I496" s="637">
        <v>5.0467446568648795E-4</v>
      </c>
      <c r="J496" s="637"/>
      <c r="K496" s="798">
        <v>833.66616232199999</v>
      </c>
      <c r="L496" s="637">
        <v>1.1429081090876553E-3</v>
      </c>
      <c r="M496" s="637"/>
      <c r="N496" s="798">
        <v>2772.1640374563003</v>
      </c>
      <c r="O496" s="637">
        <v>1.987249258156841E-2</v>
      </c>
      <c r="P496" s="637"/>
      <c r="Q496" s="798">
        <v>3706.1821738385001</v>
      </c>
      <c r="R496" s="637">
        <v>3.2875486642013614E-3</v>
      </c>
      <c r="S496" s="637"/>
      <c r="T496" s="522"/>
      <c r="U496" s="802"/>
      <c r="Y496" s="796"/>
    </row>
    <row r="497" spans="1:25" s="122" customFormat="1" ht="13.5" customHeight="1">
      <c r="A497" s="778"/>
      <c r="B497" s="797"/>
      <c r="C497" s="797" t="s">
        <v>1013</v>
      </c>
      <c r="D497" s="797"/>
      <c r="E497" s="798">
        <v>0</v>
      </c>
      <c r="F497" s="637">
        <v>0</v>
      </c>
      <c r="G497" s="797"/>
      <c r="H497" s="798">
        <v>4.4302312499999996E-2</v>
      </c>
      <c r="I497" s="637">
        <v>2.2279826679045559E-7</v>
      </c>
      <c r="J497" s="637"/>
      <c r="K497" s="798">
        <v>6082.3022867353993</v>
      </c>
      <c r="L497" s="637">
        <v>8.3384847791714567E-3</v>
      </c>
      <c r="M497" s="637"/>
      <c r="N497" s="798">
        <v>4054.6805223381998</v>
      </c>
      <c r="O497" s="637">
        <v>2.9066320575578852E-2</v>
      </c>
      <c r="P497" s="637"/>
      <c r="Q497" s="798">
        <v>10137.0271113861</v>
      </c>
      <c r="R497" s="637">
        <v>8.9919945582422854E-3</v>
      </c>
      <c r="S497" s="637"/>
      <c r="T497" s="522"/>
      <c r="U497" s="802"/>
      <c r="Y497" s="796"/>
    </row>
    <row r="498" spans="1:25" s="122" customFormat="1" ht="13.2" customHeight="1">
      <c r="A498" s="778"/>
      <c r="B498" s="797"/>
      <c r="C498" s="797" t="s">
        <v>1014</v>
      </c>
      <c r="D498" s="797"/>
      <c r="E498" s="798">
        <v>0</v>
      </c>
      <c r="F498" s="637">
        <v>0</v>
      </c>
      <c r="G498" s="797"/>
      <c r="H498" s="798">
        <v>0</v>
      </c>
      <c r="I498" s="637">
        <v>0</v>
      </c>
      <c r="J498" s="637"/>
      <c r="K498" s="798">
        <v>0.13038304310000001</v>
      </c>
      <c r="L498" s="637">
        <v>1.7874761383077291E-7</v>
      </c>
      <c r="M498" s="637"/>
      <c r="N498" s="798">
        <v>7.7675004400000011E-2</v>
      </c>
      <c r="O498" s="637">
        <v>5.568198446613845E-7</v>
      </c>
      <c r="P498" s="637"/>
      <c r="Q498" s="798">
        <v>0.20805804750000001</v>
      </c>
      <c r="R498" s="637">
        <v>1.8455675518684699E-7</v>
      </c>
      <c r="S498" s="637"/>
      <c r="T498" s="522"/>
      <c r="U498" s="802"/>
      <c r="Y498" s="796"/>
    </row>
    <row r="499" spans="1:25" s="122" customFormat="1" ht="13.5" customHeight="1">
      <c r="A499" s="778"/>
      <c r="B499" s="797"/>
      <c r="C499" s="797" t="s">
        <v>1015</v>
      </c>
      <c r="D499" s="797"/>
      <c r="E499" s="798">
        <v>0</v>
      </c>
      <c r="F499" s="637">
        <v>0</v>
      </c>
      <c r="G499" s="797"/>
      <c r="H499" s="798">
        <v>166792.48839532799</v>
      </c>
      <c r="I499" s="637">
        <v>0.83880671755331637</v>
      </c>
      <c r="J499" s="637"/>
      <c r="K499" s="798">
        <v>1329720.403184992</v>
      </c>
      <c r="L499" s="637">
        <v>1.8229697933121074</v>
      </c>
      <c r="M499" s="637"/>
      <c r="N499" s="798">
        <v>571386.05891780811</v>
      </c>
      <c r="O499" s="637">
        <v>4.0960293343516643</v>
      </c>
      <c r="P499" s="637"/>
      <c r="Q499" s="798">
        <v>2067898.9504981281</v>
      </c>
      <c r="R499" s="637">
        <v>1.8343184747911314</v>
      </c>
      <c r="S499" s="637"/>
      <c r="T499" s="522"/>
      <c r="U499" s="802"/>
      <c r="Y499" s="796"/>
    </row>
    <row r="500" spans="1:25" s="122" customFormat="1" ht="13.5" customHeight="1">
      <c r="A500" s="778"/>
      <c r="B500" s="797"/>
      <c r="C500" s="797" t="s">
        <v>1016</v>
      </c>
      <c r="D500" s="797"/>
      <c r="E500" s="798">
        <v>0</v>
      </c>
      <c r="F500" s="637">
        <v>0</v>
      </c>
      <c r="G500" s="797"/>
      <c r="H500" s="798">
        <v>0</v>
      </c>
      <c r="I500" s="637">
        <v>0</v>
      </c>
      <c r="J500" s="637"/>
      <c r="K500" s="798">
        <v>0</v>
      </c>
      <c r="L500" s="637">
        <v>0</v>
      </c>
      <c r="M500" s="637"/>
      <c r="N500" s="798">
        <v>0</v>
      </c>
      <c r="O500" s="637">
        <v>0</v>
      </c>
      <c r="P500" s="637"/>
      <c r="Q500" s="798">
        <v>0</v>
      </c>
      <c r="R500" s="637">
        <v>0</v>
      </c>
      <c r="S500" s="637"/>
      <c r="T500" s="522"/>
      <c r="U500" s="802"/>
      <c r="Y500" s="796"/>
    </row>
    <row r="501" spans="1:25" s="122" customFormat="1" ht="13.5" customHeight="1">
      <c r="A501" s="778"/>
      <c r="B501" s="797"/>
      <c r="C501" s="797" t="s">
        <v>1017</v>
      </c>
      <c r="D501" s="797"/>
      <c r="E501" s="798">
        <v>0</v>
      </c>
      <c r="F501" s="637">
        <v>0</v>
      </c>
      <c r="G501" s="797"/>
      <c r="H501" s="798">
        <v>0</v>
      </c>
      <c r="I501" s="637">
        <v>0</v>
      </c>
      <c r="J501" s="637"/>
      <c r="K501" s="798">
        <v>0</v>
      </c>
      <c r="L501" s="637">
        <v>0</v>
      </c>
      <c r="M501" s="637"/>
      <c r="N501" s="798">
        <v>0</v>
      </c>
      <c r="O501" s="637">
        <v>0</v>
      </c>
      <c r="P501" s="637"/>
      <c r="Q501" s="798">
        <v>0</v>
      </c>
      <c r="R501" s="637">
        <v>0</v>
      </c>
      <c r="S501" s="637"/>
      <c r="T501" s="522"/>
      <c r="U501" s="802"/>
      <c r="Y501" s="796"/>
    </row>
    <row r="502" spans="1:25" s="122" customFormat="1" ht="13.5" customHeight="1">
      <c r="A502" s="778"/>
      <c r="B502" s="797"/>
      <c r="C502" s="797" t="s">
        <v>1018</v>
      </c>
      <c r="D502" s="797"/>
      <c r="E502" s="798">
        <v>0</v>
      </c>
      <c r="F502" s="637">
        <v>0</v>
      </c>
      <c r="G502" s="797"/>
      <c r="H502" s="798">
        <v>896.53640377760007</v>
      </c>
      <c r="I502" s="637">
        <v>4.508720777864527E-3</v>
      </c>
      <c r="J502" s="637"/>
      <c r="K502" s="798">
        <v>1044.0640403453001</v>
      </c>
      <c r="L502" s="637">
        <v>1.4313514354401366E-3</v>
      </c>
      <c r="M502" s="637"/>
      <c r="N502" s="798">
        <v>13774.345208516001</v>
      </c>
      <c r="O502" s="637">
        <v>9.874255970197493E-2</v>
      </c>
      <c r="P502" s="637"/>
      <c r="Q502" s="798">
        <v>15714.9456526389</v>
      </c>
      <c r="R502" s="637">
        <v>1.3939856748817574E-2</v>
      </c>
      <c r="S502" s="637"/>
      <c r="T502" s="522"/>
      <c r="U502" s="802"/>
      <c r="Y502" s="796"/>
    </row>
    <row r="503" spans="1:25" s="122" customFormat="1" ht="13.5" customHeight="1">
      <c r="A503" s="778"/>
      <c r="B503" s="797"/>
      <c r="C503" s="797" t="s">
        <v>1019</v>
      </c>
      <c r="D503" s="797"/>
      <c r="E503" s="798">
        <v>0</v>
      </c>
      <c r="F503" s="637">
        <v>0</v>
      </c>
      <c r="G503" s="797"/>
      <c r="H503" s="798">
        <v>0</v>
      </c>
      <c r="I503" s="637">
        <v>0</v>
      </c>
      <c r="J503" s="637"/>
      <c r="K503" s="798">
        <v>0</v>
      </c>
      <c r="L503" s="637">
        <v>0</v>
      </c>
      <c r="M503" s="637"/>
      <c r="N503" s="798">
        <v>1249.0963283217</v>
      </c>
      <c r="O503" s="637">
        <v>8.954252772507016E-3</v>
      </c>
      <c r="P503" s="637"/>
      <c r="Q503" s="798">
        <v>1249.0963283217</v>
      </c>
      <c r="R503" s="637">
        <v>1.1080040788658146E-3</v>
      </c>
      <c r="S503" s="637"/>
      <c r="T503" s="522"/>
      <c r="U503" s="802"/>
      <c r="Y503" s="796"/>
    </row>
    <row r="504" spans="1:25" s="122" customFormat="1">
      <c r="A504" s="778"/>
      <c r="B504" s="797"/>
      <c r="C504" s="797" t="s">
        <v>1020</v>
      </c>
      <c r="D504" s="797"/>
      <c r="E504" s="798">
        <v>0</v>
      </c>
      <c r="F504" s="637">
        <v>0</v>
      </c>
      <c r="G504" s="797"/>
      <c r="H504" s="798">
        <v>0</v>
      </c>
      <c r="I504" s="637">
        <v>0</v>
      </c>
      <c r="J504" s="637"/>
      <c r="K504" s="798">
        <v>0</v>
      </c>
      <c r="L504" s="637">
        <v>0</v>
      </c>
      <c r="M504" s="637"/>
      <c r="N504" s="798">
        <v>0</v>
      </c>
      <c r="O504" s="637">
        <v>0</v>
      </c>
      <c r="P504" s="637"/>
      <c r="Q504" s="798">
        <v>0</v>
      </c>
      <c r="R504" s="637">
        <v>0</v>
      </c>
      <c r="S504" s="637"/>
      <c r="T504" s="522"/>
      <c r="U504" s="802"/>
      <c r="Y504" s="796"/>
    </row>
    <row r="505" spans="1:25" s="122" customFormat="1">
      <c r="A505" s="778"/>
      <c r="B505" s="797"/>
      <c r="C505" s="797" t="s">
        <v>1021</v>
      </c>
      <c r="D505" s="797"/>
      <c r="E505" s="798">
        <v>0</v>
      </c>
      <c r="F505" s="637">
        <v>0</v>
      </c>
      <c r="G505" s="797"/>
      <c r="H505" s="798">
        <v>156657.754648031</v>
      </c>
      <c r="I505" s="637">
        <v>0.78783869837191334</v>
      </c>
      <c r="J505" s="637"/>
      <c r="K505" s="798">
        <v>197210.37976982901</v>
      </c>
      <c r="L505" s="637">
        <v>0.27036402869874004</v>
      </c>
      <c r="M505" s="637"/>
      <c r="N505" s="798">
        <v>0</v>
      </c>
      <c r="O505" s="637">
        <v>0</v>
      </c>
      <c r="P505" s="637"/>
      <c r="Q505" s="798">
        <v>353868.13441786001</v>
      </c>
      <c r="R505" s="637">
        <v>0.31389679676861931</v>
      </c>
      <c r="S505" s="637"/>
      <c r="T505" s="522"/>
      <c r="U505" s="802"/>
      <c r="Y505" s="796"/>
    </row>
    <row r="506" spans="1:25" s="122" customFormat="1">
      <c r="A506" s="778"/>
      <c r="B506" s="797"/>
      <c r="C506" s="797" t="s">
        <v>1022</v>
      </c>
      <c r="D506" s="797"/>
      <c r="E506" s="798">
        <v>0</v>
      </c>
      <c r="F506" s="637">
        <v>0</v>
      </c>
      <c r="G506" s="797"/>
      <c r="H506" s="798">
        <v>0</v>
      </c>
      <c r="I506" s="637">
        <v>0</v>
      </c>
      <c r="J506" s="637"/>
      <c r="K506" s="798">
        <v>86300.853744509397</v>
      </c>
      <c r="L506" s="637">
        <v>0.11831348089151614</v>
      </c>
      <c r="M506" s="637"/>
      <c r="N506" s="798">
        <v>27252.899356383201</v>
      </c>
      <c r="O506" s="637">
        <v>0.1953647161453349</v>
      </c>
      <c r="P506" s="637"/>
      <c r="Q506" s="798">
        <v>113553.7531008926</v>
      </c>
      <c r="R506" s="637">
        <v>0.10072723676592754</v>
      </c>
      <c r="S506" s="637"/>
      <c r="T506" s="522"/>
      <c r="U506" s="802"/>
      <c r="Y506" s="796"/>
    </row>
    <row r="507" spans="1:25" s="122" customFormat="1">
      <c r="A507" s="778"/>
      <c r="B507" s="797"/>
      <c r="C507" s="797" t="s">
        <v>1023</v>
      </c>
      <c r="D507" s="797"/>
      <c r="E507" s="798">
        <v>0</v>
      </c>
      <c r="F507" s="637">
        <v>0</v>
      </c>
      <c r="G507" s="797"/>
      <c r="H507" s="798">
        <v>34617.0534083366</v>
      </c>
      <c r="I507" s="637">
        <v>0.17409067530662262</v>
      </c>
      <c r="J507" s="637"/>
      <c r="K507" s="798">
        <v>63574.0391633978</v>
      </c>
      <c r="L507" s="637">
        <v>8.7156332080129684E-2</v>
      </c>
      <c r="M507" s="637"/>
      <c r="N507" s="798">
        <v>15902.7262745519</v>
      </c>
      <c r="O507" s="637">
        <v>0.11400003955311662</v>
      </c>
      <c r="P507" s="637"/>
      <c r="Q507" s="798">
        <v>114093.8188462863</v>
      </c>
      <c r="R507" s="637">
        <v>0.10120629913700661</v>
      </c>
      <c r="S507" s="637"/>
      <c r="T507" s="522"/>
      <c r="U507" s="802"/>
      <c r="Y507" s="796"/>
    </row>
    <row r="508" spans="1:25" s="122" customFormat="1" ht="13.5" customHeight="1">
      <c r="A508" s="778"/>
      <c r="B508" s="797"/>
      <c r="C508" s="797" t="s">
        <v>1024</v>
      </c>
      <c r="D508" s="797"/>
      <c r="E508" s="798">
        <v>0</v>
      </c>
      <c r="F508" s="637">
        <v>0</v>
      </c>
      <c r="G508" s="797"/>
      <c r="H508" s="798">
        <v>35.043027807500003</v>
      </c>
      <c r="I508" s="637">
        <v>1.762329191867973E-4</v>
      </c>
      <c r="J508" s="637"/>
      <c r="K508" s="798">
        <v>1.3477818749999999</v>
      </c>
      <c r="L508" s="637">
        <v>1.8477310269238148E-6</v>
      </c>
      <c r="M508" s="637"/>
      <c r="N508" s="798">
        <v>241.7513832624</v>
      </c>
      <c r="O508" s="637">
        <v>1.7330152565120985E-3</v>
      </c>
      <c r="P508" s="637"/>
      <c r="Q508" s="798">
        <v>278.14219294489999</v>
      </c>
      <c r="R508" s="637">
        <v>2.4672451379447201E-4</v>
      </c>
      <c r="S508" s="637"/>
      <c r="T508" s="522"/>
      <c r="U508" s="802"/>
      <c r="Y508" s="796"/>
    </row>
    <row r="509" spans="1:25" s="122" customFormat="1" ht="13.5" customHeight="1">
      <c r="A509" s="778"/>
      <c r="B509" s="797"/>
      <c r="C509" s="797" t="s">
        <v>1025</v>
      </c>
      <c r="D509" s="797"/>
      <c r="E509" s="798">
        <v>0</v>
      </c>
      <c r="F509" s="637">
        <v>0</v>
      </c>
      <c r="G509" s="797"/>
      <c r="H509" s="798">
        <v>0</v>
      </c>
      <c r="I509" s="637">
        <v>0</v>
      </c>
      <c r="J509" s="637"/>
      <c r="K509" s="798">
        <v>0</v>
      </c>
      <c r="L509" s="637">
        <v>0</v>
      </c>
      <c r="M509" s="637"/>
      <c r="N509" s="798">
        <v>0</v>
      </c>
      <c r="O509" s="637">
        <v>0</v>
      </c>
      <c r="P509" s="637"/>
      <c r="Q509" s="798">
        <v>0</v>
      </c>
      <c r="R509" s="637">
        <v>0</v>
      </c>
      <c r="S509" s="637"/>
      <c r="T509" s="522"/>
      <c r="U509" s="802"/>
      <c r="Y509" s="796"/>
    </row>
    <row r="510" spans="1:25" s="122" customFormat="1" ht="13.5" customHeight="1">
      <c r="A510" s="778"/>
      <c r="B510" s="797"/>
      <c r="C510" s="797" t="s">
        <v>1026</v>
      </c>
      <c r="D510" s="797"/>
      <c r="E510" s="798">
        <v>0</v>
      </c>
      <c r="F510" s="637">
        <v>0</v>
      </c>
      <c r="G510" s="797"/>
      <c r="H510" s="798">
        <v>1712.5222707199998</v>
      </c>
      <c r="I510" s="637">
        <v>8.6123493837138038E-3</v>
      </c>
      <c r="J510" s="637"/>
      <c r="K510" s="798">
        <v>234204.389652224</v>
      </c>
      <c r="L510" s="637">
        <v>0.32108067739237783</v>
      </c>
      <c r="M510" s="637"/>
      <c r="N510" s="798">
        <v>35566.950487360002</v>
      </c>
      <c r="O510" s="637">
        <v>0.25496469550828826</v>
      </c>
      <c r="P510" s="637"/>
      <c r="Q510" s="798">
        <v>271483.86241030396</v>
      </c>
      <c r="R510" s="637">
        <v>0.2408182780434778</v>
      </c>
      <c r="S510" s="637"/>
      <c r="T510" s="522"/>
      <c r="U510" s="802"/>
      <c r="Y510" s="796"/>
    </row>
    <row r="511" spans="1:25" s="122" customFormat="1" ht="6" customHeight="1">
      <c r="A511" s="803"/>
      <c r="B511" s="804"/>
      <c r="C511" s="804"/>
      <c r="D511" s="804"/>
      <c r="E511" s="790"/>
      <c r="F511" s="791"/>
      <c r="G511" s="804"/>
      <c r="H511" s="790"/>
      <c r="I511" s="791"/>
      <c r="J511" s="791"/>
      <c r="K511" s="790"/>
      <c r="L511" s="791"/>
      <c r="M511" s="791"/>
      <c r="N511" s="790"/>
      <c r="O511" s="791"/>
      <c r="P511" s="791"/>
      <c r="Q511" s="790"/>
      <c r="R511" s="791"/>
      <c r="S511" s="634"/>
      <c r="T511" s="522"/>
      <c r="U511" s="805"/>
      <c r="Y511" s="796"/>
    </row>
    <row r="512" spans="1:25" s="122" customFormat="1">
      <c r="A512" s="778"/>
      <c r="B512" s="777" t="s">
        <v>665</v>
      </c>
      <c r="C512" s="777"/>
      <c r="D512" s="777"/>
      <c r="E512" s="792">
        <v>0</v>
      </c>
      <c r="F512" s="634">
        <v>0</v>
      </c>
      <c r="G512" s="777"/>
      <c r="H512" s="792">
        <v>422008.36358394701</v>
      </c>
      <c r="I512" s="634">
        <v>2.1222985138209167</v>
      </c>
      <c r="J512" s="634"/>
      <c r="K512" s="792">
        <v>448260.603101018</v>
      </c>
      <c r="L512" s="634">
        <v>0.61453937010195558</v>
      </c>
      <c r="M512" s="634"/>
      <c r="N512" s="792">
        <v>5879.1210165596995</v>
      </c>
      <c r="O512" s="634">
        <v>4.2144976707413649E-2</v>
      </c>
      <c r="P512" s="634"/>
      <c r="Q512" s="792">
        <v>876148.08770152472</v>
      </c>
      <c r="R512" s="634">
        <v>0.77718237805415535</v>
      </c>
      <c r="S512" s="634"/>
      <c r="T512" s="522"/>
      <c r="U512" s="805"/>
      <c r="Y512" s="796"/>
    </row>
    <row r="513" spans="1:18">
      <c r="A513" s="778"/>
      <c r="B513" s="797"/>
      <c r="C513" s="797" t="s">
        <v>1027</v>
      </c>
      <c r="D513" s="797"/>
      <c r="E513" s="798">
        <v>0</v>
      </c>
      <c r="F513" s="637">
        <v>0</v>
      </c>
      <c r="G513" s="797"/>
      <c r="H513" s="798">
        <v>421272.67254274699</v>
      </c>
      <c r="I513" s="637">
        <v>2.1185986914048152</v>
      </c>
      <c r="J513" s="637"/>
      <c r="K513" s="798">
        <v>448260.603101018</v>
      </c>
      <c r="L513" s="637">
        <v>0.61453937010195558</v>
      </c>
      <c r="M513" s="637"/>
      <c r="N513" s="798">
        <v>5879.1210165596995</v>
      </c>
      <c r="O513" s="637">
        <v>4.2144976707413649E-2</v>
      </c>
      <c r="P513" s="637"/>
      <c r="Q513" s="798">
        <v>875412.39666032465</v>
      </c>
      <c r="R513" s="637">
        <v>0.77652978733240541</v>
      </c>
    </row>
    <row r="514" spans="1:18">
      <c r="A514" s="778"/>
      <c r="B514" s="797"/>
      <c r="C514" s="797" t="s">
        <v>1028</v>
      </c>
      <c r="D514" s="797"/>
      <c r="E514" s="798">
        <v>0</v>
      </c>
      <c r="F514" s="637">
        <v>0</v>
      </c>
      <c r="G514" s="797"/>
      <c r="H514" s="798">
        <v>0</v>
      </c>
      <c r="I514" s="637">
        <v>0</v>
      </c>
      <c r="J514" s="637"/>
      <c r="K514" s="798">
        <v>0</v>
      </c>
      <c r="L514" s="637">
        <v>0</v>
      </c>
      <c r="M514" s="637"/>
      <c r="N514" s="798">
        <v>0</v>
      </c>
      <c r="O514" s="637">
        <v>0</v>
      </c>
      <c r="P514" s="637"/>
      <c r="Q514" s="798">
        <v>0</v>
      </c>
      <c r="R514" s="637">
        <v>0</v>
      </c>
    </row>
    <row r="515" spans="1:18">
      <c r="A515" s="778"/>
      <c r="B515" s="797"/>
      <c r="C515" s="797" t="s">
        <v>1029</v>
      </c>
      <c r="D515" s="797"/>
      <c r="E515" s="798">
        <v>0</v>
      </c>
      <c r="F515" s="637">
        <v>0</v>
      </c>
      <c r="G515" s="797"/>
      <c r="H515" s="798">
        <v>0</v>
      </c>
      <c r="I515" s="637">
        <v>0</v>
      </c>
      <c r="J515" s="637"/>
      <c r="K515" s="798">
        <v>0</v>
      </c>
      <c r="L515" s="637">
        <v>0</v>
      </c>
      <c r="M515" s="637"/>
      <c r="N515" s="798">
        <v>0</v>
      </c>
      <c r="O515" s="637">
        <v>0</v>
      </c>
      <c r="P515" s="637"/>
      <c r="Q515" s="798">
        <v>0</v>
      </c>
      <c r="R515" s="637">
        <v>0</v>
      </c>
    </row>
    <row r="516" spans="1:18">
      <c r="A516" s="778"/>
      <c r="B516" s="797"/>
      <c r="C516" s="797" t="s">
        <v>1030</v>
      </c>
      <c r="D516" s="797"/>
      <c r="E516" s="798">
        <v>0</v>
      </c>
      <c r="F516" s="637">
        <v>0</v>
      </c>
      <c r="G516" s="797"/>
      <c r="H516" s="798">
        <v>735.69104119999997</v>
      </c>
      <c r="I516" s="637">
        <v>3.6998224161013189E-3</v>
      </c>
      <c r="J516" s="637"/>
      <c r="K516" s="798">
        <v>0</v>
      </c>
      <c r="L516" s="637">
        <v>0</v>
      </c>
      <c r="M516" s="637"/>
      <c r="N516" s="798">
        <v>0</v>
      </c>
      <c r="O516" s="637">
        <v>0</v>
      </c>
      <c r="P516" s="637"/>
      <c r="Q516" s="798">
        <v>735.69104119999997</v>
      </c>
      <c r="R516" s="637">
        <v>6.5259072174992381E-4</v>
      </c>
    </row>
    <row r="517" spans="1:18">
      <c r="A517" s="778"/>
      <c r="B517" s="797"/>
      <c r="C517" s="797" t="s">
        <v>1031</v>
      </c>
      <c r="D517" s="797"/>
      <c r="E517" s="798">
        <v>0</v>
      </c>
      <c r="F517" s="637">
        <v>0</v>
      </c>
      <c r="G517" s="797"/>
      <c r="H517" s="798">
        <v>0</v>
      </c>
      <c r="I517" s="637">
        <v>0</v>
      </c>
      <c r="J517" s="637"/>
      <c r="K517" s="798">
        <v>0</v>
      </c>
      <c r="L517" s="637">
        <v>0</v>
      </c>
      <c r="M517" s="637"/>
      <c r="N517" s="798">
        <v>0</v>
      </c>
      <c r="O517" s="637">
        <v>0</v>
      </c>
      <c r="P517" s="637"/>
      <c r="Q517" s="798">
        <v>0</v>
      </c>
      <c r="R517" s="637">
        <v>0</v>
      </c>
    </row>
    <row r="518" spans="1:18">
      <c r="A518" s="778"/>
      <c r="B518" s="797"/>
      <c r="C518" s="797" t="s">
        <v>1032</v>
      </c>
      <c r="D518" s="797"/>
      <c r="E518" s="798">
        <v>0</v>
      </c>
      <c r="F518" s="637">
        <v>0</v>
      </c>
      <c r="G518" s="797"/>
      <c r="H518" s="798">
        <v>0</v>
      </c>
      <c r="I518" s="637">
        <v>0</v>
      </c>
      <c r="J518" s="637"/>
      <c r="K518" s="798">
        <v>0</v>
      </c>
      <c r="L518" s="637">
        <v>0</v>
      </c>
      <c r="M518" s="637"/>
      <c r="N518" s="798">
        <v>0</v>
      </c>
      <c r="O518" s="637">
        <v>0</v>
      </c>
      <c r="P518" s="637"/>
      <c r="Q518" s="798">
        <v>0</v>
      </c>
      <c r="R518" s="637">
        <v>0</v>
      </c>
    </row>
    <row r="519" spans="1:18">
      <c r="A519" s="778"/>
      <c r="B519" s="797"/>
      <c r="C519" s="797" t="s">
        <v>1033</v>
      </c>
      <c r="D519" s="797"/>
      <c r="E519" s="798">
        <v>0</v>
      </c>
      <c r="F519" s="637">
        <v>0</v>
      </c>
      <c r="G519" s="797"/>
      <c r="H519" s="798">
        <v>0</v>
      </c>
      <c r="I519" s="637">
        <v>0</v>
      </c>
      <c r="J519" s="637"/>
      <c r="K519" s="798">
        <v>0</v>
      </c>
      <c r="L519" s="637">
        <v>0</v>
      </c>
      <c r="M519" s="637"/>
      <c r="N519" s="798">
        <v>0</v>
      </c>
      <c r="O519" s="637">
        <v>0</v>
      </c>
      <c r="P519" s="637"/>
      <c r="Q519" s="798">
        <v>0</v>
      </c>
      <c r="R519" s="637">
        <v>0</v>
      </c>
    </row>
    <row r="521" spans="1:18">
      <c r="A521" s="245"/>
      <c r="B521" s="245" t="s">
        <v>673</v>
      </c>
      <c r="C521" s="245"/>
      <c r="D521" s="245"/>
      <c r="E521" s="245">
        <v>0</v>
      </c>
      <c r="F521" s="245">
        <v>0</v>
      </c>
      <c r="G521" s="245"/>
      <c r="H521" s="245">
        <v>56160.215228111207</v>
      </c>
      <c r="I521" s="245">
        <v>0.28243217812618987</v>
      </c>
      <c r="J521" s="245"/>
      <c r="K521" s="245">
        <v>44530.866461750396</v>
      </c>
      <c r="L521" s="245">
        <v>6.1049243311108725E-2</v>
      </c>
      <c r="M521" s="245"/>
      <c r="N521" s="245">
        <v>0</v>
      </c>
      <c r="O521" s="245">
        <v>0</v>
      </c>
      <c r="P521" s="245"/>
      <c r="Q521" s="245">
        <v>100691.0816898616</v>
      </c>
      <c r="R521" s="245">
        <v>8.931747431175234E-2</v>
      </c>
    </row>
    <row r="522" spans="1:18">
      <c r="A522" s="778"/>
      <c r="B522" s="797"/>
      <c r="C522" s="797" t="s">
        <v>1034</v>
      </c>
      <c r="D522" s="797"/>
      <c r="E522" s="798">
        <v>0</v>
      </c>
      <c r="F522" s="637">
        <v>0</v>
      </c>
      <c r="G522" s="797"/>
      <c r="H522" s="798">
        <v>0</v>
      </c>
      <c r="I522" s="637">
        <v>0</v>
      </c>
      <c r="J522" s="637"/>
      <c r="K522" s="798">
        <v>0</v>
      </c>
      <c r="L522" s="637">
        <v>0</v>
      </c>
      <c r="M522" s="637"/>
      <c r="N522" s="798">
        <v>0</v>
      </c>
      <c r="O522" s="637">
        <v>0</v>
      </c>
      <c r="P522" s="637"/>
      <c r="Q522" s="798">
        <v>0</v>
      </c>
      <c r="R522" s="637">
        <v>0</v>
      </c>
    </row>
    <row r="523" spans="1:18">
      <c r="A523" s="778"/>
      <c r="B523" s="797"/>
      <c r="C523" s="797" t="s">
        <v>1035</v>
      </c>
      <c r="D523" s="797"/>
      <c r="E523" s="798">
        <v>0</v>
      </c>
      <c r="F523" s="637">
        <v>0</v>
      </c>
      <c r="G523" s="797"/>
      <c r="H523" s="798">
        <v>0</v>
      </c>
      <c r="I523" s="637">
        <v>0</v>
      </c>
      <c r="J523" s="637"/>
      <c r="K523" s="798">
        <v>0</v>
      </c>
      <c r="L523" s="637">
        <v>0</v>
      </c>
      <c r="M523" s="637"/>
      <c r="N523" s="798">
        <v>0</v>
      </c>
      <c r="O523" s="637">
        <v>0</v>
      </c>
      <c r="P523" s="637"/>
      <c r="Q523" s="798">
        <v>0</v>
      </c>
      <c r="R523" s="637">
        <v>0</v>
      </c>
    </row>
    <row r="524" spans="1:18">
      <c r="A524" s="778"/>
      <c r="B524" s="797"/>
      <c r="C524" s="797" t="s">
        <v>1036</v>
      </c>
      <c r="D524" s="797"/>
      <c r="E524" s="798">
        <v>0</v>
      </c>
      <c r="F524" s="637">
        <v>0</v>
      </c>
      <c r="G524" s="797"/>
      <c r="H524" s="798">
        <v>34599.769277810403</v>
      </c>
      <c r="I524" s="637">
        <v>0.17400375265841508</v>
      </c>
      <c r="J524" s="637"/>
      <c r="K524" s="798">
        <v>25762.188142792002</v>
      </c>
      <c r="L524" s="637">
        <v>3.5318470470517047E-2</v>
      </c>
      <c r="M524" s="637"/>
      <c r="N524" s="798">
        <v>0</v>
      </c>
      <c r="O524" s="637">
        <v>0</v>
      </c>
      <c r="P524" s="637"/>
      <c r="Q524" s="798">
        <v>60361.957420602404</v>
      </c>
      <c r="R524" s="637">
        <v>5.3543744796860103E-2</v>
      </c>
    </row>
    <row r="525" spans="1:18">
      <c r="A525" s="778"/>
      <c r="B525" s="797"/>
      <c r="C525" s="797" t="s">
        <v>1037</v>
      </c>
      <c r="D525" s="797"/>
      <c r="E525" s="798">
        <v>0</v>
      </c>
      <c r="F525" s="637">
        <v>0</v>
      </c>
      <c r="G525" s="797"/>
      <c r="H525" s="798">
        <v>0</v>
      </c>
      <c r="I525" s="637">
        <v>0</v>
      </c>
      <c r="J525" s="637"/>
      <c r="K525" s="798">
        <v>0</v>
      </c>
      <c r="L525" s="637">
        <v>0</v>
      </c>
      <c r="M525" s="637"/>
      <c r="N525" s="798">
        <v>0</v>
      </c>
      <c r="O525" s="637">
        <v>0</v>
      </c>
      <c r="P525" s="637"/>
      <c r="Q525" s="798">
        <v>0</v>
      </c>
      <c r="R525" s="637">
        <v>0</v>
      </c>
    </row>
    <row r="526" spans="1:18">
      <c r="A526" s="778"/>
      <c r="B526" s="797"/>
      <c r="C526" s="797" t="s">
        <v>1038</v>
      </c>
      <c r="D526" s="797"/>
      <c r="E526" s="798">
        <v>0</v>
      </c>
      <c r="F526" s="637">
        <v>0</v>
      </c>
      <c r="G526" s="797"/>
      <c r="H526" s="798">
        <v>0</v>
      </c>
      <c r="I526" s="637">
        <v>0</v>
      </c>
      <c r="J526" s="637"/>
      <c r="K526" s="798">
        <v>0</v>
      </c>
      <c r="L526" s="637">
        <v>0</v>
      </c>
      <c r="M526" s="637"/>
      <c r="N526" s="798">
        <v>0</v>
      </c>
      <c r="O526" s="637">
        <v>0</v>
      </c>
      <c r="P526" s="637"/>
      <c r="Q526" s="798">
        <v>0</v>
      </c>
      <c r="R526" s="637">
        <v>0</v>
      </c>
    </row>
    <row r="527" spans="1:18">
      <c r="A527" s="778"/>
      <c r="B527" s="797"/>
      <c r="C527" s="797" t="s">
        <v>1039</v>
      </c>
      <c r="D527" s="797"/>
      <c r="E527" s="798">
        <v>0</v>
      </c>
      <c r="F527" s="637">
        <v>0</v>
      </c>
      <c r="G527" s="797"/>
      <c r="H527" s="798">
        <v>10386.5164773008</v>
      </c>
      <c r="I527" s="637">
        <v>5.2234245540413421E-2</v>
      </c>
      <c r="J527" s="637"/>
      <c r="K527" s="798">
        <v>7682.2959559583996</v>
      </c>
      <c r="L527" s="637">
        <v>1.0531983594033482E-2</v>
      </c>
      <c r="M527" s="637"/>
      <c r="N527" s="798">
        <v>0</v>
      </c>
      <c r="O527" s="637">
        <v>0</v>
      </c>
      <c r="P527" s="637"/>
      <c r="Q527" s="798">
        <v>18068.812433259198</v>
      </c>
      <c r="R527" s="637">
        <v>1.6027841426138896E-2</v>
      </c>
    </row>
    <row r="528" spans="1:18">
      <c r="A528" s="778"/>
      <c r="B528" s="797"/>
      <c r="C528" s="797" t="s">
        <v>1040</v>
      </c>
      <c r="D528" s="797"/>
      <c r="E528" s="798">
        <v>0</v>
      </c>
      <c r="F528" s="637">
        <v>0</v>
      </c>
      <c r="G528" s="797"/>
      <c r="H528" s="798">
        <v>11173.929473</v>
      </c>
      <c r="I528" s="637">
        <v>5.6194179927361324E-2</v>
      </c>
      <c r="J528" s="637"/>
      <c r="K528" s="798">
        <v>11086.382363000001</v>
      </c>
      <c r="L528" s="637">
        <v>1.5198789246558209E-2</v>
      </c>
      <c r="M528" s="637"/>
      <c r="N528" s="798">
        <v>0</v>
      </c>
      <c r="O528" s="637">
        <v>0</v>
      </c>
      <c r="P528" s="637"/>
      <c r="Q528" s="798">
        <v>22260.311836000001</v>
      </c>
      <c r="R528" s="637">
        <v>1.9745888088753331E-2</v>
      </c>
    </row>
    <row r="529" spans="1:19">
      <c r="A529" s="778"/>
      <c r="B529" s="797"/>
      <c r="C529" s="797" t="s">
        <v>1041</v>
      </c>
      <c r="D529" s="797"/>
      <c r="E529" s="798">
        <v>0</v>
      </c>
      <c r="F529" s="637">
        <v>0</v>
      </c>
      <c r="G529" s="797"/>
      <c r="H529" s="798">
        <v>0</v>
      </c>
      <c r="I529" s="637">
        <v>0</v>
      </c>
      <c r="J529" s="637"/>
      <c r="K529" s="798">
        <v>0</v>
      </c>
      <c r="L529" s="637">
        <v>0</v>
      </c>
      <c r="M529" s="637"/>
      <c r="N529" s="798">
        <v>0</v>
      </c>
      <c r="O529" s="637">
        <v>0</v>
      </c>
      <c r="P529" s="637"/>
      <c r="Q529" s="798">
        <v>0</v>
      </c>
      <c r="R529" s="637">
        <v>0</v>
      </c>
    </row>
    <row r="530" spans="1:19">
      <c r="A530" s="245"/>
      <c r="B530" s="245"/>
      <c r="C530" s="245"/>
      <c r="D530" s="245"/>
      <c r="E530" s="245"/>
      <c r="F530" s="245"/>
      <c r="G530" s="245"/>
      <c r="H530" s="245"/>
      <c r="I530" s="245"/>
      <c r="J530" s="245"/>
      <c r="K530" s="245"/>
      <c r="L530" s="245"/>
      <c r="M530" s="245"/>
      <c r="N530" s="245"/>
      <c r="O530" s="245"/>
      <c r="P530" s="245"/>
      <c r="Q530" s="245"/>
      <c r="R530" s="245"/>
    </row>
    <row r="531" spans="1:19">
      <c r="A531" s="245"/>
      <c r="B531" s="245" t="s">
        <v>714</v>
      </c>
      <c r="C531" s="245"/>
      <c r="D531" s="245"/>
      <c r="E531" s="245">
        <v>0</v>
      </c>
      <c r="F531" s="245">
        <v>0</v>
      </c>
      <c r="G531" s="245"/>
      <c r="H531" s="245">
        <v>936853.15841519833</v>
      </c>
      <c r="I531" s="245">
        <v>4.711434451776463</v>
      </c>
      <c r="J531" s="245"/>
      <c r="K531" s="245">
        <v>1890661.0692173711</v>
      </c>
      <c r="L531" s="245">
        <v>2.5876686992821814</v>
      </c>
      <c r="M531" s="245"/>
      <c r="N531" s="245">
        <v>85452.371708177205</v>
      </c>
      <c r="O531" s="245">
        <v>0.60676273784329249</v>
      </c>
      <c r="P531" s="245"/>
      <c r="Q531" s="245">
        <v>2912966.5993407466</v>
      </c>
      <c r="R531" s="245">
        <v>2.580410876558954</v>
      </c>
    </row>
    <row r="532" spans="1:19">
      <c r="A532" s="778"/>
      <c r="B532" s="797"/>
      <c r="C532" s="797" t="s">
        <v>1042</v>
      </c>
      <c r="D532" s="797"/>
      <c r="E532" s="798">
        <v>0</v>
      </c>
      <c r="F532" s="637">
        <v>0</v>
      </c>
      <c r="G532" s="797"/>
      <c r="H532" s="798">
        <v>8.1622098299000001</v>
      </c>
      <c r="I532" s="637">
        <v>4.104811014733688E-5</v>
      </c>
      <c r="J532" s="637"/>
      <c r="K532" s="798">
        <v>3149.8889761191003</v>
      </c>
      <c r="L532" s="637">
        <v>4.3183156714735821E-3</v>
      </c>
      <c r="M532" s="637"/>
      <c r="N532" s="798">
        <v>810.45604442269996</v>
      </c>
      <c r="O532" s="637">
        <v>5.8098227640438716E-3</v>
      </c>
      <c r="P532" s="637"/>
      <c r="Q532" s="798">
        <v>3968.5072303717002</v>
      </c>
      <c r="R532" s="637">
        <v>3.5202426734920788E-3</v>
      </c>
      <c r="S532" s="778"/>
    </row>
    <row r="533" spans="1:19">
      <c r="A533" s="778"/>
      <c r="B533" s="797"/>
      <c r="C533" s="797" t="s">
        <v>1043</v>
      </c>
      <c r="D533" s="797"/>
      <c r="E533" s="798">
        <v>0</v>
      </c>
      <c r="F533" s="637">
        <v>0</v>
      </c>
      <c r="G533" s="797"/>
      <c r="H533" s="798">
        <v>0</v>
      </c>
      <c r="I533" s="637">
        <v>0</v>
      </c>
      <c r="J533" s="637"/>
      <c r="K533" s="798">
        <v>0</v>
      </c>
      <c r="L533" s="637">
        <v>0</v>
      </c>
      <c r="M533" s="637"/>
      <c r="N533" s="798">
        <v>0</v>
      </c>
      <c r="O533" s="637">
        <v>0</v>
      </c>
      <c r="P533" s="637"/>
      <c r="Q533" s="798">
        <v>0</v>
      </c>
      <c r="R533" s="637">
        <v>0</v>
      </c>
      <c r="S533" s="778"/>
    </row>
    <row r="534" spans="1:19">
      <c r="A534" s="778"/>
      <c r="B534" s="797"/>
      <c r="C534" s="797" t="s">
        <v>1044</v>
      </c>
      <c r="D534" s="797"/>
      <c r="E534" s="798">
        <v>0</v>
      </c>
      <c r="F534" s="637">
        <v>0</v>
      </c>
      <c r="G534" s="797"/>
      <c r="H534" s="798">
        <v>81128.146571781996</v>
      </c>
      <c r="I534" s="637">
        <v>0.4079969966379311</v>
      </c>
      <c r="J534" s="637"/>
      <c r="K534" s="798">
        <v>133883.848797304</v>
      </c>
      <c r="L534" s="637">
        <v>0.18354701603830018</v>
      </c>
      <c r="M534" s="637"/>
      <c r="N534" s="798">
        <v>0</v>
      </c>
      <c r="O534" s="637">
        <v>0</v>
      </c>
      <c r="P534" s="637"/>
      <c r="Q534" s="798">
        <v>215011.99536908598</v>
      </c>
      <c r="R534" s="637">
        <v>0.1907252166805414</v>
      </c>
      <c r="S534" s="778"/>
    </row>
    <row r="535" spans="1:19">
      <c r="A535" s="778"/>
      <c r="B535" s="797"/>
      <c r="C535" s="797" t="s">
        <v>1045</v>
      </c>
      <c r="D535" s="797"/>
      <c r="E535" s="798">
        <v>0</v>
      </c>
      <c r="F535" s="637">
        <v>0</v>
      </c>
      <c r="G535" s="797"/>
      <c r="H535" s="798">
        <v>20781.744874918302</v>
      </c>
      <c r="I535" s="637">
        <v>0.10451230370904976</v>
      </c>
      <c r="J535" s="637"/>
      <c r="K535" s="798">
        <v>34575.873281363703</v>
      </c>
      <c r="L535" s="637">
        <v>4.7401523221227357E-2</v>
      </c>
      <c r="M535" s="637"/>
      <c r="N535" s="798">
        <v>0</v>
      </c>
      <c r="O535" s="637">
        <v>0</v>
      </c>
      <c r="P535" s="637"/>
      <c r="Q535" s="798">
        <v>55357.618156282006</v>
      </c>
      <c r="R535" s="637">
        <v>4.9104672972555385E-2</v>
      </c>
      <c r="S535" s="778"/>
    </row>
    <row r="536" spans="1:19">
      <c r="A536" s="778"/>
      <c r="B536" s="797"/>
      <c r="C536" s="797" t="s">
        <v>1046</v>
      </c>
      <c r="D536" s="797"/>
      <c r="E536" s="798">
        <v>0</v>
      </c>
      <c r="F536" s="637">
        <v>0</v>
      </c>
      <c r="G536" s="797"/>
      <c r="H536" s="798">
        <v>0</v>
      </c>
      <c r="I536" s="637">
        <v>0</v>
      </c>
      <c r="J536" s="637"/>
      <c r="K536" s="798">
        <v>0</v>
      </c>
      <c r="L536" s="637">
        <v>0</v>
      </c>
      <c r="M536" s="637"/>
      <c r="N536" s="798">
        <v>0</v>
      </c>
      <c r="O536" s="637">
        <v>0</v>
      </c>
      <c r="P536" s="637"/>
      <c r="Q536" s="798">
        <v>0</v>
      </c>
      <c r="R536" s="637">
        <v>0</v>
      </c>
      <c r="S536" s="778"/>
    </row>
    <row r="537" spans="1:19">
      <c r="A537" s="778"/>
      <c r="B537" s="797"/>
      <c r="C537" s="797" t="s">
        <v>1047</v>
      </c>
      <c r="D537" s="797"/>
      <c r="E537" s="798">
        <v>0</v>
      </c>
      <c r="F537" s="637">
        <v>0</v>
      </c>
      <c r="G537" s="797"/>
      <c r="H537" s="798">
        <v>0</v>
      </c>
      <c r="I537" s="637">
        <v>0</v>
      </c>
      <c r="J537" s="637"/>
      <c r="K537" s="798">
        <v>0</v>
      </c>
      <c r="L537" s="637">
        <v>0</v>
      </c>
      <c r="M537" s="637"/>
      <c r="N537" s="798">
        <v>0</v>
      </c>
      <c r="O537" s="637">
        <v>0</v>
      </c>
      <c r="P537" s="637"/>
      <c r="Q537" s="798">
        <v>0</v>
      </c>
      <c r="R537" s="637">
        <v>0</v>
      </c>
      <c r="S537" s="778"/>
    </row>
    <row r="538" spans="1:19">
      <c r="A538" s="778"/>
      <c r="B538" s="797"/>
      <c r="C538" s="797" t="s">
        <v>1048</v>
      </c>
      <c r="D538" s="797"/>
      <c r="E538" s="798">
        <v>0</v>
      </c>
      <c r="F538" s="637">
        <v>0</v>
      </c>
      <c r="G538" s="797"/>
      <c r="H538" s="798">
        <v>0</v>
      </c>
      <c r="I538" s="637">
        <v>0</v>
      </c>
      <c r="J538" s="637"/>
      <c r="K538" s="798">
        <v>0</v>
      </c>
      <c r="L538" s="637">
        <v>0</v>
      </c>
      <c r="M538" s="637"/>
      <c r="N538" s="798">
        <v>0</v>
      </c>
      <c r="O538" s="637">
        <v>0</v>
      </c>
      <c r="P538" s="637"/>
      <c r="Q538" s="798">
        <v>0</v>
      </c>
      <c r="R538" s="637">
        <v>0</v>
      </c>
      <c r="S538" s="778"/>
    </row>
    <row r="539" spans="1:19">
      <c r="A539" s="778"/>
      <c r="B539" s="797"/>
      <c r="C539" s="797" t="s">
        <v>1049</v>
      </c>
      <c r="D539" s="797"/>
      <c r="E539" s="798">
        <v>0</v>
      </c>
      <c r="F539" s="637">
        <v>0</v>
      </c>
      <c r="G539" s="797"/>
      <c r="H539" s="798">
        <v>13776.4600201416</v>
      </c>
      <c r="I539" s="637">
        <v>6.9282419851007859E-2</v>
      </c>
      <c r="J539" s="637"/>
      <c r="K539" s="798">
        <v>319539.51259224303</v>
      </c>
      <c r="L539" s="637">
        <v>0.43807019718587659</v>
      </c>
      <c r="M539" s="637"/>
      <c r="N539" s="798">
        <v>46835.985331206401</v>
      </c>
      <c r="O539" s="637">
        <v>0.33574772577270984</v>
      </c>
      <c r="P539" s="637"/>
      <c r="Q539" s="798">
        <v>380151.95794359106</v>
      </c>
      <c r="R539" s="637">
        <v>0.33721171893625446</v>
      </c>
      <c r="S539" s="778"/>
    </row>
    <row r="540" spans="1:19">
      <c r="A540" s="778"/>
      <c r="B540" s="797"/>
      <c r="C540" s="797" t="s">
        <v>1050</v>
      </c>
      <c r="D540" s="797"/>
      <c r="E540" s="798">
        <v>0</v>
      </c>
      <c r="F540" s="637">
        <v>0</v>
      </c>
      <c r="G540" s="797"/>
      <c r="H540" s="798">
        <v>0</v>
      </c>
      <c r="I540" s="637">
        <v>0</v>
      </c>
      <c r="J540" s="637"/>
      <c r="K540" s="798">
        <v>0</v>
      </c>
      <c r="L540" s="637">
        <v>0</v>
      </c>
      <c r="M540" s="637"/>
      <c r="N540" s="798">
        <v>0</v>
      </c>
      <c r="O540" s="637">
        <v>0</v>
      </c>
      <c r="P540" s="637"/>
      <c r="Q540" s="798">
        <v>0</v>
      </c>
      <c r="R540" s="637">
        <v>0</v>
      </c>
      <c r="S540" s="778"/>
    </row>
    <row r="541" spans="1:19">
      <c r="A541" s="778"/>
      <c r="B541" s="797"/>
      <c r="C541" s="797" t="s">
        <v>1051</v>
      </c>
      <c r="D541" s="797"/>
      <c r="E541" s="798">
        <v>0</v>
      </c>
      <c r="F541" s="637">
        <v>0</v>
      </c>
      <c r="G541" s="797"/>
      <c r="H541" s="798">
        <v>0</v>
      </c>
      <c r="I541" s="637">
        <v>0</v>
      </c>
      <c r="J541" s="637"/>
      <c r="K541" s="798">
        <v>0</v>
      </c>
      <c r="L541" s="637">
        <v>0</v>
      </c>
      <c r="M541" s="637"/>
      <c r="N541" s="798">
        <v>0</v>
      </c>
      <c r="O541" s="637">
        <v>0</v>
      </c>
      <c r="P541" s="637"/>
      <c r="Q541" s="798">
        <v>0</v>
      </c>
      <c r="R541" s="637">
        <v>0</v>
      </c>
      <c r="S541" s="778"/>
    </row>
    <row r="542" spans="1:19">
      <c r="A542" s="778"/>
      <c r="B542" s="797"/>
      <c r="C542" s="797" t="s">
        <v>1052</v>
      </c>
      <c r="D542" s="797"/>
      <c r="E542" s="798">
        <v>0</v>
      </c>
      <c r="F542" s="637">
        <v>0</v>
      </c>
      <c r="G542" s="797"/>
      <c r="H542" s="798">
        <v>0</v>
      </c>
      <c r="I542" s="637">
        <v>0</v>
      </c>
      <c r="J542" s="637"/>
      <c r="K542" s="798">
        <v>0</v>
      </c>
      <c r="L542" s="637">
        <v>0</v>
      </c>
      <c r="M542" s="637"/>
      <c r="N542" s="798">
        <v>0</v>
      </c>
      <c r="O542" s="637">
        <v>0</v>
      </c>
      <c r="P542" s="637"/>
      <c r="Q542" s="798">
        <v>0</v>
      </c>
      <c r="R542" s="637">
        <v>0</v>
      </c>
      <c r="S542" s="778"/>
    </row>
    <row r="543" spans="1:19">
      <c r="A543" s="778"/>
      <c r="B543" s="797"/>
      <c r="C543" s="797" t="s">
        <v>1053</v>
      </c>
      <c r="D543" s="797"/>
      <c r="E543" s="798">
        <v>0</v>
      </c>
      <c r="F543" s="637">
        <v>0</v>
      </c>
      <c r="G543" s="797"/>
      <c r="H543" s="798">
        <v>0</v>
      </c>
      <c r="I543" s="637">
        <v>0</v>
      </c>
      <c r="J543" s="637"/>
      <c r="K543" s="798">
        <v>0</v>
      </c>
      <c r="L543" s="637">
        <v>0</v>
      </c>
      <c r="M543" s="637"/>
      <c r="N543" s="798">
        <v>0</v>
      </c>
      <c r="O543" s="637">
        <v>0</v>
      </c>
      <c r="P543" s="637"/>
      <c r="Q543" s="798">
        <v>0</v>
      </c>
      <c r="R543" s="637">
        <v>0</v>
      </c>
      <c r="S543" s="778"/>
    </row>
    <row r="544" spans="1:19">
      <c r="A544" s="778"/>
      <c r="B544" s="797"/>
      <c r="C544" s="797" t="s">
        <v>1054</v>
      </c>
      <c r="D544" s="797"/>
      <c r="E544" s="798">
        <v>0</v>
      </c>
      <c r="F544" s="637">
        <v>0</v>
      </c>
      <c r="G544" s="797"/>
      <c r="H544" s="798">
        <v>0</v>
      </c>
      <c r="I544" s="637">
        <v>0</v>
      </c>
      <c r="J544" s="637"/>
      <c r="K544" s="798">
        <v>0</v>
      </c>
      <c r="L544" s="637">
        <v>0</v>
      </c>
      <c r="M544" s="637"/>
      <c r="N544" s="798">
        <v>0</v>
      </c>
      <c r="O544" s="637">
        <v>0</v>
      </c>
      <c r="P544" s="637"/>
      <c r="Q544" s="798">
        <v>0</v>
      </c>
      <c r="R544" s="637">
        <v>0</v>
      </c>
      <c r="S544" s="778"/>
    </row>
    <row r="545" spans="1:20">
      <c r="A545" s="778"/>
      <c r="B545" s="797"/>
      <c r="C545" s="797" t="s">
        <v>1055</v>
      </c>
      <c r="D545" s="797"/>
      <c r="E545" s="798">
        <v>0</v>
      </c>
      <c r="F545" s="637">
        <v>0</v>
      </c>
      <c r="G545" s="797"/>
      <c r="H545" s="798">
        <v>0</v>
      </c>
      <c r="I545" s="637">
        <v>0</v>
      </c>
      <c r="J545" s="637"/>
      <c r="K545" s="798">
        <v>0</v>
      </c>
      <c r="L545" s="637">
        <v>0</v>
      </c>
      <c r="M545" s="637"/>
      <c r="N545" s="798">
        <v>0</v>
      </c>
      <c r="O545" s="637">
        <v>0</v>
      </c>
      <c r="P545" s="637"/>
      <c r="Q545" s="798">
        <v>0</v>
      </c>
      <c r="R545" s="637">
        <v>0</v>
      </c>
      <c r="S545" s="778"/>
    </row>
    <row r="546" spans="1:20">
      <c r="A546" s="778"/>
      <c r="B546" s="797"/>
      <c r="C546" s="797" t="s">
        <v>1056</v>
      </c>
      <c r="D546" s="797"/>
      <c r="E546" s="798">
        <v>0</v>
      </c>
      <c r="F546" s="637">
        <v>0</v>
      </c>
      <c r="G546" s="797"/>
      <c r="H546" s="798">
        <v>0</v>
      </c>
      <c r="I546" s="637">
        <v>0</v>
      </c>
      <c r="J546" s="637"/>
      <c r="K546" s="798">
        <v>0</v>
      </c>
      <c r="L546" s="637">
        <v>0</v>
      </c>
      <c r="M546" s="637"/>
      <c r="N546" s="798">
        <v>0</v>
      </c>
      <c r="O546" s="637">
        <v>0</v>
      </c>
      <c r="P546" s="637"/>
      <c r="Q546" s="798">
        <v>0</v>
      </c>
      <c r="R546" s="637">
        <v>0</v>
      </c>
      <c r="S546" s="778"/>
    </row>
    <row r="547" spans="1:20">
      <c r="A547" s="778"/>
      <c r="B547" s="797"/>
      <c r="C547" s="797" t="s">
        <v>1057</v>
      </c>
      <c r="D547" s="797"/>
      <c r="E547" s="798">
        <v>0</v>
      </c>
      <c r="F547" s="637">
        <v>0</v>
      </c>
      <c r="G547" s="797"/>
      <c r="H547" s="798">
        <v>0</v>
      </c>
      <c r="I547" s="637">
        <v>0</v>
      </c>
      <c r="J547" s="637"/>
      <c r="K547" s="798">
        <v>0</v>
      </c>
      <c r="L547" s="637">
        <v>0</v>
      </c>
      <c r="M547" s="637"/>
      <c r="N547" s="798">
        <v>0</v>
      </c>
      <c r="O547" s="637">
        <v>0</v>
      </c>
      <c r="P547" s="637"/>
      <c r="Q547" s="798">
        <v>0</v>
      </c>
      <c r="R547" s="637">
        <v>0</v>
      </c>
      <c r="S547" s="778"/>
    </row>
    <row r="548" spans="1:20">
      <c r="A548" s="778"/>
      <c r="B548" s="797"/>
      <c r="C548" s="797" t="s">
        <v>1058</v>
      </c>
      <c r="D548" s="797"/>
      <c r="E548" s="798">
        <v>0</v>
      </c>
      <c r="F548" s="637">
        <v>0</v>
      </c>
      <c r="G548" s="797"/>
      <c r="H548" s="798">
        <v>1681.7876688000001</v>
      </c>
      <c r="I548" s="637">
        <v>8.4577837267118018E-3</v>
      </c>
      <c r="J548" s="637"/>
      <c r="K548" s="798">
        <v>0</v>
      </c>
      <c r="L548" s="637">
        <v>0</v>
      </c>
      <c r="M548" s="637"/>
      <c r="N548" s="798">
        <v>0</v>
      </c>
      <c r="O548" s="637">
        <v>0</v>
      </c>
      <c r="P548" s="637"/>
      <c r="Q548" s="798">
        <v>1681.7876688000001</v>
      </c>
      <c r="R548" s="637">
        <v>1.4918205702520576E-3</v>
      </c>
      <c r="S548" s="778"/>
    </row>
    <row r="549" spans="1:20">
      <c r="A549" s="778"/>
      <c r="B549" s="797"/>
      <c r="C549" s="797" t="s">
        <v>1059</v>
      </c>
      <c r="D549" s="797"/>
      <c r="E549" s="798">
        <v>0</v>
      </c>
      <c r="F549" s="637">
        <v>0</v>
      </c>
      <c r="G549" s="797"/>
      <c r="H549" s="798">
        <v>0</v>
      </c>
      <c r="I549" s="637">
        <v>0</v>
      </c>
      <c r="J549" s="637"/>
      <c r="K549" s="798">
        <v>0</v>
      </c>
      <c r="L549" s="637">
        <v>0</v>
      </c>
      <c r="M549" s="637"/>
      <c r="N549" s="798">
        <v>0</v>
      </c>
      <c r="O549" s="637">
        <v>0</v>
      </c>
      <c r="P549" s="637"/>
      <c r="Q549" s="798">
        <v>0</v>
      </c>
      <c r="R549" s="637">
        <v>0</v>
      </c>
      <c r="S549" s="778"/>
    </row>
    <row r="550" spans="1:20">
      <c r="A550" s="778"/>
      <c r="B550" s="797"/>
      <c r="C550" s="797" t="s">
        <v>1060</v>
      </c>
      <c r="D550" s="797"/>
      <c r="E550" s="798">
        <v>0</v>
      </c>
      <c r="F550" s="637">
        <v>0</v>
      </c>
      <c r="G550" s="797"/>
      <c r="H550" s="798">
        <v>0</v>
      </c>
      <c r="I550" s="637">
        <v>0</v>
      </c>
      <c r="J550" s="637"/>
      <c r="K550" s="798">
        <v>0</v>
      </c>
      <c r="L550" s="637">
        <v>0</v>
      </c>
      <c r="M550" s="637"/>
      <c r="N550" s="798">
        <v>0</v>
      </c>
      <c r="O550" s="637">
        <v>0</v>
      </c>
      <c r="P550" s="637"/>
      <c r="Q550" s="798">
        <v>0</v>
      </c>
      <c r="R550" s="637">
        <v>0</v>
      </c>
      <c r="S550" s="778"/>
    </row>
    <row r="551" spans="1:20">
      <c r="A551" s="778"/>
      <c r="B551" s="797"/>
      <c r="C551" s="797" t="s">
        <v>1061</v>
      </c>
      <c r="D551" s="797"/>
      <c r="E551" s="798">
        <v>0</v>
      </c>
      <c r="F551" s="637">
        <v>0</v>
      </c>
      <c r="G551" s="797"/>
      <c r="H551" s="798">
        <v>0</v>
      </c>
      <c r="I551" s="637">
        <v>0</v>
      </c>
      <c r="J551" s="637"/>
      <c r="K551" s="798">
        <v>0</v>
      </c>
      <c r="L551" s="637">
        <v>0</v>
      </c>
      <c r="M551" s="637"/>
      <c r="N551" s="798">
        <v>0</v>
      </c>
      <c r="O551" s="637">
        <v>0</v>
      </c>
      <c r="P551" s="637"/>
      <c r="Q551" s="798">
        <v>0</v>
      </c>
      <c r="R551" s="637">
        <v>0</v>
      </c>
      <c r="S551" s="778"/>
    </row>
    <row r="552" spans="1:20">
      <c r="A552" s="778"/>
      <c r="B552" s="797"/>
      <c r="C552" s="797" t="s">
        <v>1062</v>
      </c>
      <c r="D552" s="797"/>
      <c r="E552" s="798">
        <v>0</v>
      </c>
      <c r="F552" s="637">
        <v>0</v>
      </c>
      <c r="G552" s="797"/>
      <c r="H552" s="798">
        <v>0</v>
      </c>
      <c r="I552" s="637">
        <v>0</v>
      </c>
      <c r="J552" s="637"/>
      <c r="K552" s="798">
        <v>0</v>
      </c>
      <c r="L552" s="637">
        <v>0</v>
      </c>
      <c r="M552" s="637"/>
      <c r="N552" s="798">
        <v>0</v>
      </c>
      <c r="O552" s="637">
        <v>0</v>
      </c>
      <c r="P552" s="637"/>
      <c r="Q552" s="798">
        <v>0</v>
      </c>
      <c r="R552" s="637">
        <v>0</v>
      </c>
      <c r="S552" s="778"/>
    </row>
    <row r="553" spans="1:20">
      <c r="A553" s="778"/>
      <c r="B553" s="797"/>
      <c r="C553" s="797" t="s">
        <v>1063</v>
      </c>
      <c r="D553" s="797"/>
      <c r="E553" s="798">
        <v>0</v>
      </c>
      <c r="F553" s="637">
        <v>0</v>
      </c>
      <c r="G553" s="797"/>
      <c r="H553" s="798">
        <v>0</v>
      </c>
      <c r="I553" s="637">
        <v>0</v>
      </c>
      <c r="J553" s="637"/>
      <c r="K553" s="798">
        <v>0</v>
      </c>
      <c r="L553" s="637">
        <v>0</v>
      </c>
      <c r="M553" s="637"/>
      <c r="N553" s="798">
        <v>0</v>
      </c>
      <c r="O553" s="637">
        <v>0</v>
      </c>
      <c r="P553" s="637"/>
      <c r="Q553" s="798">
        <v>0</v>
      </c>
      <c r="R553" s="637">
        <v>0</v>
      </c>
      <c r="S553" s="778"/>
    </row>
    <row r="554" spans="1:20">
      <c r="A554" s="778"/>
      <c r="B554" s="797"/>
      <c r="C554" s="797" t="s">
        <v>1064</v>
      </c>
      <c r="D554" s="797"/>
      <c r="E554" s="798">
        <v>0</v>
      </c>
      <c r="F554" s="637">
        <v>0</v>
      </c>
      <c r="G554" s="797"/>
      <c r="H554" s="798">
        <v>0</v>
      </c>
      <c r="I554" s="637">
        <v>0</v>
      </c>
      <c r="J554" s="637"/>
      <c r="K554" s="798">
        <v>0</v>
      </c>
      <c r="L554" s="637">
        <v>0</v>
      </c>
      <c r="M554" s="637"/>
      <c r="N554" s="798">
        <v>0</v>
      </c>
      <c r="O554" s="637">
        <v>0</v>
      </c>
      <c r="P554" s="637"/>
      <c r="Q554" s="798">
        <v>0</v>
      </c>
      <c r="R554" s="637">
        <v>0</v>
      </c>
      <c r="S554" s="778"/>
    </row>
    <row r="555" spans="1:20">
      <c r="A555" s="778"/>
      <c r="B555" s="797"/>
      <c r="C555" s="797" t="s">
        <v>1065</v>
      </c>
      <c r="D555" s="797"/>
      <c r="E555" s="798">
        <v>0</v>
      </c>
      <c r="F555" s="637">
        <v>0</v>
      </c>
      <c r="G555" s="797"/>
      <c r="H555" s="798">
        <v>545193.36461463897</v>
      </c>
      <c r="I555" s="637">
        <v>2.7418012705724664</v>
      </c>
      <c r="J555" s="637"/>
      <c r="K555" s="798">
        <v>849212.95076047489</v>
      </c>
      <c r="L555" s="637">
        <v>1.1642218571797127</v>
      </c>
      <c r="M555" s="637"/>
      <c r="N555" s="798">
        <v>0</v>
      </c>
      <c r="O555" s="637">
        <v>0</v>
      </c>
      <c r="P555" s="637"/>
      <c r="Q555" s="798">
        <v>1394406.3153751139</v>
      </c>
      <c r="R555" s="637">
        <v>1.2369005095930174</v>
      </c>
      <c r="S555" s="778"/>
    </row>
    <row r="556" spans="1:20">
      <c r="A556" s="778"/>
      <c r="B556" s="797"/>
      <c r="C556" s="797" t="s">
        <v>1066</v>
      </c>
      <c r="D556" s="797"/>
      <c r="E556" s="798">
        <v>0</v>
      </c>
      <c r="F556" s="637">
        <v>0</v>
      </c>
      <c r="G556" s="797"/>
      <c r="H556" s="798">
        <v>0</v>
      </c>
      <c r="I556" s="637">
        <v>0</v>
      </c>
      <c r="J556" s="637"/>
      <c r="K556" s="798">
        <v>0</v>
      </c>
      <c r="L556" s="637">
        <v>0</v>
      </c>
      <c r="M556" s="637"/>
      <c r="N556" s="798">
        <v>0</v>
      </c>
      <c r="O556" s="637">
        <v>0</v>
      </c>
      <c r="P556" s="637"/>
      <c r="Q556" s="798">
        <v>0</v>
      </c>
      <c r="R556" s="637">
        <v>0</v>
      </c>
      <c r="S556" s="778"/>
    </row>
    <row r="557" spans="1:20">
      <c r="A557" s="778"/>
      <c r="B557" s="797"/>
      <c r="C557" s="797" t="s">
        <v>1067</v>
      </c>
      <c r="D557" s="797"/>
      <c r="E557" s="798">
        <v>0</v>
      </c>
      <c r="F557" s="637">
        <v>0</v>
      </c>
      <c r="G557" s="797"/>
      <c r="H557" s="798">
        <v>0</v>
      </c>
      <c r="I557" s="637">
        <v>0</v>
      </c>
      <c r="J557" s="637"/>
      <c r="K557" s="798">
        <v>0</v>
      </c>
      <c r="L557" s="637">
        <v>0</v>
      </c>
      <c r="M557" s="637"/>
      <c r="N557" s="798">
        <v>0</v>
      </c>
      <c r="O557" s="637">
        <v>0</v>
      </c>
      <c r="P557" s="637"/>
      <c r="Q557" s="798">
        <v>0</v>
      </c>
      <c r="R557" s="637">
        <v>0</v>
      </c>
      <c r="S557" s="778"/>
    </row>
    <row r="558" spans="1:20">
      <c r="A558" s="778"/>
      <c r="B558" s="797"/>
      <c r="C558" s="797" t="s">
        <v>1068</v>
      </c>
      <c r="D558" s="797"/>
      <c r="E558" s="798">
        <v>0</v>
      </c>
      <c r="F558" s="637">
        <v>0</v>
      </c>
      <c r="G558" s="797"/>
      <c r="H558" s="798">
        <v>0</v>
      </c>
      <c r="I558" s="637">
        <v>0</v>
      </c>
      <c r="J558" s="637"/>
      <c r="K558" s="798">
        <v>0</v>
      </c>
      <c r="L558" s="637">
        <v>0</v>
      </c>
      <c r="M558" s="637"/>
      <c r="N558" s="798">
        <v>0</v>
      </c>
      <c r="O558" s="637">
        <v>0</v>
      </c>
      <c r="P558" s="637"/>
      <c r="Q558" s="798">
        <v>0</v>
      </c>
      <c r="R558" s="637">
        <v>0</v>
      </c>
      <c r="S558" s="778"/>
      <c r="T558" s="778"/>
    </row>
    <row r="559" spans="1:20">
      <c r="A559" s="778"/>
      <c r="B559" s="797"/>
      <c r="C559" s="797" t="s">
        <v>1069</v>
      </c>
      <c r="D559" s="797"/>
      <c r="E559" s="798">
        <v>0</v>
      </c>
      <c r="F559" s="637">
        <v>0</v>
      </c>
      <c r="G559" s="797"/>
      <c r="H559" s="798">
        <v>0</v>
      </c>
      <c r="I559" s="637">
        <v>0</v>
      </c>
      <c r="J559" s="637"/>
      <c r="K559" s="798">
        <v>0</v>
      </c>
      <c r="L559" s="637">
        <v>0</v>
      </c>
      <c r="M559" s="637"/>
      <c r="N559" s="798">
        <v>0</v>
      </c>
      <c r="O559" s="637">
        <v>0</v>
      </c>
      <c r="P559" s="637"/>
      <c r="Q559" s="798">
        <v>0</v>
      </c>
      <c r="R559" s="637">
        <v>0</v>
      </c>
      <c r="S559" s="778"/>
      <c r="T559" s="778"/>
    </row>
    <row r="560" spans="1:20">
      <c r="A560" s="778"/>
      <c r="B560" s="797"/>
      <c r="C560" s="797" t="s">
        <v>1070</v>
      </c>
      <c r="D560" s="797"/>
      <c r="E560" s="798">
        <v>0</v>
      </c>
      <c r="F560" s="637">
        <v>0</v>
      </c>
      <c r="G560" s="797"/>
      <c r="H560" s="798">
        <v>0</v>
      </c>
      <c r="I560" s="637">
        <v>0</v>
      </c>
      <c r="J560" s="637"/>
      <c r="K560" s="798">
        <v>0</v>
      </c>
      <c r="L560" s="637">
        <v>0</v>
      </c>
      <c r="M560" s="637"/>
      <c r="N560" s="798">
        <v>0</v>
      </c>
      <c r="O560" s="637">
        <v>0</v>
      </c>
      <c r="P560" s="637"/>
      <c r="Q560" s="798">
        <v>0</v>
      </c>
      <c r="R560" s="637">
        <v>0</v>
      </c>
      <c r="S560" s="778"/>
      <c r="T560" s="778"/>
    </row>
    <row r="561" spans="1:20">
      <c r="A561" s="778"/>
      <c r="B561" s="797"/>
      <c r="C561" s="797" t="s">
        <v>1071</v>
      </c>
      <c r="D561" s="797"/>
      <c r="E561" s="798">
        <v>0</v>
      </c>
      <c r="F561" s="637">
        <v>0</v>
      </c>
      <c r="G561" s="797"/>
      <c r="H561" s="798">
        <v>0</v>
      </c>
      <c r="I561" s="637">
        <v>0</v>
      </c>
      <c r="J561" s="637"/>
      <c r="K561" s="798">
        <v>0</v>
      </c>
      <c r="L561" s="637">
        <v>0</v>
      </c>
      <c r="M561" s="637"/>
      <c r="N561" s="798">
        <v>0</v>
      </c>
      <c r="O561" s="637">
        <v>0</v>
      </c>
      <c r="P561" s="637"/>
      <c r="Q561" s="798">
        <v>0</v>
      </c>
      <c r="R561" s="637">
        <v>0</v>
      </c>
      <c r="S561" s="778"/>
      <c r="T561" s="778"/>
    </row>
    <row r="562" spans="1:20">
      <c r="A562" s="778"/>
      <c r="B562" s="797"/>
      <c r="C562" s="797" t="s">
        <v>1072</v>
      </c>
      <c r="D562" s="797"/>
      <c r="E562" s="798">
        <v>0</v>
      </c>
      <c r="F562" s="637">
        <v>0</v>
      </c>
      <c r="G562" s="797"/>
      <c r="H562" s="798">
        <v>0</v>
      </c>
      <c r="I562" s="637">
        <v>0</v>
      </c>
      <c r="J562" s="637"/>
      <c r="K562" s="798">
        <v>0</v>
      </c>
      <c r="L562" s="637">
        <v>0</v>
      </c>
      <c r="M562" s="637"/>
      <c r="N562" s="798">
        <v>0</v>
      </c>
      <c r="O562" s="637">
        <v>0</v>
      </c>
      <c r="P562" s="637"/>
      <c r="Q562" s="798">
        <v>0</v>
      </c>
      <c r="R562" s="637">
        <v>0</v>
      </c>
      <c r="S562" s="778"/>
      <c r="T562" s="778"/>
    </row>
    <row r="563" spans="1:20">
      <c r="A563" s="778"/>
      <c r="B563" s="797"/>
      <c r="C563" s="797" t="s">
        <v>1073</v>
      </c>
      <c r="D563" s="797"/>
      <c r="E563" s="798">
        <v>0</v>
      </c>
      <c r="F563" s="637">
        <v>0</v>
      </c>
      <c r="G563" s="797"/>
      <c r="H563" s="798">
        <v>0</v>
      </c>
      <c r="I563" s="637">
        <v>0</v>
      </c>
      <c r="J563" s="637"/>
      <c r="K563" s="798">
        <v>0</v>
      </c>
      <c r="L563" s="637">
        <v>0</v>
      </c>
      <c r="M563" s="637"/>
      <c r="N563" s="798">
        <v>0</v>
      </c>
      <c r="O563" s="637">
        <v>0</v>
      </c>
      <c r="P563" s="637"/>
      <c r="Q563" s="798">
        <v>0</v>
      </c>
      <c r="R563" s="637">
        <v>0</v>
      </c>
      <c r="S563" s="778"/>
      <c r="T563" s="778"/>
    </row>
    <row r="564" spans="1:20">
      <c r="A564" s="778"/>
      <c r="B564" s="797"/>
      <c r="C564" s="797" t="s">
        <v>1074</v>
      </c>
      <c r="D564" s="797"/>
      <c r="E564" s="798">
        <v>0</v>
      </c>
      <c r="F564" s="637">
        <v>0</v>
      </c>
      <c r="G564" s="797"/>
      <c r="H564" s="798">
        <v>0</v>
      </c>
      <c r="I564" s="637">
        <v>0</v>
      </c>
      <c r="J564" s="637"/>
      <c r="K564" s="798">
        <v>0</v>
      </c>
      <c r="L564" s="637">
        <v>0</v>
      </c>
      <c r="M564" s="637"/>
      <c r="N564" s="798">
        <v>0</v>
      </c>
      <c r="O564" s="637">
        <v>0</v>
      </c>
      <c r="P564" s="637"/>
      <c r="Q564" s="798">
        <v>0</v>
      </c>
      <c r="R564" s="637">
        <v>0</v>
      </c>
      <c r="S564" s="778"/>
      <c r="T564" s="778"/>
    </row>
    <row r="565" spans="1:20">
      <c r="A565" s="778"/>
      <c r="B565" s="797"/>
      <c r="C565" s="797" t="s">
        <v>1075</v>
      </c>
      <c r="D565" s="797"/>
      <c r="E565" s="798">
        <v>0</v>
      </c>
      <c r="F565" s="637">
        <v>0</v>
      </c>
      <c r="G565" s="797"/>
      <c r="H565" s="798">
        <v>0</v>
      </c>
      <c r="I565" s="637">
        <v>0</v>
      </c>
      <c r="J565" s="637"/>
      <c r="K565" s="798">
        <v>0</v>
      </c>
      <c r="L565" s="637">
        <v>0</v>
      </c>
      <c r="M565" s="637"/>
      <c r="N565" s="798">
        <v>0</v>
      </c>
      <c r="O565" s="637">
        <v>0</v>
      </c>
      <c r="P565" s="637"/>
      <c r="Q565" s="798">
        <v>0</v>
      </c>
      <c r="R565" s="637">
        <v>0</v>
      </c>
      <c r="S565" s="778"/>
      <c r="T565" s="778"/>
    </row>
    <row r="566" spans="1:20">
      <c r="A566" s="778"/>
      <c r="B566" s="797"/>
      <c r="C566" s="797" t="s">
        <v>1076</v>
      </c>
      <c r="D566" s="797"/>
      <c r="E566" s="798">
        <v>0</v>
      </c>
      <c r="F566" s="637">
        <v>0</v>
      </c>
      <c r="G566" s="797"/>
      <c r="H566" s="798">
        <v>76114.254079942111</v>
      </c>
      <c r="I566" s="637">
        <v>0.38278191205164441</v>
      </c>
      <c r="J566" s="637"/>
      <c r="K566" s="798">
        <v>165485.51203558</v>
      </c>
      <c r="L566" s="637">
        <v>0.2268710692481419</v>
      </c>
      <c r="M566" s="637"/>
      <c r="N566" s="798">
        <v>0</v>
      </c>
      <c r="O566" s="637">
        <v>0</v>
      </c>
      <c r="P566" s="637"/>
      <c r="Q566" s="798">
        <v>241599.76611552213</v>
      </c>
      <c r="R566" s="637">
        <v>0.21430975357096871</v>
      </c>
      <c r="S566" s="778"/>
      <c r="T566" s="778"/>
    </row>
    <row r="567" spans="1:20">
      <c r="A567" s="778"/>
      <c r="B567" s="797"/>
      <c r="C567" s="797" t="s">
        <v>1077</v>
      </c>
      <c r="D567" s="797"/>
      <c r="E567" s="798">
        <v>0</v>
      </c>
      <c r="F567" s="637">
        <v>0</v>
      </c>
      <c r="G567" s="797"/>
      <c r="H567" s="798">
        <v>0</v>
      </c>
      <c r="I567" s="637">
        <v>0</v>
      </c>
      <c r="J567" s="637"/>
      <c r="K567" s="798">
        <v>0</v>
      </c>
      <c r="L567" s="637">
        <v>0</v>
      </c>
      <c r="M567" s="637"/>
      <c r="N567" s="798">
        <v>0</v>
      </c>
      <c r="O567" s="637">
        <v>0</v>
      </c>
      <c r="P567" s="637"/>
      <c r="Q567" s="798">
        <v>0</v>
      </c>
      <c r="R567" s="637">
        <v>0</v>
      </c>
      <c r="S567" s="778"/>
      <c r="T567" s="778"/>
    </row>
    <row r="568" spans="1:20">
      <c r="A568" s="778"/>
      <c r="B568" s="797"/>
      <c r="C568" s="797" t="s">
        <v>1078</v>
      </c>
      <c r="D568" s="797"/>
      <c r="E568" s="798">
        <v>0</v>
      </c>
      <c r="F568" s="637">
        <v>0</v>
      </c>
      <c r="G568" s="797"/>
      <c r="H568" s="798">
        <v>0</v>
      </c>
      <c r="I568" s="637">
        <v>0</v>
      </c>
      <c r="J568" s="637"/>
      <c r="K568" s="798">
        <v>0</v>
      </c>
      <c r="L568" s="637">
        <v>0</v>
      </c>
      <c r="M568" s="637"/>
      <c r="N568" s="798">
        <v>0</v>
      </c>
      <c r="O568" s="637">
        <v>0</v>
      </c>
      <c r="P568" s="637"/>
      <c r="Q568" s="798">
        <v>0</v>
      </c>
      <c r="R568" s="637">
        <v>0</v>
      </c>
      <c r="S568" s="778"/>
      <c r="T568" s="778"/>
    </row>
    <row r="569" spans="1:20">
      <c r="A569" s="778"/>
      <c r="B569" s="797"/>
      <c r="C569" s="797" t="s">
        <v>1079</v>
      </c>
      <c r="D569" s="797"/>
      <c r="E569" s="798">
        <v>0</v>
      </c>
      <c r="F569" s="637">
        <v>0</v>
      </c>
      <c r="G569" s="797"/>
      <c r="H569" s="798">
        <v>7470.3084903999998</v>
      </c>
      <c r="I569" s="637">
        <v>3.7568508055897641E-2</v>
      </c>
      <c r="J569" s="637"/>
      <c r="K569" s="798">
        <v>138356.97831439998</v>
      </c>
      <c r="L569" s="637">
        <v>0.18967941798663993</v>
      </c>
      <c r="M569" s="637"/>
      <c r="N569" s="798">
        <v>26382.930632</v>
      </c>
      <c r="O569" s="637">
        <v>0.18912827169691571</v>
      </c>
      <c r="P569" s="637"/>
      <c r="Q569" s="798">
        <v>172210.21743679998</v>
      </c>
      <c r="R569" s="637">
        <v>0.15275813323278054</v>
      </c>
      <c r="S569" s="778"/>
      <c r="T569" s="778"/>
    </row>
    <row r="570" spans="1:20">
      <c r="A570" s="778"/>
      <c r="B570" s="797"/>
      <c r="C570" s="797" t="s">
        <v>1080</v>
      </c>
      <c r="D570" s="797"/>
      <c r="E570" s="798">
        <v>0</v>
      </c>
      <c r="F570" s="637">
        <v>0</v>
      </c>
      <c r="G570" s="797"/>
      <c r="H570" s="798">
        <v>0</v>
      </c>
      <c r="I570" s="637">
        <v>0</v>
      </c>
      <c r="J570" s="637"/>
      <c r="K570" s="798">
        <v>0</v>
      </c>
      <c r="L570" s="637">
        <v>0</v>
      </c>
      <c r="M570" s="637"/>
      <c r="N570" s="798">
        <v>0</v>
      </c>
      <c r="O570" s="637">
        <v>0</v>
      </c>
      <c r="P570" s="637"/>
      <c r="Q570" s="798">
        <v>0</v>
      </c>
      <c r="R570" s="637">
        <v>0</v>
      </c>
      <c r="S570" s="778"/>
      <c r="T570" s="778"/>
    </row>
    <row r="571" spans="1:20">
      <c r="A571" s="778"/>
      <c r="B571" s="797"/>
      <c r="C571" s="797" t="s">
        <v>1081</v>
      </c>
      <c r="D571" s="797"/>
      <c r="E571" s="798">
        <v>0</v>
      </c>
      <c r="F571" s="637">
        <v>0</v>
      </c>
      <c r="G571" s="797"/>
      <c r="H571" s="798">
        <v>53537.586406798</v>
      </c>
      <c r="I571" s="637">
        <v>0.2692428631028877</v>
      </c>
      <c r="J571" s="637"/>
      <c r="K571" s="798">
        <v>63656.228000000003</v>
      </c>
      <c r="L571" s="637">
        <v>8.726900822326053E-2</v>
      </c>
      <c r="M571" s="637"/>
      <c r="N571" s="798">
        <v>0</v>
      </c>
      <c r="O571" s="637">
        <v>0</v>
      </c>
      <c r="P571" s="637"/>
      <c r="Q571" s="798">
        <v>117193.814406798</v>
      </c>
      <c r="R571" s="637">
        <v>0.10395613327520148</v>
      </c>
      <c r="S571" s="778"/>
      <c r="T571" s="778"/>
    </row>
    <row r="572" spans="1:20">
      <c r="A572" s="778"/>
      <c r="B572" s="797"/>
      <c r="C572" s="797" t="s">
        <v>1082</v>
      </c>
      <c r="D572" s="797"/>
      <c r="E572" s="798">
        <v>0</v>
      </c>
      <c r="F572" s="637">
        <v>0</v>
      </c>
      <c r="G572" s="797"/>
      <c r="H572" s="798">
        <v>0</v>
      </c>
      <c r="I572" s="637">
        <v>0</v>
      </c>
      <c r="J572" s="637"/>
      <c r="K572" s="798">
        <v>0</v>
      </c>
      <c r="L572" s="637">
        <v>0</v>
      </c>
      <c r="M572" s="637"/>
      <c r="N572" s="798">
        <v>0</v>
      </c>
      <c r="O572" s="637">
        <v>0</v>
      </c>
      <c r="P572" s="637"/>
      <c r="Q572" s="798">
        <v>0</v>
      </c>
      <c r="R572" s="637">
        <v>0</v>
      </c>
      <c r="S572" s="778"/>
      <c r="T572" s="778"/>
    </row>
    <row r="573" spans="1:20">
      <c r="A573" s="778"/>
      <c r="B573" s="797"/>
      <c r="C573" s="797" t="s">
        <v>1083</v>
      </c>
      <c r="D573" s="797"/>
      <c r="E573" s="798">
        <v>0</v>
      </c>
      <c r="F573" s="637">
        <v>0</v>
      </c>
      <c r="G573" s="797"/>
      <c r="H573" s="798">
        <v>0</v>
      </c>
      <c r="I573" s="637">
        <v>0</v>
      </c>
      <c r="J573" s="637"/>
      <c r="K573" s="798">
        <v>0</v>
      </c>
      <c r="L573" s="637">
        <v>0</v>
      </c>
      <c r="M573" s="637"/>
      <c r="N573" s="798">
        <v>0</v>
      </c>
      <c r="O573" s="637">
        <v>0</v>
      </c>
      <c r="P573" s="637"/>
      <c r="Q573" s="798">
        <v>0</v>
      </c>
      <c r="R573" s="637">
        <v>0</v>
      </c>
      <c r="S573" s="778"/>
      <c r="T573" s="778"/>
    </row>
    <row r="574" spans="1:20">
      <c r="A574" s="778"/>
      <c r="B574" s="797"/>
      <c r="C574" s="797" t="s">
        <v>1084</v>
      </c>
      <c r="D574" s="797"/>
      <c r="E574" s="798"/>
      <c r="F574" s="637">
        <v>0</v>
      </c>
      <c r="G574" s="797"/>
      <c r="H574" s="798">
        <v>0</v>
      </c>
      <c r="I574" s="637">
        <v>0</v>
      </c>
      <c r="J574" s="637"/>
      <c r="K574" s="798">
        <v>0</v>
      </c>
      <c r="L574" s="637">
        <v>0</v>
      </c>
      <c r="M574" s="637"/>
      <c r="N574" s="798">
        <v>0</v>
      </c>
      <c r="O574" s="637">
        <v>0</v>
      </c>
      <c r="P574" s="637"/>
      <c r="Q574" s="798">
        <v>0</v>
      </c>
      <c r="R574" s="637">
        <v>0</v>
      </c>
      <c r="S574" s="778"/>
      <c r="T574" s="778"/>
    </row>
    <row r="575" spans="1:20">
      <c r="A575" s="778"/>
      <c r="B575" s="797"/>
      <c r="C575" s="797" t="s">
        <v>1085</v>
      </c>
      <c r="D575" s="797"/>
      <c r="E575" s="798">
        <v>0</v>
      </c>
      <c r="F575" s="637">
        <v>0</v>
      </c>
      <c r="G575" s="797"/>
      <c r="H575" s="798">
        <v>30144.136199960103</v>
      </c>
      <c r="I575" s="637">
        <v>0.15159617907635278</v>
      </c>
      <c r="J575" s="637"/>
      <c r="K575" s="798">
        <v>28553.937255256802</v>
      </c>
      <c r="L575" s="637">
        <v>3.9145797095226427E-2</v>
      </c>
      <c r="M575" s="637"/>
      <c r="N575" s="798">
        <v>0</v>
      </c>
      <c r="O575" s="637">
        <v>0</v>
      </c>
      <c r="P575" s="637"/>
      <c r="Q575" s="798">
        <v>58698.073455216901</v>
      </c>
      <c r="R575" s="637">
        <v>5.2067805608980479E-2</v>
      </c>
      <c r="S575" s="778"/>
      <c r="T575" s="778"/>
    </row>
    <row r="576" spans="1:20">
      <c r="A576" s="778"/>
      <c r="B576" s="797"/>
      <c r="C576" s="797" t="s">
        <v>1086</v>
      </c>
      <c r="D576" s="797"/>
      <c r="E576" s="798">
        <v>0</v>
      </c>
      <c r="F576" s="637">
        <v>0</v>
      </c>
      <c r="G576" s="797"/>
      <c r="H576" s="798">
        <v>0</v>
      </c>
      <c r="I576" s="637">
        <v>0</v>
      </c>
      <c r="J576" s="637"/>
      <c r="K576" s="798">
        <v>0</v>
      </c>
      <c r="L576" s="637">
        <v>0</v>
      </c>
      <c r="M576" s="637"/>
      <c r="N576" s="798">
        <v>0</v>
      </c>
      <c r="O576" s="637">
        <v>0</v>
      </c>
      <c r="P576" s="637"/>
      <c r="Q576" s="798">
        <v>0</v>
      </c>
      <c r="R576" s="637">
        <v>0</v>
      </c>
      <c r="S576" s="778"/>
      <c r="T576" s="778"/>
    </row>
    <row r="577" spans="1:20">
      <c r="A577" s="778"/>
      <c r="B577" s="797"/>
      <c r="C577" s="797" t="s">
        <v>1087</v>
      </c>
      <c r="D577" s="797"/>
      <c r="E577" s="798">
        <v>0</v>
      </c>
      <c r="F577" s="637">
        <v>0</v>
      </c>
      <c r="G577" s="797"/>
      <c r="H577" s="798">
        <v>47124.904330697202</v>
      </c>
      <c r="I577" s="637">
        <v>0.23699320453182599</v>
      </c>
      <c r="J577" s="637"/>
      <c r="K577" s="798">
        <v>12908.2214207284</v>
      </c>
      <c r="L577" s="637">
        <v>1.7696425262791481E-2</v>
      </c>
      <c r="M577" s="637"/>
      <c r="N577" s="798">
        <v>0</v>
      </c>
      <c r="O577" s="637">
        <v>0</v>
      </c>
      <c r="P577" s="637"/>
      <c r="Q577" s="798">
        <v>60033.125751425599</v>
      </c>
      <c r="R577" s="637">
        <v>5.3252056459902386E-2</v>
      </c>
      <c r="S577" s="778"/>
      <c r="T577" s="778"/>
    </row>
    <row r="578" spans="1:20">
      <c r="A578" s="778"/>
      <c r="B578" s="797"/>
      <c r="C578" s="797" t="s">
        <v>1088</v>
      </c>
      <c r="D578" s="797"/>
      <c r="E578" s="798">
        <v>0</v>
      </c>
      <c r="F578" s="637">
        <v>0</v>
      </c>
      <c r="G578" s="797"/>
      <c r="H578" s="798">
        <v>0</v>
      </c>
      <c r="I578" s="637">
        <v>0</v>
      </c>
      <c r="J578" s="637"/>
      <c r="K578" s="798">
        <v>22845.9994010962</v>
      </c>
      <c r="L578" s="637">
        <v>3.1320544308765345E-2</v>
      </c>
      <c r="M578" s="637"/>
      <c r="N578" s="798">
        <v>11422.9997005481</v>
      </c>
      <c r="O578" s="637">
        <v>8.1886740373666903E-2</v>
      </c>
      <c r="P578" s="637"/>
      <c r="Q578" s="798">
        <v>34268.999101644302</v>
      </c>
      <c r="R578" s="637">
        <v>3.0398128568905492E-2</v>
      </c>
      <c r="S578" s="778"/>
      <c r="T578" s="778"/>
    </row>
    <row r="579" spans="1:20">
      <c r="A579" s="778"/>
      <c r="B579" s="797"/>
      <c r="C579" s="797" t="s">
        <v>1089</v>
      </c>
      <c r="D579" s="797"/>
      <c r="E579" s="798">
        <v>0</v>
      </c>
      <c r="F579" s="637">
        <v>0</v>
      </c>
      <c r="G579" s="797"/>
      <c r="H579" s="798">
        <v>59892.302947290205</v>
      </c>
      <c r="I579" s="637">
        <v>0.30120101046068765</v>
      </c>
      <c r="J579" s="637"/>
      <c r="K579" s="798">
        <v>118492.118382805</v>
      </c>
      <c r="L579" s="637">
        <v>0.16244584353223959</v>
      </c>
      <c r="M579" s="637"/>
      <c r="N579" s="798">
        <v>0</v>
      </c>
      <c r="O579" s="637">
        <v>0</v>
      </c>
      <c r="P579" s="637"/>
      <c r="Q579" s="798">
        <v>178384.42133009521</v>
      </c>
      <c r="R579" s="637">
        <v>0.1582349270895938</v>
      </c>
      <c r="S579" s="778"/>
      <c r="T579" s="778"/>
    </row>
    <row r="580" spans="1:20">
      <c r="A580" s="778"/>
      <c r="B580" s="797"/>
      <c r="C580" s="797" t="s">
        <v>1090</v>
      </c>
      <c r="D580" s="797"/>
      <c r="E580" s="798">
        <v>0</v>
      </c>
      <c r="F580" s="637">
        <v>0</v>
      </c>
      <c r="G580" s="797"/>
      <c r="H580" s="798">
        <v>0</v>
      </c>
      <c r="I580" s="637">
        <v>0</v>
      </c>
      <c r="J580" s="637"/>
      <c r="K580" s="798">
        <v>0</v>
      </c>
      <c r="L580" s="637">
        <v>0</v>
      </c>
      <c r="M580" s="637"/>
      <c r="N580" s="798">
        <v>0</v>
      </c>
      <c r="O580" s="637">
        <v>0</v>
      </c>
      <c r="P580" s="637"/>
      <c r="Q580" s="798">
        <v>0</v>
      </c>
      <c r="R580" s="637">
        <v>0</v>
      </c>
      <c r="S580" s="778"/>
      <c r="T580" s="778"/>
    </row>
    <row r="581" spans="1:20">
      <c r="C581" s="47" t="s">
        <v>1091</v>
      </c>
      <c r="E581" s="47">
        <v>0</v>
      </c>
      <c r="F581" s="47">
        <v>0</v>
      </c>
      <c r="H581" s="47">
        <v>0</v>
      </c>
      <c r="I581" s="47">
        <v>0</v>
      </c>
      <c r="K581" s="47">
        <v>0</v>
      </c>
      <c r="L581" s="47">
        <v>0</v>
      </c>
      <c r="N581" s="47">
        <v>0</v>
      </c>
      <c r="O581" s="47">
        <v>0</v>
      </c>
      <c r="Q581" s="47">
        <v>0</v>
      </c>
      <c r="R581" s="47">
        <v>0</v>
      </c>
    </row>
    <row r="582" spans="1:20">
      <c r="C582" s="47" t="s">
        <v>1092</v>
      </c>
      <c r="E582" s="47">
        <v>0</v>
      </c>
      <c r="F582" s="47">
        <v>0</v>
      </c>
      <c r="H582" s="47">
        <v>0</v>
      </c>
      <c r="I582" s="47">
        <v>0</v>
      </c>
      <c r="K582" s="47">
        <v>0</v>
      </c>
      <c r="L582" s="47">
        <v>0</v>
      </c>
      <c r="N582" s="47">
        <v>0</v>
      </c>
      <c r="O582" s="47">
        <v>0</v>
      </c>
      <c r="Q582" s="47">
        <v>0</v>
      </c>
      <c r="R582" s="47">
        <v>0</v>
      </c>
    </row>
    <row r="583" spans="1:20">
      <c r="A583" s="803"/>
      <c r="B583" s="804"/>
      <c r="C583" s="804"/>
      <c r="D583" s="804"/>
      <c r="E583" s="790"/>
      <c r="F583" s="791"/>
      <c r="G583" s="804"/>
      <c r="H583" s="790"/>
      <c r="I583" s="791"/>
      <c r="J583" s="791"/>
      <c r="K583" s="790"/>
      <c r="L583" s="791"/>
      <c r="M583" s="791"/>
      <c r="N583" s="790"/>
      <c r="O583" s="791"/>
      <c r="P583" s="791"/>
      <c r="Q583" s="790"/>
      <c r="R583" s="791"/>
    </row>
    <row r="584" spans="1:20">
      <c r="A584" s="778" t="s">
        <v>385</v>
      </c>
      <c r="B584" s="777"/>
      <c r="C584" s="777"/>
      <c r="D584" s="777"/>
      <c r="E584" s="792">
        <v>0</v>
      </c>
      <c r="F584" s="240">
        <v>0</v>
      </c>
      <c r="G584" s="777"/>
      <c r="H584" s="853">
        <v>421272.67254274699</v>
      </c>
      <c r="I584" s="240">
        <v>1.9553606521048821</v>
      </c>
      <c r="J584" s="634"/>
      <c r="K584" s="853">
        <v>0</v>
      </c>
      <c r="L584" s="240">
        <v>0</v>
      </c>
      <c r="M584" s="634"/>
      <c r="N584" s="853">
        <v>0</v>
      </c>
      <c r="O584" s="240">
        <v>0</v>
      </c>
      <c r="P584" s="854"/>
      <c r="Q584" s="853">
        <v>421272.67254274699</v>
      </c>
      <c r="R584" s="240">
        <v>0.34483322746059708</v>
      </c>
    </row>
    <row r="585" spans="1:20">
      <c r="A585" s="803"/>
      <c r="B585" s="804"/>
      <c r="C585" s="804"/>
      <c r="D585" s="804"/>
      <c r="E585" s="790"/>
      <c r="F585" s="791"/>
      <c r="G585" s="804"/>
      <c r="H585" s="790"/>
      <c r="I585" s="791"/>
      <c r="J585" s="791"/>
      <c r="K585" s="790"/>
      <c r="L585" s="791"/>
      <c r="M585" s="791"/>
      <c r="N585" s="790"/>
      <c r="O585" s="791"/>
      <c r="P585" s="791"/>
      <c r="Q585" s="790"/>
      <c r="R585" s="791"/>
    </row>
    <row r="586" spans="1:20">
      <c r="A586" s="778" t="s">
        <v>386</v>
      </c>
      <c r="B586" s="777"/>
      <c r="C586" s="777"/>
      <c r="D586" s="777"/>
      <c r="E586" s="271">
        <v>5994469.6143491594</v>
      </c>
      <c r="F586" s="240">
        <v>100</v>
      </c>
      <c r="G586" s="777"/>
      <c r="H586" s="271">
        <v>21544499.838904947</v>
      </c>
      <c r="I586" s="240">
        <v>100</v>
      </c>
      <c r="J586" s="240"/>
      <c r="K586" s="271">
        <v>80750677.741678774</v>
      </c>
      <c r="L586" s="240">
        <v>100</v>
      </c>
      <c r="M586" s="240"/>
      <c r="N586" s="271">
        <v>13877429.233594991</v>
      </c>
      <c r="O586" s="240">
        <v>100</v>
      </c>
      <c r="P586" s="240"/>
      <c r="Q586" s="271">
        <v>122167076.42852786</v>
      </c>
      <c r="R586" s="240">
        <v>100</v>
      </c>
    </row>
    <row r="587" spans="1:20" ht="14.4" thickBot="1">
      <c r="A587" s="855"/>
      <c r="B587" s="856"/>
      <c r="C587" s="856"/>
      <c r="D587" s="857"/>
      <c r="E587" s="858"/>
      <c r="F587" s="859"/>
      <c r="G587" s="857"/>
      <c r="H587" s="858"/>
      <c r="I587" s="859"/>
      <c r="J587" s="859"/>
      <c r="K587" s="858"/>
      <c r="L587" s="859"/>
      <c r="M587" s="858"/>
      <c r="N587" s="858"/>
      <c r="O587" s="859"/>
      <c r="P587" s="858"/>
      <c r="Q587" s="858"/>
      <c r="R587" s="859"/>
    </row>
    <row r="588" spans="1:20">
      <c r="A588" s="137"/>
      <c r="B588" s="122"/>
      <c r="C588" s="122"/>
      <c r="D588" s="122"/>
      <c r="E588" s="860"/>
      <c r="F588" s="860"/>
      <c r="G588" s="122"/>
      <c r="H588" s="860"/>
      <c r="I588" s="860"/>
      <c r="J588" s="860"/>
      <c r="K588" s="860"/>
      <c r="L588" s="860"/>
      <c r="M588" s="860"/>
      <c r="N588" s="860"/>
      <c r="O588" s="860"/>
      <c r="P588" s="860"/>
      <c r="Q588" s="860"/>
      <c r="R588" s="860"/>
    </row>
  </sheetData>
  <mergeCells count="7">
    <mergeCell ref="C366:D366"/>
    <mergeCell ref="O1:P1"/>
    <mergeCell ref="A3:R3"/>
    <mergeCell ref="A4:R4"/>
    <mergeCell ref="Q6:R6"/>
    <mergeCell ref="C41:D41"/>
    <mergeCell ref="C365:D365"/>
  </mergeCells>
  <printOptions horizontalCentered="1" verticalCentered="1"/>
  <pageMargins left="0.24" right="0.31" top="0.25" bottom="0.24" header="0" footer="0"/>
  <pageSetup paperSize="9" scale="38" fitToHeight="3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F0C0B-2551-418D-A6C2-7728C0079A2D}">
  <sheetPr>
    <pageSetUpPr fitToPage="1"/>
  </sheetPr>
  <dimension ref="A1:AH725"/>
  <sheetViews>
    <sheetView zoomScale="84" zoomScaleNormal="84" workbookViewId="0"/>
  </sheetViews>
  <sheetFormatPr baseColWidth="10" defaultColWidth="11.44140625" defaultRowHeight="13.2"/>
  <cols>
    <col min="1" max="1" width="1.5546875" style="769" customWidth="1"/>
    <col min="2" max="2" width="1.6640625" style="769" customWidth="1"/>
    <col min="3" max="3" width="24.44140625" style="769" customWidth="1"/>
    <col min="4" max="4" width="14.33203125" style="769" customWidth="1"/>
    <col min="5" max="5" width="9" style="769" customWidth="1"/>
    <col min="6" max="6" width="1.33203125" style="769" customWidth="1"/>
    <col min="7" max="7" width="14.33203125" style="769" customWidth="1"/>
    <col min="8" max="8" width="9" style="769" customWidth="1"/>
    <col min="9" max="9" width="1.33203125" style="769" customWidth="1"/>
    <col min="10" max="10" width="14.33203125" style="769" customWidth="1"/>
    <col min="11" max="11" width="9" style="769" customWidth="1"/>
    <col min="12" max="12" width="1.33203125" style="769" customWidth="1"/>
    <col min="13" max="13" width="14.33203125" style="769" customWidth="1"/>
    <col min="14" max="14" width="9" style="769" customWidth="1"/>
    <col min="15" max="15" width="1.33203125" style="769" customWidth="1"/>
    <col min="16" max="16" width="13" style="769" customWidth="1"/>
    <col min="17" max="17" width="9" style="769" customWidth="1"/>
    <col min="18" max="18" width="11.44140625" style="769"/>
    <col min="19" max="19" width="11.44140625" style="861"/>
    <col min="20" max="20" width="7" style="769" customWidth="1"/>
    <col min="21" max="21" width="5.6640625" style="769" customWidth="1"/>
    <col min="22" max="22" width="9" style="769" customWidth="1"/>
    <col min="23" max="23" width="2" style="769" customWidth="1"/>
    <col min="24" max="25" width="12.33203125" style="769" customWidth="1"/>
    <col min="26" max="26" width="2" style="769" customWidth="1"/>
    <col min="27" max="27" width="12.33203125" style="769" customWidth="1"/>
    <col min="28" max="28" width="12.77734375" style="769" customWidth="1"/>
    <col min="29" max="29" width="2" style="769" customWidth="1"/>
    <col min="30" max="30" width="5.6640625" style="769" customWidth="1"/>
    <col min="31" max="31" width="8.5546875" style="769" customWidth="1"/>
    <col min="32" max="32" width="2.33203125" style="769" customWidth="1"/>
    <col min="33" max="33" width="5.6640625" style="769" customWidth="1"/>
    <col min="34" max="34" width="10.33203125" style="769" customWidth="1"/>
    <col min="35" max="41" width="5.6640625" style="769" customWidth="1"/>
    <col min="42" max="256" width="11.44140625" style="769"/>
    <col min="257" max="257" width="1.5546875" style="769" customWidth="1"/>
    <col min="258" max="258" width="1.6640625" style="769" customWidth="1"/>
    <col min="259" max="259" width="24.44140625" style="769" customWidth="1"/>
    <col min="260" max="260" width="14.33203125" style="769" customWidth="1"/>
    <col min="261" max="261" width="9" style="769" customWidth="1"/>
    <col min="262" max="262" width="1.33203125" style="769" customWidth="1"/>
    <col min="263" max="263" width="14.33203125" style="769" customWidth="1"/>
    <col min="264" max="264" width="9" style="769" customWidth="1"/>
    <col min="265" max="265" width="1.33203125" style="769" customWidth="1"/>
    <col min="266" max="266" width="14.33203125" style="769" customWidth="1"/>
    <col min="267" max="267" width="9" style="769" customWidth="1"/>
    <col min="268" max="268" width="1.33203125" style="769" customWidth="1"/>
    <col min="269" max="269" width="14.33203125" style="769" customWidth="1"/>
    <col min="270" max="270" width="9" style="769" customWidth="1"/>
    <col min="271" max="271" width="1.33203125" style="769" customWidth="1"/>
    <col min="272" max="272" width="13" style="769" customWidth="1"/>
    <col min="273" max="273" width="9" style="769" customWidth="1"/>
    <col min="274" max="275" width="11.44140625" style="769"/>
    <col min="276" max="276" width="7" style="769" customWidth="1"/>
    <col min="277" max="277" width="5.6640625" style="769" customWidth="1"/>
    <col min="278" max="278" width="9" style="769" customWidth="1"/>
    <col min="279" max="279" width="2" style="769" customWidth="1"/>
    <col min="280" max="281" width="12.33203125" style="769" customWidth="1"/>
    <col min="282" max="282" width="2" style="769" customWidth="1"/>
    <col min="283" max="283" width="12.33203125" style="769" customWidth="1"/>
    <col min="284" max="284" width="12.77734375" style="769" customWidth="1"/>
    <col min="285" max="285" width="2" style="769" customWidth="1"/>
    <col min="286" max="286" width="5.6640625" style="769" customWidth="1"/>
    <col min="287" max="287" width="8.5546875" style="769" customWidth="1"/>
    <col min="288" max="288" width="2.33203125" style="769" customWidth="1"/>
    <col min="289" max="289" width="5.6640625" style="769" customWidth="1"/>
    <col min="290" max="290" width="10.33203125" style="769" customWidth="1"/>
    <col min="291" max="297" width="5.6640625" style="769" customWidth="1"/>
    <col min="298" max="512" width="11.44140625" style="769"/>
    <col min="513" max="513" width="1.5546875" style="769" customWidth="1"/>
    <col min="514" max="514" width="1.6640625" style="769" customWidth="1"/>
    <col min="515" max="515" width="24.44140625" style="769" customWidth="1"/>
    <col min="516" max="516" width="14.33203125" style="769" customWidth="1"/>
    <col min="517" max="517" width="9" style="769" customWidth="1"/>
    <col min="518" max="518" width="1.33203125" style="769" customWidth="1"/>
    <col min="519" max="519" width="14.33203125" style="769" customWidth="1"/>
    <col min="520" max="520" width="9" style="769" customWidth="1"/>
    <col min="521" max="521" width="1.33203125" style="769" customWidth="1"/>
    <col min="522" max="522" width="14.33203125" style="769" customWidth="1"/>
    <col min="523" max="523" width="9" style="769" customWidth="1"/>
    <col min="524" max="524" width="1.33203125" style="769" customWidth="1"/>
    <col min="525" max="525" width="14.33203125" style="769" customWidth="1"/>
    <col min="526" max="526" width="9" style="769" customWidth="1"/>
    <col min="527" max="527" width="1.33203125" style="769" customWidth="1"/>
    <col min="528" max="528" width="13" style="769" customWidth="1"/>
    <col min="529" max="529" width="9" style="769" customWidth="1"/>
    <col min="530" max="531" width="11.44140625" style="769"/>
    <col min="532" max="532" width="7" style="769" customWidth="1"/>
    <col min="533" max="533" width="5.6640625" style="769" customWidth="1"/>
    <col min="534" max="534" width="9" style="769" customWidth="1"/>
    <col min="535" max="535" width="2" style="769" customWidth="1"/>
    <col min="536" max="537" width="12.33203125" style="769" customWidth="1"/>
    <col min="538" max="538" width="2" style="769" customWidth="1"/>
    <col min="539" max="539" width="12.33203125" style="769" customWidth="1"/>
    <col min="540" max="540" width="12.77734375" style="769" customWidth="1"/>
    <col min="541" max="541" width="2" style="769" customWidth="1"/>
    <col min="542" max="542" width="5.6640625" style="769" customWidth="1"/>
    <col min="543" max="543" width="8.5546875" style="769" customWidth="1"/>
    <col min="544" max="544" width="2.33203125" style="769" customWidth="1"/>
    <col min="545" max="545" width="5.6640625" style="769" customWidth="1"/>
    <col min="546" max="546" width="10.33203125" style="769" customWidth="1"/>
    <col min="547" max="553" width="5.6640625" style="769" customWidth="1"/>
    <col min="554" max="768" width="11.44140625" style="769"/>
    <col min="769" max="769" width="1.5546875" style="769" customWidth="1"/>
    <col min="770" max="770" width="1.6640625" style="769" customWidth="1"/>
    <col min="771" max="771" width="24.44140625" style="769" customWidth="1"/>
    <col min="772" max="772" width="14.33203125" style="769" customWidth="1"/>
    <col min="773" max="773" width="9" style="769" customWidth="1"/>
    <col min="774" max="774" width="1.33203125" style="769" customWidth="1"/>
    <col min="775" max="775" width="14.33203125" style="769" customWidth="1"/>
    <col min="776" max="776" width="9" style="769" customWidth="1"/>
    <col min="777" max="777" width="1.33203125" style="769" customWidth="1"/>
    <col min="778" max="778" width="14.33203125" style="769" customWidth="1"/>
    <col min="779" max="779" width="9" style="769" customWidth="1"/>
    <col min="780" max="780" width="1.33203125" style="769" customWidth="1"/>
    <col min="781" max="781" width="14.33203125" style="769" customWidth="1"/>
    <col min="782" max="782" width="9" style="769" customWidth="1"/>
    <col min="783" max="783" width="1.33203125" style="769" customWidth="1"/>
    <col min="784" max="784" width="13" style="769" customWidth="1"/>
    <col min="785" max="785" width="9" style="769" customWidth="1"/>
    <col min="786" max="787" width="11.44140625" style="769"/>
    <col min="788" max="788" width="7" style="769" customWidth="1"/>
    <col min="789" max="789" width="5.6640625" style="769" customWidth="1"/>
    <col min="790" max="790" width="9" style="769" customWidth="1"/>
    <col min="791" max="791" width="2" style="769" customWidth="1"/>
    <col min="792" max="793" width="12.33203125" style="769" customWidth="1"/>
    <col min="794" max="794" width="2" style="769" customWidth="1"/>
    <col min="795" max="795" width="12.33203125" style="769" customWidth="1"/>
    <col min="796" max="796" width="12.77734375" style="769" customWidth="1"/>
    <col min="797" max="797" width="2" style="769" customWidth="1"/>
    <col min="798" max="798" width="5.6640625" style="769" customWidth="1"/>
    <col min="799" max="799" width="8.5546875" style="769" customWidth="1"/>
    <col min="800" max="800" width="2.33203125" style="769" customWidth="1"/>
    <col min="801" max="801" width="5.6640625" style="769" customWidth="1"/>
    <col min="802" max="802" width="10.33203125" style="769" customWidth="1"/>
    <col min="803" max="809" width="5.6640625" style="769" customWidth="1"/>
    <col min="810" max="1024" width="11.44140625" style="769"/>
    <col min="1025" max="1025" width="1.5546875" style="769" customWidth="1"/>
    <col min="1026" max="1026" width="1.6640625" style="769" customWidth="1"/>
    <col min="1027" max="1027" width="24.44140625" style="769" customWidth="1"/>
    <col min="1028" max="1028" width="14.33203125" style="769" customWidth="1"/>
    <col min="1029" max="1029" width="9" style="769" customWidth="1"/>
    <col min="1030" max="1030" width="1.33203125" style="769" customWidth="1"/>
    <col min="1031" max="1031" width="14.33203125" style="769" customWidth="1"/>
    <col min="1032" max="1032" width="9" style="769" customWidth="1"/>
    <col min="1033" max="1033" width="1.33203125" style="769" customWidth="1"/>
    <col min="1034" max="1034" width="14.33203125" style="769" customWidth="1"/>
    <col min="1035" max="1035" width="9" style="769" customWidth="1"/>
    <col min="1036" max="1036" width="1.33203125" style="769" customWidth="1"/>
    <col min="1037" max="1037" width="14.33203125" style="769" customWidth="1"/>
    <col min="1038" max="1038" width="9" style="769" customWidth="1"/>
    <col min="1039" max="1039" width="1.33203125" style="769" customWidth="1"/>
    <col min="1040" max="1040" width="13" style="769" customWidth="1"/>
    <col min="1041" max="1041" width="9" style="769" customWidth="1"/>
    <col min="1042" max="1043" width="11.44140625" style="769"/>
    <col min="1044" max="1044" width="7" style="769" customWidth="1"/>
    <col min="1045" max="1045" width="5.6640625" style="769" customWidth="1"/>
    <col min="1046" max="1046" width="9" style="769" customWidth="1"/>
    <col min="1047" max="1047" width="2" style="769" customWidth="1"/>
    <col min="1048" max="1049" width="12.33203125" style="769" customWidth="1"/>
    <col min="1050" max="1050" width="2" style="769" customWidth="1"/>
    <col min="1051" max="1051" width="12.33203125" style="769" customWidth="1"/>
    <col min="1052" max="1052" width="12.77734375" style="769" customWidth="1"/>
    <col min="1053" max="1053" width="2" style="769" customWidth="1"/>
    <col min="1054" max="1054" width="5.6640625" style="769" customWidth="1"/>
    <col min="1055" max="1055" width="8.5546875" style="769" customWidth="1"/>
    <col min="1056" max="1056" width="2.33203125" style="769" customWidth="1"/>
    <col min="1057" max="1057" width="5.6640625" style="769" customWidth="1"/>
    <col min="1058" max="1058" width="10.33203125" style="769" customWidth="1"/>
    <col min="1059" max="1065" width="5.6640625" style="769" customWidth="1"/>
    <col min="1066" max="1280" width="11.44140625" style="769"/>
    <col min="1281" max="1281" width="1.5546875" style="769" customWidth="1"/>
    <col min="1282" max="1282" width="1.6640625" style="769" customWidth="1"/>
    <col min="1283" max="1283" width="24.44140625" style="769" customWidth="1"/>
    <col min="1284" max="1284" width="14.33203125" style="769" customWidth="1"/>
    <col min="1285" max="1285" width="9" style="769" customWidth="1"/>
    <col min="1286" max="1286" width="1.33203125" style="769" customWidth="1"/>
    <col min="1287" max="1287" width="14.33203125" style="769" customWidth="1"/>
    <col min="1288" max="1288" width="9" style="769" customWidth="1"/>
    <col min="1289" max="1289" width="1.33203125" style="769" customWidth="1"/>
    <col min="1290" max="1290" width="14.33203125" style="769" customWidth="1"/>
    <col min="1291" max="1291" width="9" style="769" customWidth="1"/>
    <col min="1292" max="1292" width="1.33203125" style="769" customWidth="1"/>
    <col min="1293" max="1293" width="14.33203125" style="769" customWidth="1"/>
    <col min="1294" max="1294" width="9" style="769" customWidth="1"/>
    <col min="1295" max="1295" width="1.33203125" style="769" customWidth="1"/>
    <col min="1296" max="1296" width="13" style="769" customWidth="1"/>
    <col min="1297" max="1297" width="9" style="769" customWidth="1"/>
    <col min="1298" max="1299" width="11.44140625" style="769"/>
    <col min="1300" max="1300" width="7" style="769" customWidth="1"/>
    <col min="1301" max="1301" width="5.6640625" style="769" customWidth="1"/>
    <col min="1302" max="1302" width="9" style="769" customWidth="1"/>
    <col min="1303" max="1303" width="2" style="769" customWidth="1"/>
    <col min="1304" max="1305" width="12.33203125" style="769" customWidth="1"/>
    <col min="1306" max="1306" width="2" style="769" customWidth="1"/>
    <col min="1307" max="1307" width="12.33203125" style="769" customWidth="1"/>
    <col min="1308" max="1308" width="12.77734375" style="769" customWidth="1"/>
    <col min="1309" max="1309" width="2" style="769" customWidth="1"/>
    <col min="1310" max="1310" width="5.6640625" style="769" customWidth="1"/>
    <col min="1311" max="1311" width="8.5546875" style="769" customWidth="1"/>
    <col min="1312" max="1312" width="2.33203125" style="769" customWidth="1"/>
    <col min="1313" max="1313" width="5.6640625" style="769" customWidth="1"/>
    <col min="1314" max="1314" width="10.33203125" style="769" customWidth="1"/>
    <col min="1315" max="1321" width="5.6640625" style="769" customWidth="1"/>
    <col min="1322" max="1536" width="11.44140625" style="769"/>
    <col min="1537" max="1537" width="1.5546875" style="769" customWidth="1"/>
    <col min="1538" max="1538" width="1.6640625" style="769" customWidth="1"/>
    <col min="1539" max="1539" width="24.44140625" style="769" customWidth="1"/>
    <col min="1540" max="1540" width="14.33203125" style="769" customWidth="1"/>
    <col min="1541" max="1541" width="9" style="769" customWidth="1"/>
    <col min="1542" max="1542" width="1.33203125" style="769" customWidth="1"/>
    <col min="1543" max="1543" width="14.33203125" style="769" customWidth="1"/>
    <col min="1544" max="1544" width="9" style="769" customWidth="1"/>
    <col min="1545" max="1545" width="1.33203125" style="769" customWidth="1"/>
    <col min="1546" max="1546" width="14.33203125" style="769" customWidth="1"/>
    <col min="1547" max="1547" width="9" style="769" customWidth="1"/>
    <col min="1548" max="1548" width="1.33203125" style="769" customWidth="1"/>
    <col min="1549" max="1549" width="14.33203125" style="769" customWidth="1"/>
    <col min="1550" max="1550" width="9" style="769" customWidth="1"/>
    <col min="1551" max="1551" width="1.33203125" style="769" customWidth="1"/>
    <col min="1552" max="1552" width="13" style="769" customWidth="1"/>
    <col min="1553" max="1553" width="9" style="769" customWidth="1"/>
    <col min="1554" max="1555" width="11.44140625" style="769"/>
    <col min="1556" max="1556" width="7" style="769" customWidth="1"/>
    <col min="1557" max="1557" width="5.6640625" style="769" customWidth="1"/>
    <col min="1558" max="1558" width="9" style="769" customWidth="1"/>
    <col min="1559" max="1559" width="2" style="769" customWidth="1"/>
    <col min="1560" max="1561" width="12.33203125" style="769" customWidth="1"/>
    <col min="1562" max="1562" width="2" style="769" customWidth="1"/>
    <col min="1563" max="1563" width="12.33203125" style="769" customWidth="1"/>
    <col min="1564" max="1564" width="12.77734375" style="769" customWidth="1"/>
    <col min="1565" max="1565" width="2" style="769" customWidth="1"/>
    <col min="1566" max="1566" width="5.6640625" style="769" customWidth="1"/>
    <col min="1567" max="1567" width="8.5546875" style="769" customWidth="1"/>
    <col min="1568" max="1568" width="2.33203125" style="769" customWidth="1"/>
    <col min="1569" max="1569" width="5.6640625" style="769" customWidth="1"/>
    <col min="1570" max="1570" width="10.33203125" style="769" customWidth="1"/>
    <col min="1571" max="1577" width="5.6640625" style="769" customWidth="1"/>
    <col min="1578" max="1792" width="11.44140625" style="769"/>
    <col min="1793" max="1793" width="1.5546875" style="769" customWidth="1"/>
    <col min="1794" max="1794" width="1.6640625" style="769" customWidth="1"/>
    <col min="1795" max="1795" width="24.44140625" style="769" customWidth="1"/>
    <col min="1796" max="1796" width="14.33203125" style="769" customWidth="1"/>
    <col min="1797" max="1797" width="9" style="769" customWidth="1"/>
    <col min="1798" max="1798" width="1.33203125" style="769" customWidth="1"/>
    <col min="1799" max="1799" width="14.33203125" style="769" customWidth="1"/>
    <col min="1800" max="1800" width="9" style="769" customWidth="1"/>
    <col min="1801" max="1801" width="1.33203125" style="769" customWidth="1"/>
    <col min="1802" max="1802" width="14.33203125" style="769" customWidth="1"/>
    <col min="1803" max="1803" width="9" style="769" customWidth="1"/>
    <col min="1804" max="1804" width="1.33203125" style="769" customWidth="1"/>
    <col min="1805" max="1805" width="14.33203125" style="769" customWidth="1"/>
    <col min="1806" max="1806" width="9" style="769" customWidth="1"/>
    <col min="1807" max="1807" width="1.33203125" style="769" customWidth="1"/>
    <col min="1808" max="1808" width="13" style="769" customWidth="1"/>
    <col min="1809" max="1809" width="9" style="769" customWidth="1"/>
    <col min="1810" max="1811" width="11.44140625" style="769"/>
    <col min="1812" max="1812" width="7" style="769" customWidth="1"/>
    <col min="1813" max="1813" width="5.6640625" style="769" customWidth="1"/>
    <col min="1814" max="1814" width="9" style="769" customWidth="1"/>
    <col min="1815" max="1815" width="2" style="769" customWidth="1"/>
    <col min="1816" max="1817" width="12.33203125" style="769" customWidth="1"/>
    <col min="1818" max="1818" width="2" style="769" customWidth="1"/>
    <col min="1819" max="1819" width="12.33203125" style="769" customWidth="1"/>
    <col min="1820" max="1820" width="12.77734375" style="769" customWidth="1"/>
    <col min="1821" max="1821" width="2" style="769" customWidth="1"/>
    <col min="1822" max="1822" width="5.6640625" style="769" customWidth="1"/>
    <col min="1823" max="1823" width="8.5546875" style="769" customWidth="1"/>
    <col min="1824" max="1824" width="2.33203125" style="769" customWidth="1"/>
    <col min="1825" max="1825" width="5.6640625" style="769" customWidth="1"/>
    <col min="1826" max="1826" width="10.33203125" style="769" customWidth="1"/>
    <col min="1827" max="1833" width="5.6640625" style="769" customWidth="1"/>
    <col min="1834" max="2048" width="11.44140625" style="769"/>
    <col min="2049" max="2049" width="1.5546875" style="769" customWidth="1"/>
    <col min="2050" max="2050" width="1.6640625" style="769" customWidth="1"/>
    <col min="2051" max="2051" width="24.44140625" style="769" customWidth="1"/>
    <col min="2052" max="2052" width="14.33203125" style="769" customWidth="1"/>
    <col min="2053" max="2053" width="9" style="769" customWidth="1"/>
    <col min="2054" max="2054" width="1.33203125" style="769" customWidth="1"/>
    <col min="2055" max="2055" width="14.33203125" style="769" customWidth="1"/>
    <col min="2056" max="2056" width="9" style="769" customWidth="1"/>
    <col min="2057" max="2057" width="1.33203125" style="769" customWidth="1"/>
    <col min="2058" max="2058" width="14.33203125" style="769" customWidth="1"/>
    <col min="2059" max="2059" width="9" style="769" customWidth="1"/>
    <col min="2060" max="2060" width="1.33203125" style="769" customWidth="1"/>
    <col min="2061" max="2061" width="14.33203125" style="769" customWidth="1"/>
    <col min="2062" max="2062" width="9" style="769" customWidth="1"/>
    <col min="2063" max="2063" width="1.33203125" style="769" customWidth="1"/>
    <col min="2064" max="2064" width="13" style="769" customWidth="1"/>
    <col min="2065" max="2065" width="9" style="769" customWidth="1"/>
    <col min="2066" max="2067" width="11.44140625" style="769"/>
    <col min="2068" max="2068" width="7" style="769" customWidth="1"/>
    <col min="2069" max="2069" width="5.6640625" style="769" customWidth="1"/>
    <col min="2070" max="2070" width="9" style="769" customWidth="1"/>
    <col min="2071" max="2071" width="2" style="769" customWidth="1"/>
    <col min="2072" max="2073" width="12.33203125" style="769" customWidth="1"/>
    <col min="2074" max="2074" width="2" style="769" customWidth="1"/>
    <col min="2075" max="2075" width="12.33203125" style="769" customWidth="1"/>
    <col min="2076" max="2076" width="12.77734375" style="769" customWidth="1"/>
    <col min="2077" max="2077" width="2" style="769" customWidth="1"/>
    <col min="2078" max="2078" width="5.6640625" style="769" customWidth="1"/>
    <col min="2079" max="2079" width="8.5546875" style="769" customWidth="1"/>
    <col min="2080" max="2080" width="2.33203125" style="769" customWidth="1"/>
    <col min="2081" max="2081" width="5.6640625" style="769" customWidth="1"/>
    <col min="2082" max="2082" width="10.33203125" style="769" customWidth="1"/>
    <col min="2083" max="2089" width="5.6640625" style="769" customWidth="1"/>
    <col min="2090" max="2304" width="11.44140625" style="769"/>
    <col min="2305" max="2305" width="1.5546875" style="769" customWidth="1"/>
    <col min="2306" max="2306" width="1.6640625" style="769" customWidth="1"/>
    <col min="2307" max="2307" width="24.44140625" style="769" customWidth="1"/>
    <col min="2308" max="2308" width="14.33203125" style="769" customWidth="1"/>
    <col min="2309" max="2309" width="9" style="769" customWidth="1"/>
    <col min="2310" max="2310" width="1.33203125" style="769" customWidth="1"/>
    <col min="2311" max="2311" width="14.33203125" style="769" customWidth="1"/>
    <col min="2312" max="2312" width="9" style="769" customWidth="1"/>
    <col min="2313" max="2313" width="1.33203125" style="769" customWidth="1"/>
    <col min="2314" max="2314" width="14.33203125" style="769" customWidth="1"/>
    <col min="2315" max="2315" width="9" style="769" customWidth="1"/>
    <col min="2316" max="2316" width="1.33203125" style="769" customWidth="1"/>
    <col min="2317" max="2317" width="14.33203125" style="769" customWidth="1"/>
    <col min="2318" max="2318" width="9" style="769" customWidth="1"/>
    <col min="2319" max="2319" width="1.33203125" style="769" customWidth="1"/>
    <col min="2320" max="2320" width="13" style="769" customWidth="1"/>
    <col min="2321" max="2321" width="9" style="769" customWidth="1"/>
    <col min="2322" max="2323" width="11.44140625" style="769"/>
    <col min="2324" max="2324" width="7" style="769" customWidth="1"/>
    <col min="2325" max="2325" width="5.6640625" style="769" customWidth="1"/>
    <col min="2326" max="2326" width="9" style="769" customWidth="1"/>
    <col min="2327" max="2327" width="2" style="769" customWidth="1"/>
    <col min="2328" max="2329" width="12.33203125" style="769" customWidth="1"/>
    <col min="2330" max="2330" width="2" style="769" customWidth="1"/>
    <col min="2331" max="2331" width="12.33203125" style="769" customWidth="1"/>
    <col min="2332" max="2332" width="12.77734375" style="769" customWidth="1"/>
    <col min="2333" max="2333" width="2" style="769" customWidth="1"/>
    <col min="2334" max="2334" width="5.6640625" style="769" customWidth="1"/>
    <col min="2335" max="2335" width="8.5546875" style="769" customWidth="1"/>
    <col min="2336" max="2336" width="2.33203125" style="769" customWidth="1"/>
    <col min="2337" max="2337" width="5.6640625" style="769" customWidth="1"/>
    <col min="2338" max="2338" width="10.33203125" style="769" customWidth="1"/>
    <col min="2339" max="2345" width="5.6640625" style="769" customWidth="1"/>
    <col min="2346" max="2560" width="11.44140625" style="769"/>
    <col min="2561" max="2561" width="1.5546875" style="769" customWidth="1"/>
    <col min="2562" max="2562" width="1.6640625" style="769" customWidth="1"/>
    <col min="2563" max="2563" width="24.44140625" style="769" customWidth="1"/>
    <col min="2564" max="2564" width="14.33203125" style="769" customWidth="1"/>
    <col min="2565" max="2565" width="9" style="769" customWidth="1"/>
    <col min="2566" max="2566" width="1.33203125" style="769" customWidth="1"/>
    <col min="2567" max="2567" width="14.33203125" style="769" customWidth="1"/>
    <col min="2568" max="2568" width="9" style="769" customWidth="1"/>
    <col min="2569" max="2569" width="1.33203125" style="769" customWidth="1"/>
    <col min="2570" max="2570" width="14.33203125" style="769" customWidth="1"/>
    <col min="2571" max="2571" width="9" style="769" customWidth="1"/>
    <col min="2572" max="2572" width="1.33203125" style="769" customWidth="1"/>
    <col min="2573" max="2573" width="14.33203125" style="769" customWidth="1"/>
    <col min="2574" max="2574" width="9" style="769" customWidth="1"/>
    <col min="2575" max="2575" width="1.33203125" style="769" customWidth="1"/>
    <col min="2576" max="2576" width="13" style="769" customWidth="1"/>
    <col min="2577" max="2577" width="9" style="769" customWidth="1"/>
    <col min="2578" max="2579" width="11.44140625" style="769"/>
    <col min="2580" max="2580" width="7" style="769" customWidth="1"/>
    <col min="2581" max="2581" width="5.6640625" style="769" customWidth="1"/>
    <col min="2582" max="2582" width="9" style="769" customWidth="1"/>
    <col min="2583" max="2583" width="2" style="769" customWidth="1"/>
    <col min="2584" max="2585" width="12.33203125" style="769" customWidth="1"/>
    <col min="2586" max="2586" width="2" style="769" customWidth="1"/>
    <col min="2587" max="2587" width="12.33203125" style="769" customWidth="1"/>
    <col min="2588" max="2588" width="12.77734375" style="769" customWidth="1"/>
    <col min="2589" max="2589" width="2" style="769" customWidth="1"/>
    <col min="2590" max="2590" width="5.6640625" style="769" customWidth="1"/>
    <col min="2591" max="2591" width="8.5546875" style="769" customWidth="1"/>
    <col min="2592" max="2592" width="2.33203125" style="769" customWidth="1"/>
    <col min="2593" max="2593" width="5.6640625" style="769" customWidth="1"/>
    <col min="2594" max="2594" width="10.33203125" style="769" customWidth="1"/>
    <col min="2595" max="2601" width="5.6640625" style="769" customWidth="1"/>
    <col min="2602" max="2816" width="11.44140625" style="769"/>
    <col min="2817" max="2817" width="1.5546875" style="769" customWidth="1"/>
    <col min="2818" max="2818" width="1.6640625" style="769" customWidth="1"/>
    <col min="2819" max="2819" width="24.44140625" style="769" customWidth="1"/>
    <col min="2820" max="2820" width="14.33203125" style="769" customWidth="1"/>
    <col min="2821" max="2821" width="9" style="769" customWidth="1"/>
    <col min="2822" max="2822" width="1.33203125" style="769" customWidth="1"/>
    <col min="2823" max="2823" width="14.33203125" style="769" customWidth="1"/>
    <col min="2824" max="2824" width="9" style="769" customWidth="1"/>
    <col min="2825" max="2825" width="1.33203125" style="769" customWidth="1"/>
    <col min="2826" max="2826" width="14.33203125" style="769" customWidth="1"/>
    <col min="2827" max="2827" width="9" style="769" customWidth="1"/>
    <col min="2828" max="2828" width="1.33203125" style="769" customWidth="1"/>
    <col min="2829" max="2829" width="14.33203125" style="769" customWidth="1"/>
    <col min="2830" max="2830" width="9" style="769" customWidth="1"/>
    <col min="2831" max="2831" width="1.33203125" style="769" customWidth="1"/>
    <col min="2832" max="2832" width="13" style="769" customWidth="1"/>
    <col min="2833" max="2833" width="9" style="769" customWidth="1"/>
    <col min="2834" max="2835" width="11.44140625" style="769"/>
    <col min="2836" max="2836" width="7" style="769" customWidth="1"/>
    <col min="2837" max="2837" width="5.6640625" style="769" customWidth="1"/>
    <col min="2838" max="2838" width="9" style="769" customWidth="1"/>
    <col min="2839" max="2839" width="2" style="769" customWidth="1"/>
    <col min="2840" max="2841" width="12.33203125" style="769" customWidth="1"/>
    <col min="2842" max="2842" width="2" style="769" customWidth="1"/>
    <col min="2843" max="2843" width="12.33203125" style="769" customWidth="1"/>
    <col min="2844" max="2844" width="12.77734375" style="769" customWidth="1"/>
    <col min="2845" max="2845" width="2" style="769" customWidth="1"/>
    <col min="2846" max="2846" width="5.6640625" style="769" customWidth="1"/>
    <col min="2847" max="2847" width="8.5546875" style="769" customWidth="1"/>
    <col min="2848" max="2848" width="2.33203125" style="769" customWidth="1"/>
    <col min="2849" max="2849" width="5.6640625" style="769" customWidth="1"/>
    <col min="2850" max="2850" width="10.33203125" style="769" customWidth="1"/>
    <col min="2851" max="2857" width="5.6640625" style="769" customWidth="1"/>
    <col min="2858" max="3072" width="11.44140625" style="769"/>
    <col min="3073" max="3073" width="1.5546875" style="769" customWidth="1"/>
    <col min="3074" max="3074" width="1.6640625" style="769" customWidth="1"/>
    <col min="3075" max="3075" width="24.44140625" style="769" customWidth="1"/>
    <col min="3076" max="3076" width="14.33203125" style="769" customWidth="1"/>
    <col min="3077" max="3077" width="9" style="769" customWidth="1"/>
    <col min="3078" max="3078" width="1.33203125" style="769" customWidth="1"/>
    <col min="3079" max="3079" width="14.33203125" style="769" customWidth="1"/>
    <col min="3080" max="3080" width="9" style="769" customWidth="1"/>
    <col min="3081" max="3081" width="1.33203125" style="769" customWidth="1"/>
    <col min="3082" max="3082" width="14.33203125" style="769" customWidth="1"/>
    <col min="3083" max="3083" width="9" style="769" customWidth="1"/>
    <col min="3084" max="3084" width="1.33203125" style="769" customWidth="1"/>
    <col min="3085" max="3085" width="14.33203125" style="769" customWidth="1"/>
    <col min="3086" max="3086" width="9" style="769" customWidth="1"/>
    <col min="3087" max="3087" width="1.33203125" style="769" customWidth="1"/>
    <col min="3088" max="3088" width="13" style="769" customWidth="1"/>
    <col min="3089" max="3089" width="9" style="769" customWidth="1"/>
    <col min="3090" max="3091" width="11.44140625" style="769"/>
    <col min="3092" max="3092" width="7" style="769" customWidth="1"/>
    <col min="3093" max="3093" width="5.6640625" style="769" customWidth="1"/>
    <col min="3094" max="3094" width="9" style="769" customWidth="1"/>
    <col min="3095" max="3095" width="2" style="769" customWidth="1"/>
    <col min="3096" max="3097" width="12.33203125" style="769" customWidth="1"/>
    <col min="3098" max="3098" width="2" style="769" customWidth="1"/>
    <col min="3099" max="3099" width="12.33203125" style="769" customWidth="1"/>
    <col min="3100" max="3100" width="12.77734375" style="769" customWidth="1"/>
    <col min="3101" max="3101" width="2" style="769" customWidth="1"/>
    <col min="3102" max="3102" width="5.6640625" style="769" customWidth="1"/>
    <col min="3103" max="3103" width="8.5546875" style="769" customWidth="1"/>
    <col min="3104" max="3104" width="2.33203125" style="769" customWidth="1"/>
    <col min="3105" max="3105" width="5.6640625" style="769" customWidth="1"/>
    <col min="3106" max="3106" width="10.33203125" style="769" customWidth="1"/>
    <col min="3107" max="3113" width="5.6640625" style="769" customWidth="1"/>
    <col min="3114" max="3328" width="11.44140625" style="769"/>
    <col min="3329" max="3329" width="1.5546875" style="769" customWidth="1"/>
    <col min="3330" max="3330" width="1.6640625" style="769" customWidth="1"/>
    <col min="3331" max="3331" width="24.44140625" style="769" customWidth="1"/>
    <col min="3332" max="3332" width="14.33203125" style="769" customWidth="1"/>
    <col min="3333" max="3333" width="9" style="769" customWidth="1"/>
    <col min="3334" max="3334" width="1.33203125" style="769" customWidth="1"/>
    <col min="3335" max="3335" width="14.33203125" style="769" customWidth="1"/>
    <col min="3336" max="3336" width="9" style="769" customWidth="1"/>
    <col min="3337" max="3337" width="1.33203125" style="769" customWidth="1"/>
    <col min="3338" max="3338" width="14.33203125" style="769" customWidth="1"/>
    <col min="3339" max="3339" width="9" style="769" customWidth="1"/>
    <col min="3340" max="3340" width="1.33203125" style="769" customWidth="1"/>
    <col min="3341" max="3341" width="14.33203125" style="769" customWidth="1"/>
    <col min="3342" max="3342" width="9" style="769" customWidth="1"/>
    <col min="3343" max="3343" width="1.33203125" style="769" customWidth="1"/>
    <col min="3344" max="3344" width="13" style="769" customWidth="1"/>
    <col min="3345" max="3345" width="9" style="769" customWidth="1"/>
    <col min="3346" max="3347" width="11.44140625" style="769"/>
    <col min="3348" max="3348" width="7" style="769" customWidth="1"/>
    <col min="3349" max="3349" width="5.6640625" style="769" customWidth="1"/>
    <col min="3350" max="3350" width="9" style="769" customWidth="1"/>
    <col min="3351" max="3351" width="2" style="769" customWidth="1"/>
    <col min="3352" max="3353" width="12.33203125" style="769" customWidth="1"/>
    <col min="3354" max="3354" width="2" style="769" customWidth="1"/>
    <col min="3355" max="3355" width="12.33203125" style="769" customWidth="1"/>
    <col min="3356" max="3356" width="12.77734375" style="769" customWidth="1"/>
    <col min="3357" max="3357" width="2" style="769" customWidth="1"/>
    <col min="3358" max="3358" width="5.6640625" style="769" customWidth="1"/>
    <col min="3359" max="3359" width="8.5546875" style="769" customWidth="1"/>
    <col min="3360" max="3360" width="2.33203125" style="769" customWidth="1"/>
    <col min="3361" max="3361" width="5.6640625" style="769" customWidth="1"/>
    <col min="3362" max="3362" width="10.33203125" style="769" customWidth="1"/>
    <col min="3363" max="3369" width="5.6640625" style="769" customWidth="1"/>
    <col min="3370" max="3584" width="11.44140625" style="769"/>
    <col min="3585" max="3585" width="1.5546875" style="769" customWidth="1"/>
    <col min="3586" max="3586" width="1.6640625" style="769" customWidth="1"/>
    <col min="3587" max="3587" width="24.44140625" style="769" customWidth="1"/>
    <col min="3588" max="3588" width="14.33203125" style="769" customWidth="1"/>
    <col min="3589" max="3589" width="9" style="769" customWidth="1"/>
    <col min="3590" max="3590" width="1.33203125" style="769" customWidth="1"/>
    <col min="3591" max="3591" width="14.33203125" style="769" customWidth="1"/>
    <col min="3592" max="3592" width="9" style="769" customWidth="1"/>
    <col min="3593" max="3593" width="1.33203125" style="769" customWidth="1"/>
    <col min="3594" max="3594" width="14.33203125" style="769" customWidth="1"/>
    <col min="3595" max="3595" width="9" style="769" customWidth="1"/>
    <col min="3596" max="3596" width="1.33203125" style="769" customWidth="1"/>
    <col min="3597" max="3597" width="14.33203125" style="769" customWidth="1"/>
    <col min="3598" max="3598" width="9" style="769" customWidth="1"/>
    <col min="3599" max="3599" width="1.33203125" style="769" customWidth="1"/>
    <col min="3600" max="3600" width="13" style="769" customWidth="1"/>
    <col min="3601" max="3601" width="9" style="769" customWidth="1"/>
    <col min="3602" max="3603" width="11.44140625" style="769"/>
    <col min="3604" max="3604" width="7" style="769" customWidth="1"/>
    <col min="3605" max="3605" width="5.6640625" style="769" customWidth="1"/>
    <col min="3606" max="3606" width="9" style="769" customWidth="1"/>
    <col min="3607" max="3607" width="2" style="769" customWidth="1"/>
    <col min="3608" max="3609" width="12.33203125" style="769" customWidth="1"/>
    <col min="3610" max="3610" width="2" style="769" customWidth="1"/>
    <col min="3611" max="3611" width="12.33203125" style="769" customWidth="1"/>
    <col min="3612" max="3612" width="12.77734375" style="769" customWidth="1"/>
    <col min="3613" max="3613" width="2" style="769" customWidth="1"/>
    <col min="3614" max="3614" width="5.6640625" style="769" customWidth="1"/>
    <col min="3615" max="3615" width="8.5546875" style="769" customWidth="1"/>
    <col min="3616" max="3616" width="2.33203125" style="769" customWidth="1"/>
    <col min="3617" max="3617" width="5.6640625" style="769" customWidth="1"/>
    <col min="3618" max="3618" width="10.33203125" style="769" customWidth="1"/>
    <col min="3619" max="3625" width="5.6640625" style="769" customWidth="1"/>
    <col min="3626" max="3840" width="11.44140625" style="769"/>
    <col min="3841" max="3841" width="1.5546875" style="769" customWidth="1"/>
    <col min="3842" max="3842" width="1.6640625" style="769" customWidth="1"/>
    <col min="3843" max="3843" width="24.44140625" style="769" customWidth="1"/>
    <col min="3844" max="3844" width="14.33203125" style="769" customWidth="1"/>
    <col min="3845" max="3845" width="9" style="769" customWidth="1"/>
    <col min="3846" max="3846" width="1.33203125" style="769" customWidth="1"/>
    <col min="3847" max="3847" width="14.33203125" style="769" customWidth="1"/>
    <col min="3848" max="3848" width="9" style="769" customWidth="1"/>
    <col min="3849" max="3849" width="1.33203125" style="769" customWidth="1"/>
    <col min="3850" max="3850" width="14.33203125" style="769" customWidth="1"/>
    <col min="3851" max="3851" width="9" style="769" customWidth="1"/>
    <col min="3852" max="3852" width="1.33203125" style="769" customWidth="1"/>
    <col min="3853" max="3853" width="14.33203125" style="769" customWidth="1"/>
    <col min="3854" max="3854" width="9" style="769" customWidth="1"/>
    <col min="3855" max="3855" width="1.33203125" style="769" customWidth="1"/>
    <col min="3856" max="3856" width="13" style="769" customWidth="1"/>
    <col min="3857" max="3857" width="9" style="769" customWidth="1"/>
    <col min="3858" max="3859" width="11.44140625" style="769"/>
    <col min="3860" max="3860" width="7" style="769" customWidth="1"/>
    <col min="3861" max="3861" width="5.6640625" style="769" customWidth="1"/>
    <col min="3862" max="3862" width="9" style="769" customWidth="1"/>
    <col min="3863" max="3863" width="2" style="769" customWidth="1"/>
    <col min="3864" max="3865" width="12.33203125" style="769" customWidth="1"/>
    <col min="3866" max="3866" width="2" style="769" customWidth="1"/>
    <col min="3867" max="3867" width="12.33203125" style="769" customWidth="1"/>
    <col min="3868" max="3868" width="12.77734375" style="769" customWidth="1"/>
    <col min="3869" max="3869" width="2" style="769" customWidth="1"/>
    <col min="3870" max="3870" width="5.6640625" style="769" customWidth="1"/>
    <col min="3871" max="3871" width="8.5546875" style="769" customWidth="1"/>
    <col min="3872" max="3872" width="2.33203125" style="769" customWidth="1"/>
    <col min="3873" max="3873" width="5.6640625" style="769" customWidth="1"/>
    <col min="3874" max="3874" width="10.33203125" style="769" customWidth="1"/>
    <col min="3875" max="3881" width="5.6640625" style="769" customWidth="1"/>
    <col min="3882" max="4096" width="11.44140625" style="769"/>
    <col min="4097" max="4097" width="1.5546875" style="769" customWidth="1"/>
    <col min="4098" max="4098" width="1.6640625" style="769" customWidth="1"/>
    <col min="4099" max="4099" width="24.44140625" style="769" customWidth="1"/>
    <col min="4100" max="4100" width="14.33203125" style="769" customWidth="1"/>
    <col min="4101" max="4101" width="9" style="769" customWidth="1"/>
    <col min="4102" max="4102" width="1.33203125" style="769" customWidth="1"/>
    <col min="4103" max="4103" width="14.33203125" style="769" customWidth="1"/>
    <col min="4104" max="4104" width="9" style="769" customWidth="1"/>
    <col min="4105" max="4105" width="1.33203125" style="769" customWidth="1"/>
    <col min="4106" max="4106" width="14.33203125" style="769" customWidth="1"/>
    <col min="4107" max="4107" width="9" style="769" customWidth="1"/>
    <col min="4108" max="4108" width="1.33203125" style="769" customWidth="1"/>
    <col min="4109" max="4109" width="14.33203125" style="769" customWidth="1"/>
    <col min="4110" max="4110" width="9" style="769" customWidth="1"/>
    <col min="4111" max="4111" width="1.33203125" style="769" customWidth="1"/>
    <col min="4112" max="4112" width="13" style="769" customWidth="1"/>
    <col min="4113" max="4113" width="9" style="769" customWidth="1"/>
    <col min="4114" max="4115" width="11.44140625" style="769"/>
    <col min="4116" max="4116" width="7" style="769" customWidth="1"/>
    <col min="4117" max="4117" width="5.6640625" style="769" customWidth="1"/>
    <col min="4118" max="4118" width="9" style="769" customWidth="1"/>
    <col min="4119" max="4119" width="2" style="769" customWidth="1"/>
    <col min="4120" max="4121" width="12.33203125" style="769" customWidth="1"/>
    <col min="4122" max="4122" width="2" style="769" customWidth="1"/>
    <col min="4123" max="4123" width="12.33203125" style="769" customWidth="1"/>
    <col min="4124" max="4124" width="12.77734375" style="769" customWidth="1"/>
    <col min="4125" max="4125" width="2" style="769" customWidth="1"/>
    <col min="4126" max="4126" width="5.6640625" style="769" customWidth="1"/>
    <col min="4127" max="4127" width="8.5546875" style="769" customWidth="1"/>
    <col min="4128" max="4128" width="2.33203125" style="769" customWidth="1"/>
    <col min="4129" max="4129" width="5.6640625" style="769" customWidth="1"/>
    <col min="4130" max="4130" width="10.33203125" style="769" customWidth="1"/>
    <col min="4131" max="4137" width="5.6640625" style="769" customWidth="1"/>
    <col min="4138" max="4352" width="11.44140625" style="769"/>
    <col min="4353" max="4353" width="1.5546875" style="769" customWidth="1"/>
    <col min="4354" max="4354" width="1.6640625" style="769" customWidth="1"/>
    <col min="4355" max="4355" width="24.44140625" style="769" customWidth="1"/>
    <col min="4356" max="4356" width="14.33203125" style="769" customWidth="1"/>
    <col min="4357" max="4357" width="9" style="769" customWidth="1"/>
    <col min="4358" max="4358" width="1.33203125" style="769" customWidth="1"/>
    <col min="4359" max="4359" width="14.33203125" style="769" customWidth="1"/>
    <col min="4360" max="4360" width="9" style="769" customWidth="1"/>
    <col min="4361" max="4361" width="1.33203125" style="769" customWidth="1"/>
    <col min="4362" max="4362" width="14.33203125" style="769" customWidth="1"/>
    <col min="4363" max="4363" width="9" style="769" customWidth="1"/>
    <col min="4364" max="4364" width="1.33203125" style="769" customWidth="1"/>
    <col min="4365" max="4365" width="14.33203125" style="769" customWidth="1"/>
    <col min="4366" max="4366" width="9" style="769" customWidth="1"/>
    <col min="4367" max="4367" width="1.33203125" style="769" customWidth="1"/>
    <col min="4368" max="4368" width="13" style="769" customWidth="1"/>
    <col min="4369" max="4369" width="9" style="769" customWidth="1"/>
    <col min="4370" max="4371" width="11.44140625" style="769"/>
    <col min="4372" max="4372" width="7" style="769" customWidth="1"/>
    <col min="4373" max="4373" width="5.6640625" style="769" customWidth="1"/>
    <col min="4374" max="4374" width="9" style="769" customWidth="1"/>
    <col min="4375" max="4375" width="2" style="769" customWidth="1"/>
    <col min="4376" max="4377" width="12.33203125" style="769" customWidth="1"/>
    <col min="4378" max="4378" width="2" style="769" customWidth="1"/>
    <col min="4379" max="4379" width="12.33203125" style="769" customWidth="1"/>
    <col min="4380" max="4380" width="12.77734375" style="769" customWidth="1"/>
    <col min="4381" max="4381" width="2" style="769" customWidth="1"/>
    <col min="4382" max="4382" width="5.6640625" style="769" customWidth="1"/>
    <col min="4383" max="4383" width="8.5546875" style="769" customWidth="1"/>
    <col min="4384" max="4384" width="2.33203125" style="769" customWidth="1"/>
    <col min="4385" max="4385" width="5.6640625" style="769" customWidth="1"/>
    <col min="4386" max="4386" width="10.33203125" style="769" customWidth="1"/>
    <col min="4387" max="4393" width="5.6640625" style="769" customWidth="1"/>
    <col min="4394" max="4608" width="11.44140625" style="769"/>
    <col min="4609" max="4609" width="1.5546875" style="769" customWidth="1"/>
    <col min="4610" max="4610" width="1.6640625" style="769" customWidth="1"/>
    <col min="4611" max="4611" width="24.44140625" style="769" customWidth="1"/>
    <col min="4612" max="4612" width="14.33203125" style="769" customWidth="1"/>
    <col min="4613" max="4613" width="9" style="769" customWidth="1"/>
    <col min="4614" max="4614" width="1.33203125" style="769" customWidth="1"/>
    <col min="4615" max="4615" width="14.33203125" style="769" customWidth="1"/>
    <col min="4616" max="4616" width="9" style="769" customWidth="1"/>
    <col min="4617" max="4617" width="1.33203125" style="769" customWidth="1"/>
    <col min="4618" max="4618" width="14.33203125" style="769" customWidth="1"/>
    <col min="4619" max="4619" width="9" style="769" customWidth="1"/>
    <col min="4620" max="4620" width="1.33203125" style="769" customWidth="1"/>
    <col min="4621" max="4621" width="14.33203125" style="769" customWidth="1"/>
    <col min="4622" max="4622" width="9" style="769" customWidth="1"/>
    <col min="4623" max="4623" width="1.33203125" style="769" customWidth="1"/>
    <col min="4624" max="4624" width="13" style="769" customWidth="1"/>
    <col min="4625" max="4625" width="9" style="769" customWidth="1"/>
    <col min="4626" max="4627" width="11.44140625" style="769"/>
    <col min="4628" max="4628" width="7" style="769" customWidth="1"/>
    <col min="4629" max="4629" width="5.6640625" style="769" customWidth="1"/>
    <col min="4630" max="4630" width="9" style="769" customWidth="1"/>
    <col min="4631" max="4631" width="2" style="769" customWidth="1"/>
    <col min="4632" max="4633" width="12.33203125" style="769" customWidth="1"/>
    <col min="4634" max="4634" width="2" style="769" customWidth="1"/>
    <col min="4635" max="4635" width="12.33203125" style="769" customWidth="1"/>
    <col min="4636" max="4636" width="12.77734375" style="769" customWidth="1"/>
    <col min="4637" max="4637" width="2" style="769" customWidth="1"/>
    <col min="4638" max="4638" width="5.6640625" style="769" customWidth="1"/>
    <col min="4639" max="4639" width="8.5546875" style="769" customWidth="1"/>
    <col min="4640" max="4640" width="2.33203125" style="769" customWidth="1"/>
    <col min="4641" max="4641" width="5.6640625" style="769" customWidth="1"/>
    <col min="4642" max="4642" width="10.33203125" style="769" customWidth="1"/>
    <col min="4643" max="4649" width="5.6640625" style="769" customWidth="1"/>
    <col min="4650" max="4864" width="11.44140625" style="769"/>
    <col min="4865" max="4865" width="1.5546875" style="769" customWidth="1"/>
    <col min="4866" max="4866" width="1.6640625" style="769" customWidth="1"/>
    <col min="4867" max="4867" width="24.44140625" style="769" customWidth="1"/>
    <col min="4868" max="4868" width="14.33203125" style="769" customWidth="1"/>
    <col min="4869" max="4869" width="9" style="769" customWidth="1"/>
    <col min="4870" max="4870" width="1.33203125" style="769" customWidth="1"/>
    <col min="4871" max="4871" width="14.33203125" style="769" customWidth="1"/>
    <col min="4872" max="4872" width="9" style="769" customWidth="1"/>
    <col min="4873" max="4873" width="1.33203125" style="769" customWidth="1"/>
    <col min="4874" max="4874" width="14.33203125" style="769" customWidth="1"/>
    <col min="4875" max="4875" width="9" style="769" customWidth="1"/>
    <col min="4876" max="4876" width="1.33203125" style="769" customWidth="1"/>
    <col min="4877" max="4877" width="14.33203125" style="769" customWidth="1"/>
    <col min="4878" max="4878" width="9" style="769" customWidth="1"/>
    <col min="4879" max="4879" width="1.33203125" style="769" customWidth="1"/>
    <col min="4880" max="4880" width="13" style="769" customWidth="1"/>
    <col min="4881" max="4881" width="9" style="769" customWidth="1"/>
    <col min="4882" max="4883" width="11.44140625" style="769"/>
    <col min="4884" max="4884" width="7" style="769" customWidth="1"/>
    <col min="4885" max="4885" width="5.6640625" style="769" customWidth="1"/>
    <col min="4886" max="4886" width="9" style="769" customWidth="1"/>
    <col min="4887" max="4887" width="2" style="769" customWidth="1"/>
    <col min="4888" max="4889" width="12.33203125" style="769" customWidth="1"/>
    <col min="4890" max="4890" width="2" style="769" customWidth="1"/>
    <col min="4891" max="4891" width="12.33203125" style="769" customWidth="1"/>
    <col min="4892" max="4892" width="12.77734375" style="769" customWidth="1"/>
    <col min="4893" max="4893" width="2" style="769" customWidth="1"/>
    <col min="4894" max="4894" width="5.6640625" style="769" customWidth="1"/>
    <col min="4895" max="4895" width="8.5546875" style="769" customWidth="1"/>
    <col min="4896" max="4896" width="2.33203125" style="769" customWidth="1"/>
    <col min="4897" max="4897" width="5.6640625" style="769" customWidth="1"/>
    <col min="4898" max="4898" width="10.33203125" style="769" customWidth="1"/>
    <col min="4899" max="4905" width="5.6640625" style="769" customWidth="1"/>
    <col min="4906" max="5120" width="11.44140625" style="769"/>
    <col min="5121" max="5121" width="1.5546875" style="769" customWidth="1"/>
    <col min="5122" max="5122" width="1.6640625" style="769" customWidth="1"/>
    <col min="5123" max="5123" width="24.44140625" style="769" customWidth="1"/>
    <col min="5124" max="5124" width="14.33203125" style="769" customWidth="1"/>
    <col min="5125" max="5125" width="9" style="769" customWidth="1"/>
    <col min="5126" max="5126" width="1.33203125" style="769" customWidth="1"/>
    <col min="5127" max="5127" width="14.33203125" style="769" customWidth="1"/>
    <col min="5128" max="5128" width="9" style="769" customWidth="1"/>
    <col min="5129" max="5129" width="1.33203125" style="769" customWidth="1"/>
    <col min="5130" max="5130" width="14.33203125" style="769" customWidth="1"/>
    <col min="5131" max="5131" width="9" style="769" customWidth="1"/>
    <col min="5132" max="5132" width="1.33203125" style="769" customWidth="1"/>
    <col min="5133" max="5133" width="14.33203125" style="769" customWidth="1"/>
    <col min="5134" max="5134" width="9" style="769" customWidth="1"/>
    <col min="5135" max="5135" width="1.33203125" style="769" customWidth="1"/>
    <col min="5136" max="5136" width="13" style="769" customWidth="1"/>
    <col min="5137" max="5137" width="9" style="769" customWidth="1"/>
    <col min="5138" max="5139" width="11.44140625" style="769"/>
    <col min="5140" max="5140" width="7" style="769" customWidth="1"/>
    <col min="5141" max="5141" width="5.6640625" style="769" customWidth="1"/>
    <col min="5142" max="5142" width="9" style="769" customWidth="1"/>
    <col min="5143" max="5143" width="2" style="769" customWidth="1"/>
    <col min="5144" max="5145" width="12.33203125" style="769" customWidth="1"/>
    <col min="5146" max="5146" width="2" style="769" customWidth="1"/>
    <col min="5147" max="5147" width="12.33203125" style="769" customWidth="1"/>
    <col min="5148" max="5148" width="12.77734375" style="769" customWidth="1"/>
    <col min="5149" max="5149" width="2" style="769" customWidth="1"/>
    <col min="5150" max="5150" width="5.6640625" style="769" customWidth="1"/>
    <col min="5151" max="5151" width="8.5546875" style="769" customWidth="1"/>
    <col min="5152" max="5152" width="2.33203125" style="769" customWidth="1"/>
    <col min="5153" max="5153" width="5.6640625" style="769" customWidth="1"/>
    <col min="5154" max="5154" width="10.33203125" style="769" customWidth="1"/>
    <col min="5155" max="5161" width="5.6640625" style="769" customWidth="1"/>
    <col min="5162" max="5376" width="11.44140625" style="769"/>
    <col min="5377" max="5377" width="1.5546875" style="769" customWidth="1"/>
    <col min="5378" max="5378" width="1.6640625" style="769" customWidth="1"/>
    <col min="5379" max="5379" width="24.44140625" style="769" customWidth="1"/>
    <col min="5380" max="5380" width="14.33203125" style="769" customWidth="1"/>
    <col min="5381" max="5381" width="9" style="769" customWidth="1"/>
    <col min="5382" max="5382" width="1.33203125" style="769" customWidth="1"/>
    <col min="5383" max="5383" width="14.33203125" style="769" customWidth="1"/>
    <col min="5384" max="5384" width="9" style="769" customWidth="1"/>
    <col min="5385" max="5385" width="1.33203125" style="769" customWidth="1"/>
    <col min="5386" max="5386" width="14.33203125" style="769" customWidth="1"/>
    <col min="5387" max="5387" width="9" style="769" customWidth="1"/>
    <col min="5388" max="5388" width="1.33203125" style="769" customWidth="1"/>
    <col min="5389" max="5389" width="14.33203125" style="769" customWidth="1"/>
    <col min="5390" max="5390" width="9" style="769" customWidth="1"/>
    <col min="5391" max="5391" width="1.33203125" style="769" customWidth="1"/>
    <col min="5392" max="5392" width="13" style="769" customWidth="1"/>
    <col min="5393" max="5393" width="9" style="769" customWidth="1"/>
    <col min="5394" max="5395" width="11.44140625" style="769"/>
    <col min="5396" max="5396" width="7" style="769" customWidth="1"/>
    <col min="5397" max="5397" width="5.6640625" style="769" customWidth="1"/>
    <col min="5398" max="5398" width="9" style="769" customWidth="1"/>
    <col min="5399" max="5399" width="2" style="769" customWidth="1"/>
    <col min="5400" max="5401" width="12.33203125" style="769" customWidth="1"/>
    <col min="5402" max="5402" width="2" style="769" customWidth="1"/>
    <col min="5403" max="5403" width="12.33203125" style="769" customWidth="1"/>
    <col min="5404" max="5404" width="12.77734375" style="769" customWidth="1"/>
    <col min="5405" max="5405" width="2" style="769" customWidth="1"/>
    <col min="5406" max="5406" width="5.6640625" style="769" customWidth="1"/>
    <col min="5407" max="5407" width="8.5546875" style="769" customWidth="1"/>
    <col min="5408" max="5408" width="2.33203125" style="769" customWidth="1"/>
    <col min="5409" max="5409" width="5.6640625" style="769" customWidth="1"/>
    <col min="5410" max="5410" width="10.33203125" style="769" customWidth="1"/>
    <col min="5411" max="5417" width="5.6640625" style="769" customWidth="1"/>
    <col min="5418" max="5632" width="11.44140625" style="769"/>
    <col min="5633" max="5633" width="1.5546875" style="769" customWidth="1"/>
    <col min="5634" max="5634" width="1.6640625" style="769" customWidth="1"/>
    <col min="5635" max="5635" width="24.44140625" style="769" customWidth="1"/>
    <col min="5636" max="5636" width="14.33203125" style="769" customWidth="1"/>
    <col min="5637" max="5637" width="9" style="769" customWidth="1"/>
    <col min="5638" max="5638" width="1.33203125" style="769" customWidth="1"/>
    <col min="5639" max="5639" width="14.33203125" style="769" customWidth="1"/>
    <col min="5640" max="5640" width="9" style="769" customWidth="1"/>
    <col min="5641" max="5641" width="1.33203125" style="769" customWidth="1"/>
    <col min="5642" max="5642" width="14.33203125" style="769" customWidth="1"/>
    <col min="5643" max="5643" width="9" style="769" customWidth="1"/>
    <col min="5644" max="5644" width="1.33203125" style="769" customWidth="1"/>
    <col min="5645" max="5645" width="14.33203125" style="769" customWidth="1"/>
    <col min="5646" max="5646" width="9" style="769" customWidth="1"/>
    <col min="5647" max="5647" width="1.33203125" style="769" customWidth="1"/>
    <col min="5648" max="5648" width="13" style="769" customWidth="1"/>
    <col min="5649" max="5649" width="9" style="769" customWidth="1"/>
    <col min="5650" max="5651" width="11.44140625" style="769"/>
    <col min="5652" max="5652" width="7" style="769" customWidth="1"/>
    <col min="5653" max="5653" width="5.6640625" style="769" customWidth="1"/>
    <col min="5654" max="5654" width="9" style="769" customWidth="1"/>
    <col min="5655" max="5655" width="2" style="769" customWidth="1"/>
    <col min="5656" max="5657" width="12.33203125" style="769" customWidth="1"/>
    <col min="5658" max="5658" width="2" style="769" customWidth="1"/>
    <col min="5659" max="5659" width="12.33203125" style="769" customWidth="1"/>
    <col min="5660" max="5660" width="12.77734375" style="769" customWidth="1"/>
    <col min="5661" max="5661" width="2" style="769" customWidth="1"/>
    <col min="5662" max="5662" width="5.6640625" style="769" customWidth="1"/>
    <col min="5663" max="5663" width="8.5546875" style="769" customWidth="1"/>
    <col min="5664" max="5664" width="2.33203125" style="769" customWidth="1"/>
    <col min="5665" max="5665" width="5.6640625" style="769" customWidth="1"/>
    <col min="5666" max="5666" width="10.33203125" style="769" customWidth="1"/>
    <col min="5667" max="5673" width="5.6640625" style="769" customWidth="1"/>
    <col min="5674" max="5888" width="11.44140625" style="769"/>
    <col min="5889" max="5889" width="1.5546875" style="769" customWidth="1"/>
    <col min="5890" max="5890" width="1.6640625" style="769" customWidth="1"/>
    <col min="5891" max="5891" width="24.44140625" style="769" customWidth="1"/>
    <col min="5892" max="5892" width="14.33203125" style="769" customWidth="1"/>
    <col min="5893" max="5893" width="9" style="769" customWidth="1"/>
    <col min="5894" max="5894" width="1.33203125" style="769" customWidth="1"/>
    <col min="5895" max="5895" width="14.33203125" style="769" customWidth="1"/>
    <col min="5896" max="5896" width="9" style="769" customWidth="1"/>
    <col min="5897" max="5897" width="1.33203125" style="769" customWidth="1"/>
    <col min="5898" max="5898" width="14.33203125" style="769" customWidth="1"/>
    <col min="5899" max="5899" width="9" style="769" customWidth="1"/>
    <col min="5900" max="5900" width="1.33203125" style="769" customWidth="1"/>
    <col min="5901" max="5901" width="14.33203125" style="769" customWidth="1"/>
    <col min="5902" max="5902" width="9" style="769" customWidth="1"/>
    <col min="5903" max="5903" width="1.33203125" style="769" customWidth="1"/>
    <col min="5904" max="5904" width="13" style="769" customWidth="1"/>
    <col min="5905" max="5905" width="9" style="769" customWidth="1"/>
    <col min="5906" max="5907" width="11.44140625" style="769"/>
    <col min="5908" max="5908" width="7" style="769" customWidth="1"/>
    <col min="5909" max="5909" width="5.6640625" style="769" customWidth="1"/>
    <col min="5910" max="5910" width="9" style="769" customWidth="1"/>
    <col min="5911" max="5911" width="2" style="769" customWidth="1"/>
    <col min="5912" max="5913" width="12.33203125" style="769" customWidth="1"/>
    <col min="5914" max="5914" width="2" style="769" customWidth="1"/>
    <col min="5915" max="5915" width="12.33203125" style="769" customWidth="1"/>
    <col min="5916" max="5916" width="12.77734375" style="769" customWidth="1"/>
    <col min="5917" max="5917" width="2" style="769" customWidth="1"/>
    <col min="5918" max="5918" width="5.6640625" style="769" customWidth="1"/>
    <col min="5919" max="5919" width="8.5546875" style="769" customWidth="1"/>
    <col min="5920" max="5920" width="2.33203125" style="769" customWidth="1"/>
    <col min="5921" max="5921" width="5.6640625" style="769" customWidth="1"/>
    <col min="5922" max="5922" width="10.33203125" style="769" customWidth="1"/>
    <col min="5923" max="5929" width="5.6640625" style="769" customWidth="1"/>
    <col min="5930" max="6144" width="11.44140625" style="769"/>
    <col min="6145" max="6145" width="1.5546875" style="769" customWidth="1"/>
    <col min="6146" max="6146" width="1.6640625" style="769" customWidth="1"/>
    <col min="6147" max="6147" width="24.44140625" style="769" customWidth="1"/>
    <col min="6148" max="6148" width="14.33203125" style="769" customWidth="1"/>
    <col min="6149" max="6149" width="9" style="769" customWidth="1"/>
    <col min="6150" max="6150" width="1.33203125" style="769" customWidth="1"/>
    <col min="6151" max="6151" width="14.33203125" style="769" customWidth="1"/>
    <col min="6152" max="6152" width="9" style="769" customWidth="1"/>
    <col min="6153" max="6153" width="1.33203125" style="769" customWidth="1"/>
    <col min="6154" max="6154" width="14.33203125" style="769" customWidth="1"/>
    <col min="6155" max="6155" width="9" style="769" customWidth="1"/>
    <col min="6156" max="6156" width="1.33203125" style="769" customWidth="1"/>
    <col min="6157" max="6157" width="14.33203125" style="769" customWidth="1"/>
    <col min="6158" max="6158" width="9" style="769" customWidth="1"/>
    <col min="6159" max="6159" width="1.33203125" style="769" customWidth="1"/>
    <col min="6160" max="6160" width="13" style="769" customWidth="1"/>
    <col min="6161" max="6161" width="9" style="769" customWidth="1"/>
    <col min="6162" max="6163" width="11.44140625" style="769"/>
    <col min="6164" max="6164" width="7" style="769" customWidth="1"/>
    <col min="6165" max="6165" width="5.6640625" style="769" customWidth="1"/>
    <col min="6166" max="6166" width="9" style="769" customWidth="1"/>
    <col min="6167" max="6167" width="2" style="769" customWidth="1"/>
    <col min="6168" max="6169" width="12.33203125" style="769" customWidth="1"/>
    <col min="6170" max="6170" width="2" style="769" customWidth="1"/>
    <col min="6171" max="6171" width="12.33203125" style="769" customWidth="1"/>
    <col min="6172" max="6172" width="12.77734375" style="769" customWidth="1"/>
    <col min="6173" max="6173" width="2" style="769" customWidth="1"/>
    <col min="6174" max="6174" width="5.6640625" style="769" customWidth="1"/>
    <col min="6175" max="6175" width="8.5546875" style="769" customWidth="1"/>
    <col min="6176" max="6176" width="2.33203125" style="769" customWidth="1"/>
    <col min="6177" max="6177" width="5.6640625" style="769" customWidth="1"/>
    <col min="6178" max="6178" width="10.33203125" style="769" customWidth="1"/>
    <col min="6179" max="6185" width="5.6640625" style="769" customWidth="1"/>
    <col min="6186" max="6400" width="11.44140625" style="769"/>
    <col min="6401" max="6401" width="1.5546875" style="769" customWidth="1"/>
    <col min="6402" max="6402" width="1.6640625" style="769" customWidth="1"/>
    <col min="6403" max="6403" width="24.44140625" style="769" customWidth="1"/>
    <col min="6404" max="6404" width="14.33203125" style="769" customWidth="1"/>
    <col min="6405" max="6405" width="9" style="769" customWidth="1"/>
    <col min="6406" max="6406" width="1.33203125" style="769" customWidth="1"/>
    <col min="6407" max="6407" width="14.33203125" style="769" customWidth="1"/>
    <col min="6408" max="6408" width="9" style="769" customWidth="1"/>
    <col min="6409" max="6409" width="1.33203125" style="769" customWidth="1"/>
    <col min="6410" max="6410" width="14.33203125" style="769" customWidth="1"/>
    <col min="6411" max="6411" width="9" style="769" customWidth="1"/>
    <col min="6412" max="6412" width="1.33203125" style="769" customWidth="1"/>
    <col min="6413" max="6413" width="14.33203125" style="769" customWidth="1"/>
    <col min="6414" max="6414" width="9" style="769" customWidth="1"/>
    <col min="6415" max="6415" width="1.33203125" style="769" customWidth="1"/>
    <col min="6416" max="6416" width="13" style="769" customWidth="1"/>
    <col min="6417" max="6417" width="9" style="769" customWidth="1"/>
    <col min="6418" max="6419" width="11.44140625" style="769"/>
    <col min="6420" max="6420" width="7" style="769" customWidth="1"/>
    <col min="6421" max="6421" width="5.6640625" style="769" customWidth="1"/>
    <col min="6422" max="6422" width="9" style="769" customWidth="1"/>
    <col min="6423" max="6423" width="2" style="769" customWidth="1"/>
    <col min="6424" max="6425" width="12.33203125" style="769" customWidth="1"/>
    <col min="6426" max="6426" width="2" style="769" customWidth="1"/>
    <col min="6427" max="6427" width="12.33203125" style="769" customWidth="1"/>
    <col min="6428" max="6428" width="12.77734375" style="769" customWidth="1"/>
    <col min="6429" max="6429" width="2" style="769" customWidth="1"/>
    <col min="6430" max="6430" width="5.6640625" style="769" customWidth="1"/>
    <col min="6431" max="6431" width="8.5546875" style="769" customWidth="1"/>
    <col min="6432" max="6432" width="2.33203125" style="769" customWidth="1"/>
    <col min="6433" max="6433" width="5.6640625" style="769" customWidth="1"/>
    <col min="6434" max="6434" width="10.33203125" style="769" customWidth="1"/>
    <col min="6435" max="6441" width="5.6640625" style="769" customWidth="1"/>
    <col min="6442" max="6656" width="11.44140625" style="769"/>
    <col min="6657" max="6657" width="1.5546875" style="769" customWidth="1"/>
    <col min="6658" max="6658" width="1.6640625" style="769" customWidth="1"/>
    <col min="6659" max="6659" width="24.44140625" style="769" customWidth="1"/>
    <col min="6660" max="6660" width="14.33203125" style="769" customWidth="1"/>
    <col min="6661" max="6661" width="9" style="769" customWidth="1"/>
    <col min="6662" max="6662" width="1.33203125" style="769" customWidth="1"/>
    <col min="6663" max="6663" width="14.33203125" style="769" customWidth="1"/>
    <col min="6664" max="6664" width="9" style="769" customWidth="1"/>
    <col min="6665" max="6665" width="1.33203125" style="769" customWidth="1"/>
    <col min="6666" max="6666" width="14.33203125" style="769" customWidth="1"/>
    <col min="6667" max="6667" width="9" style="769" customWidth="1"/>
    <col min="6668" max="6668" width="1.33203125" style="769" customWidth="1"/>
    <col min="6669" max="6669" width="14.33203125" style="769" customWidth="1"/>
    <col min="6670" max="6670" width="9" style="769" customWidth="1"/>
    <col min="6671" max="6671" width="1.33203125" style="769" customWidth="1"/>
    <col min="6672" max="6672" width="13" style="769" customWidth="1"/>
    <col min="6673" max="6673" width="9" style="769" customWidth="1"/>
    <col min="6674" max="6675" width="11.44140625" style="769"/>
    <col min="6676" max="6676" width="7" style="769" customWidth="1"/>
    <col min="6677" max="6677" width="5.6640625" style="769" customWidth="1"/>
    <col min="6678" max="6678" width="9" style="769" customWidth="1"/>
    <col min="6679" max="6679" width="2" style="769" customWidth="1"/>
    <col min="6680" max="6681" width="12.33203125" style="769" customWidth="1"/>
    <col min="6682" max="6682" width="2" style="769" customWidth="1"/>
    <col min="6683" max="6683" width="12.33203125" style="769" customWidth="1"/>
    <col min="6684" max="6684" width="12.77734375" style="769" customWidth="1"/>
    <col min="6685" max="6685" width="2" style="769" customWidth="1"/>
    <col min="6686" max="6686" width="5.6640625" style="769" customWidth="1"/>
    <col min="6687" max="6687" width="8.5546875" style="769" customWidth="1"/>
    <col min="6688" max="6688" width="2.33203125" style="769" customWidth="1"/>
    <col min="6689" max="6689" width="5.6640625" style="769" customWidth="1"/>
    <col min="6690" max="6690" width="10.33203125" style="769" customWidth="1"/>
    <col min="6691" max="6697" width="5.6640625" style="769" customWidth="1"/>
    <col min="6698" max="6912" width="11.44140625" style="769"/>
    <col min="6913" max="6913" width="1.5546875" style="769" customWidth="1"/>
    <col min="6914" max="6914" width="1.6640625" style="769" customWidth="1"/>
    <col min="6915" max="6915" width="24.44140625" style="769" customWidth="1"/>
    <col min="6916" max="6916" width="14.33203125" style="769" customWidth="1"/>
    <col min="6917" max="6917" width="9" style="769" customWidth="1"/>
    <col min="6918" max="6918" width="1.33203125" style="769" customWidth="1"/>
    <col min="6919" max="6919" width="14.33203125" style="769" customWidth="1"/>
    <col min="6920" max="6920" width="9" style="769" customWidth="1"/>
    <col min="6921" max="6921" width="1.33203125" style="769" customWidth="1"/>
    <col min="6922" max="6922" width="14.33203125" style="769" customWidth="1"/>
    <col min="6923" max="6923" width="9" style="769" customWidth="1"/>
    <col min="6924" max="6924" width="1.33203125" style="769" customWidth="1"/>
    <col min="6925" max="6925" width="14.33203125" style="769" customWidth="1"/>
    <col min="6926" max="6926" width="9" style="769" customWidth="1"/>
    <col min="6927" max="6927" width="1.33203125" style="769" customWidth="1"/>
    <col min="6928" max="6928" width="13" style="769" customWidth="1"/>
    <col min="6929" max="6929" width="9" style="769" customWidth="1"/>
    <col min="6930" max="6931" width="11.44140625" style="769"/>
    <col min="6932" max="6932" width="7" style="769" customWidth="1"/>
    <col min="6933" max="6933" width="5.6640625" style="769" customWidth="1"/>
    <col min="6934" max="6934" width="9" style="769" customWidth="1"/>
    <col min="6935" max="6935" width="2" style="769" customWidth="1"/>
    <col min="6936" max="6937" width="12.33203125" style="769" customWidth="1"/>
    <col min="6938" max="6938" width="2" style="769" customWidth="1"/>
    <col min="6939" max="6939" width="12.33203125" style="769" customWidth="1"/>
    <col min="6940" max="6940" width="12.77734375" style="769" customWidth="1"/>
    <col min="6941" max="6941" width="2" style="769" customWidth="1"/>
    <col min="6942" max="6942" width="5.6640625" style="769" customWidth="1"/>
    <col min="6943" max="6943" width="8.5546875" style="769" customWidth="1"/>
    <col min="6944" max="6944" width="2.33203125" style="769" customWidth="1"/>
    <col min="6945" max="6945" width="5.6640625" style="769" customWidth="1"/>
    <col min="6946" max="6946" width="10.33203125" style="769" customWidth="1"/>
    <col min="6947" max="6953" width="5.6640625" style="769" customWidth="1"/>
    <col min="6954" max="7168" width="11.44140625" style="769"/>
    <col min="7169" max="7169" width="1.5546875" style="769" customWidth="1"/>
    <col min="7170" max="7170" width="1.6640625" style="769" customWidth="1"/>
    <col min="7171" max="7171" width="24.44140625" style="769" customWidth="1"/>
    <col min="7172" max="7172" width="14.33203125" style="769" customWidth="1"/>
    <col min="7173" max="7173" width="9" style="769" customWidth="1"/>
    <col min="7174" max="7174" width="1.33203125" style="769" customWidth="1"/>
    <col min="7175" max="7175" width="14.33203125" style="769" customWidth="1"/>
    <col min="7176" max="7176" width="9" style="769" customWidth="1"/>
    <col min="7177" max="7177" width="1.33203125" style="769" customWidth="1"/>
    <col min="7178" max="7178" width="14.33203125" style="769" customWidth="1"/>
    <col min="7179" max="7179" width="9" style="769" customWidth="1"/>
    <col min="7180" max="7180" width="1.33203125" style="769" customWidth="1"/>
    <col min="7181" max="7181" width="14.33203125" style="769" customWidth="1"/>
    <col min="7182" max="7182" width="9" style="769" customWidth="1"/>
    <col min="7183" max="7183" width="1.33203125" style="769" customWidth="1"/>
    <col min="7184" max="7184" width="13" style="769" customWidth="1"/>
    <col min="7185" max="7185" width="9" style="769" customWidth="1"/>
    <col min="7186" max="7187" width="11.44140625" style="769"/>
    <col min="7188" max="7188" width="7" style="769" customWidth="1"/>
    <col min="7189" max="7189" width="5.6640625" style="769" customWidth="1"/>
    <col min="7190" max="7190" width="9" style="769" customWidth="1"/>
    <col min="7191" max="7191" width="2" style="769" customWidth="1"/>
    <col min="7192" max="7193" width="12.33203125" style="769" customWidth="1"/>
    <col min="7194" max="7194" width="2" style="769" customWidth="1"/>
    <col min="7195" max="7195" width="12.33203125" style="769" customWidth="1"/>
    <col min="7196" max="7196" width="12.77734375" style="769" customWidth="1"/>
    <col min="7197" max="7197" width="2" style="769" customWidth="1"/>
    <col min="7198" max="7198" width="5.6640625" style="769" customWidth="1"/>
    <col min="7199" max="7199" width="8.5546875" style="769" customWidth="1"/>
    <col min="7200" max="7200" width="2.33203125" style="769" customWidth="1"/>
    <col min="7201" max="7201" width="5.6640625" style="769" customWidth="1"/>
    <col min="7202" max="7202" width="10.33203125" style="769" customWidth="1"/>
    <col min="7203" max="7209" width="5.6640625" style="769" customWidth="1"/>
    <col min="7210" max="7424" width="11.44140625" style="769"/>
    <col min="7425" max="7425" width="1.5546875" style="769" customWidth="1"/>
    <col min="7426" max="7426" width="1.6640625" style="769" customWidth="1"/>
    <col min="7427" max="7427" width="24.44140625" style="769" customWidth="1"/>
    <col min="7428" max="7428" width="14.33203125" style="769" customWidth="1"/>
    <col min="7429" max="7429" width="9" style="769" customWidth="1"/>
    <col min="7430" max="7430" width="1.33203125" style="769" customWidth="1"/>
    <col min="7431" max="7431" width="14.33203125" style="769" customWidth="1"/>
    <col min="7432" max="7432" width="9" style="769" customWidth="1"/>
    <col min="7433" max="7433" width="1.33203125" style="769" customWidth="1"/>
    <col min="7434" max="7434" width="14.33203125" style="769" customWidth="1"/>
    <col min="7435" max="7435" width="9" style="769" customWidth="1"/>
    <col min="7436" max="7436" width="1.33203125" style="769" customWidth="1"/>
    <col min="7437" max="7437" width="14.33203125" style="769" customWidth="1"/>
    <col min="7438" max="7438" width="9" style="769" customWidth="1"/>
    <col min="7439" max="7439" width="1.33203125" style="769" customWidth="1"/>
    <col min="7440" max="7440" width="13" style="769" customWidth="1"/>
    <col min="7441" max="7441" width="9" style="769" customWidth="1"/>
    <col min="7442" max="7443" width="11.44140625" style="769"/>
    <col min="7444" max="7444" width="7" style="769" customWidth="1"/>
    <col min="7445" max="7445" width="5.6640625" style="769" customWidth="1"/>
    <col min="7446" max="7446" width="9" style="769" customWidth="1"/>
    <col min="7447" max="7447" width="2" style="769" customWidth="1"/>
    <col min="7448" max="7449" width="12.33203125" style="769" customWidth="1"/>
    <col min="7450" max="7450" width="2" style="769" customWidth="1"/>
    <col min="7451" max="7451" width="12.33203125" style="769" customWidth="1"/>
    <col min="7452" max="7452" width="12.77734375" style="769" customWidth="1"/>
    <col min="7453" max="7453" width="2" style="769" customWidth="1"/>
    <col min="7454" max="7454" width="5.6640625" style="769" customWidth="1"/>
    <col min="7455" max="7455" width="8.5546875" style="769" customWidth="1"/>
    <col min="7456" max="7456" width="2.33203125" style="769" customWidth="1"/>
    <col min="7457" max="7457" width="5.6640625" style="769" customWidth="1"/>
    <col min="7458" max="7458" width="10.33203125" style="769" customWidth="1"/>
    <col min="7459" max="7465" width="5.6640625" style="769" customWidth="1"/>
    <col min="7466" max="7680" width="11.44140625" style="769"/>
    <col min="7681" max="7681" width="1.5546875" style="769" customWidth="1"/>
    <col min="7682" max="7682" width="1.6640625" style="769" customWidth="1"/>
    <col min="7683" max="7683" width="24.44140625" style="769" customWidth="1"/>
    <col min="7684" max="7684" width="14.33203125" style="769" customWidth="1"/>
    <col min="7685" max="7685" width="9" style="769" customWidth="1"/>
    <col min="7686" max="7686" width="1.33203125" style="769" customWidth="1"/>
    <col min="7687" max="7687" width="14.33203125" style="769" customWidth="1"/>
    <col min="7688" max="7688" width="9" style="769" customWidth="1"/>
    <col min="7689" max="7689" width="1.33203125" style="769" customWidth="1"/>
    <col min="7690" max="7690" width="14.33203125" style="769" customWidth="1"/>
    <col min="7691" max="7691" width="9" style="769" customWidth="1"/>
    <col min="7692" max="7692" width="1.33203125" style="769" customWidth="1"/>
    <col min="7693" max="7693" width="14.33203125" style="769" customWidth="1"/>
    <col min="7694" max="7694" width="9" style="769" customWidth="1"/>
    <col min="7695" max="7695" width="1.33203125" style="769" customWidth="1"/>
    <col min="7696" max="7696" width="13" style="769" customWidth="1"/>
    <col min="7697" max="7697" width="9" style="769" customWidth="1"/>
    <col min="7698" max="7699" width="11.44140625" style="769"/>
    <col min="7700" max="7700" width="7" style="769" customWidth="1"/>
    <col min="7701" max="7701" width="5.6640625" style="769" customWidth="1"/>
    <col min="7702" max="7702" width="9" style="769" customWidth="1"/>
    <col min="7703" max="7703" width="2" style="769" customWidth="1"/>
    <col min="7704" max="7705" width="12.33203125" style="769" customWidth="1"/>
    <col min="7706" max="7706" width="2" style="769" customWidth="1"/>
    <col min="7707" max="7707" width="12.33203125" style="769" customWidth="1"/>
    <col min="7708" max="7708" width="12.77734375" style="769" customWidth="1"/>
    <col min="7709" max="7709" width="2" style="769" customWidth="1"/>
    <col min="7710" max="7710" width="5.6640625" style="769" customWidth="1"/>
    <col min="7711" max="7711" width="8.5546875" style="769" customWidth="1"/>
    <col min="7712" max="7712" width="2.33203125" style="769" customWidth="1"/>
    <col min="7713" max="7713" width="5.6640625" style="769" customWidth="1"/>
    <col min="7714" max="7714" width="10.33203125" style="769" customWidth="1"/>
    <col min="7715" max="7721" width="5.6640625" style="769" customWidth="1"/>
    <col min="7722" max="7936" width="11.44140625" style="769"/>
    <col min="7937" max="7937" width="1.5546875" style="769" customWidth="1"/>
    <col min="7938" max="7938" width="1.6640625" style="769" customWidth="1"/>
    <col min="7939" max="7939" width="24.44140625" style="769" customWidth="1"/>
    <col min="7940" max="7940" width="14.33203125" style="769" customWidth="1"/>
    <col min="7941" max="7941" width="9" style="769" customWidth="1"/>
    <col min="7942" max="7942" width="1.33203125" style="769" customWidth="1"/>
    <col min="7943" max="7943" width="14.33203125" style="769" customWidth="1"/>
    <col min="7944" max="7944" width="9" style="769" customWidth="1"/>
    <col min="7945" max="7945" width="1.33203125" style="769" customWidth="1"/>
    <col min="7946" max="7946" width="14.33203125" style="769" customWidth="1"/>
    <col min="7947" max="7947" width="9" style="769" customWidth="1"/>
    <col min="7948" max="7948" width="1.33203125" style="769" customWidth="1"/>
    <col min="7949" max="7949" width="14.33203125" style="769" customWidth="1"/>
    <col min="7950" max="7950" width="9" style="769" customWidth="1"/>
    <col min="7951" max="7951" width="1.33203125" style="769" customWidth="1"/>
    <col min="7952" max="7952" width="13" style="769" customWidth="1"/>
    <col min="7953" max="7953" width="9" style="769" customWidth="1"/>
    <col min="7954" max="7955" width="11.44140625" style="769"/>
    <col min="7956" max="7956" width="7" style="769" customWidth="1"/>
    <col min="7957" max="7957" width="5.6640625" style="769" customWidth="1"/>
    <col min="7958" max="7958" width="9" style="769" customWidth="1"/>
    <col min="7959" max="7959" width="2" style="769" customWidth="1"/>
    <col min="7960" max="7961" width="12.33203125" style="769" customWidth="1"/>
    <col min="7962" max="7962" width="2" style="769" customWidth="1"/>
    <col min="7963" max="7963" width="12.33203125" style="769" customWidth="1"/>
    <col min="7964" max="7964" width="12.77734375" style="769" customWidth="1"/>
    <col min="7965" max="7965" width="2" style="769" customWidth="1"/>
    <col min="7966" max="7966" width="5.6640625" style="769" customWidth="1"/>
    <col min="7967" max="7967" width="8.5546875" style="769" customWidth="1"/>
    <col min="7968" max="7968" width="2.33203125" style="769" customWidth="1"/>
    <col min="7969" max="7969" width="5.6640625" style="769" customWidth="1"/>
    <col min="7970" max="7970" width="10.33203125" style="769" customWidth="1"/>
    <col min="7971" max="7977" width="5.6640625" style="769" customWidth="1"/>
    <col min="7978" max="8192" width="11.44140625" style="769"/>
    <col min="8193" max="8193" width="1.5546875" style="769" customWidth="1"/>
    <col min="8194" max="8194" width="1.6640625" style="769" customWidth="1"/>
    <col min="8195" max="8195" width="24.44140625" style="769" customWidth="1"/>
    <col min="8196" max="8196" width="14.33203125" style="769" customWidth="1"/>
    <col min="8197" max="8197" width="9" style="769" customWidth="1"/>
    <col min="8198" max="8198" width="1.33203125" style="769" customWidth="1"/>
    <col min="8199" max="8199" width="14.33203125" style="769" customWidth="1"/>
    <col min="8200" max="8200" width="9" style="769" customWidth="1"/>
    <col min="8201" max="8201" width="1.33203125" style="769" customWidth="1"/>
    <col min="8202" max="8202" width="14.33203125" style="769" customWidth="1"/>
    <col min="8203" max="8203" width="9" style="769" customWidth="1"/>
    <col min="8204" max="8204" width="1.33203125" style="769" customWidth="1"/>
    <col min="8205" max="8205" width="14.33203125" style="769" customWidth="1"/>
    <col min="8206" max="8206" width="9" style="769" customWidth="1"/>
    <col min="8207" max="8207" width="1.33203125" style="769" customWidth="1"/>
    <col min="8208" max="8208" width="13" style="769" customWidth="1"/>
    <col min="8209" max="8209" width="9" style="769" customWidth="1"/>
    <col min="8210" max="8211" width="11.44140625" style="769"/>
    <col min="8212" max="8212" width="7" style="769" customWidth="1"/>
    <col min="8213" max="8213" width="5.6640625" style="769" customWidth="1"/>
    <col min="8214" max="8214" width="9" style="769" customWidth="1"/>
    <col min="8215" max="8215" width="2" style="769" customWidth="1"/>
    <col min="8216" max="8217" width="12.33203125" style="769" customWidth="1"/>
    <col min="8218" max="8218" width="2" style="769" customWidth="1"/>
    <col min="8219" max="8219" width="12.33203125" style="769" customWidth="1"/>
    <col min="8220" max="8220" width="12.77734375" style="769" customWidth="1"/>
    <col min="8221" max="8221" width="2" style="769" customWidth="1"/>
    <col min="8222" max="8222" width="5.6640625" style="769" customWidth="1"/>
    <col min="8223" max="8223" width="8.5546875" style="769" customWidth="1"/>
    <col min="8224" max="8224" width="2.33203125" style="769" customWidth="1"/>
    <col min="8225" max="8225" width="5.6640625" style="769" customWidth="1"/>
    <col min="8226" max="8226" width="10.33203125" style="769" customWidth="1"/>
    <col min="8227" max="8233" width="5.6640625" style="769" customWidth="1"/>
    <col min="8234" max="8448" width="11.44140625" style="769"/>
    <col min="8449" max="8449" width="1.5546875" style="769" customWidth="1"/>
    <col min="8450" max="8450" width="1.6640625" style="769" customWidth="1"/>
    <col min="8451" max="8451" width="24.44140625" style="769" customWidth="1"/>
    <col min="8452" max="8452" width="14.33203125" style="769" customWidth="1"/>
    <col min="8453" max="8453" width="9" style="769" customWidth="1"/>
    <col min="8454" max="8454" width="1.33203125" style="769" customWidth="1"/>
    <col min="8455" max="8455" width="14.33203125" style="769" customWidth="1"/>
    <col min="8456" max="8456" width="9" style="769" customWidth="1"/>
    <col min="8457" max="8457" width="1.33203125" style="769" customWidth="1"/>
    <col min="8458" max="8458" width="14.33203125" style="769" customWidth="1"/>
    <col min="8459" max="8459" width="9" style="769" customWidth="1"/>
    <col min="8460" max="8460" width="1.33203125" style="769" customWidth="1"/>
    <col min="8461" max="8461" width="14.33203125" style="769" customWidth="1"/>
    <col min="8462" max="8462" width="9" style="769" customWidth="1"/>
    <col min="8463" max="8463" width="1.33203125" style="769" customWidth="1"/>
    <col min="8464" max="8464" width="13" style="769" customWidth="1"/>
    <col min="8465" max="8465" width="9" style="769" customWidth="1"/>
    <col min="8466" max="8467" width="11.44140625" style="769"/>
    <col min="8468" max="8468" width="7" style="769" customWidth="1"/>
    <col min="8469" max="8469" width="5.6640625" style="769" customWidth="1"/>
    <col min="8470" max="8470" width="9" style="769" customWidth="1"/>
    <col min="8471" max="8471" width="2" style="769" customWidth="1"/>
    <col min="8472" max="8473" width="12.33203125" style="769" customWidth="1"/>
    <col min="8474" max="8474" width="2" style="769" customWidth="1"/>
    <col min="8475" max="8475" width="12.33203125" style="769" customWidth="1"/>
    <col min="8476" max="8476" width="12.77734375" style="769" customWidth="1"/>
    <col min="8477" max="8477" width="2" style="769" customWidth="1"/>
    <col min="8478" max="8478" width="5.6640625" style="769" customWidth="1"/>
    <col min="8479" max="8479" width="8.5546875" style="769" customWidth="1"/>
    <col min="8480" max="8480" width="2.33203125" style="769" customWidth="1"/>
    <col min="8481" max="8481" width="5.6640625" style="769" customWidth="1"/>
    <col min="8482" max="8482" width="10.33203125" style="769" customWidth="1"/>
    <col min="8483" max="8489" width="5.6640625" style="769" customWidth="1"/>
    <col min="8490" max="8704" width="11.44140625" style="769"/>
    <col min="8705" max="8705" width="1.5546875" style="769" customWidth="1"/>
    <col min="8706" max="8706" width="1.6640625" style="769" customWidth="1"/>
    <col min="8707" max="8707" width="24.44140625" style="769" customWidth="1"/>
    <col min="8708" max="8708" width="14.33203125" style="769" customWidth="1"/>
    <col min="8709" max="8709" width="9" style="769" customWidth="1"/>
    <col min="8710" max="8710" width="1.33203125" style="769" customWidth="1"/>
    <col min="8711" max="8711" width="14.33203125" style="769" customWidth="1"/>
    <col min="8712" max="8712" width="9" style="769" customWidth="1"/>
    <col min="8713" max="8713" width="1.33203125" style="769" customWidth="1"/>
    <col min="8714" max="8714" width="14.33203125" style="769" customWidth="1"/>
    <col min="8715" max="8715" width="9" style="769" customWidth="1"/>
    <col min="8716" max="8716" width="1.33203125" style="769" customWidth="1"/>
    <col min="8717" max="8717" width="14.33203125" style="769" customWidth="1"/>
    <col min="8718" max="8718" width="9" style="769" customWidth="1"/>
    <col min="8719" max="8719" width="1.33203125" style="769" customWidth="1"/>
    <col min="8720" max="8720" width="13" style="769" customWidth="1"/>
    <col min="8721" max="8721" width="9" style="769" customWidth="1"/>
    <col min="8722" max="8723" width="11.44140625" style="769"/>
    <col min="8724" max="8724" width="7" style="769" customWidth="1"/>
    <col min="8725" max="8725" width="5.6640625" style="769" customWidth="1"/>
    <col min="8726" max="8726" width="9" style="769" customWidth="1"/>
    <col min="8727" max="8727" width="2" style="769" customWidth="1"/>
    <col min="8728" max="8729" width="12.33203125" style="769" customWidth="1"/>
    <col min="8730" max="8730" width="2" style="769" customWidth="1"/>
    <col min="8731" max="8731" width="12.33203125" style="769" customWidth="1"/>
    <col min="8732" max="8732" width="12.77734375" style="769" customWidth="1"/>
    <col min="8733" max="8733" width="2" style="769" customWidth="1"/>
    <col min="8734" max="8734" width="5.6640625" style="769" customWidth="1"/>
    <col min="8735" max="8735" width="8.5546875" style="769" customWidth="1"/>
    <col min="8736" max="8736" width="2.33203125" style="769" customWidth="1"/>
    <col min="8737" max="8737" width="5.6640625" style="769" customWidth="1"/>
    <col min="8738" max="8738" width="10.33203125" style="769" customWidth="1"/>
    <col min="8739" max="8745" width="5.6640625" style="769" customWidth="1"/>
    <col min="8746" max="8960" width="11.44140625" style="769"/>
    <col min="8961" max="8961" width="1.5546875" style="769" customWidth="1"/>
    <col min="8962" max="8962" width="1.6640625" style="769" customWidth="1"/>
    <col min="8963" max="8963" width="24.44140625" style="769" customWidth="1"/>
    <col min="8964" max="8964" width="14.33203125" style="769" customWidth="1"/>
    <col min="8965" max="8965" width="9" style="769" customWidth="1"/>
    <col min="8966" max="8966" width="1.33203125" style="769" customWidth="1"/>
    <col min="8967" max="8967" width="14.33203125" style="769" customWidth="1"/>
    <col min="8968" max="8968" width="9" style="769" customWidth="1"/>
    <col min="8969" max="8969" width="1.33203125" style="769" customWidth="1"/>
    <col min="8970" max="8970" width="14.33203125" style="769" customWidth="1"/>
    <col min="8971" max="8971" width="9" style="769" customWidth="1"/>
    <col min="8972" max="8972" width="1.33203125" style="769" customWidth="1"/>
    <col min="8973" max="8973" width="14.33203125" style="769" customWidth="1"/>
    <col min="8974" max="8974" width="9" style="769" customWidth="1"/>
    <col min="8975" max="8975" width="1.33203125" style="769" customWidth="1"/>
    <col min="8976" max="8976" width="13" style="769" customWidth="1"/>
    <col min="8977" max="8977" width="9" style="769" customWidth="1"/>
    <col min="8978" max="8979" width="11.44140625" style="769"/>
    <col min="8980" max="8980" width="7" style="769" customWidth="1"/>
    <col min="8981" max="8981" width="5.6640625" style="769" customWidth="1"/>
    <col min="8982" max="8982" width="9" style="769" customWidth="1"/>
    <col min="8983" max="8983" width="2" style="769" customWidth="1"/>
    <col min="8984" max="8985" width="12.33203125" style="769" customWidth="1"/>
    <col min="8986" max="8986" width="2" style="769" customWidth="1"/>
    <col min="8987" max="8987" width="12.33203125" style="769" customWidth="1"/>
    <col min="8988" max="8988" width="12.77734375" style="769" customWidth="1"/>
    <col min="8989" max="8989" width="2" style="769" customWidth="1"/>
    <col min="8990" max="8990" width="5.6640625" style="769" customWidth="1"/>
    <col min="8991" max="8991" width="8.5546875" style="769" customWidth="1"/>
    <col min="8992" max="8992" width="2.33203125" style="769" customWidth="1"/>
    <col min="8993" max="8993" width="5.6640625" style="769" customWidth="1"/>
    <col min="8994" max="8994" width="10.33203125" style="769" customWidth="1"/>
    <col min="8995" max="9001" width="5.6640625" style="769" customWidth="1"/>
    <col min="9002" max="9216" width="11.44140625" style="769"/>
    <col min="9217" max="9217" width="1.5546875" style="769" customWidth="1"/>
    <col min="9218" max="9218" width="1.6640625" style="769" customWidth="1"/>
    <col min="9219" max="9219" width="24.44140625" style="769" customWidth="1"/>
    <col min="9220" max="9220" width="14.33203125" style="769" customWidth="1"/>
    <col min="9221" max="9221" width="9" style="769" customWidth="1"/>
    <col min="9222" max="9222" width="1.33203125" style="769" customWidth="1"/>
    <col min="9223" max="9223" width="14.33203125" style="769" customWidth="1"/>
    <col min="9224" max="9224" width="9" style="769" customWidth="1"/>
    <col min="9225" max="9225" width="1.33203125" style="769" customWidth="1"/>
    <col min="9226" max="9226" width="14.33203125" style="769" customWidth="1"/>
    <col min="9227" max="9227" width="9" style="769" customWidth="1"/>
    <col min="9228" max="9228" width="1.33203125" style="769" customWidth="1"/>
    <col min="9229" max="9229" width="14.33203125" style="769" customWidth="1"/>
    <col min="9230" max="9230" width="9" style="769" customWidth="1"/>
    <col min="9231" max="9231" width="1.33203125" style="769" customWidth="1"/>
    <col min="9232" max="9232" width="13" style="769" customWidth="1"/>
    <col min="9233" max="9233" width="9" style="769" customWidth="1"/>
    <col min="9234" max="9235" width="11.44140625" style="769"/>
    <col min="9236" max="9236" width="7" style="769" customWidth="1"/>
    <col min="9237" max="9237" width="5.6640625" style="769" customWidth="1"/>
    <col min="9238" max="9238" width="9" style="769" customWidth="1"/>
    <col min="9239" max="9239" width="2" style="769" customWidth="1"/>
    <col min="9240" max="9241" width="12.33203125" style="769" customWidth="1"/>
    <col min="9242" max="9242" width="2" style="769" customWidth="1"/>
    <col min="9243" max="9243" width="12.33203125" style="769" customWidth="1"/>
    <col min="9244" max="9244" width="12.77734375" style="769" customWidth="1"/>
    <col min="9245" max="9245" width="2" style="769" customWidth="1"/>
    <col min="9246" max="9246" width="5.6640625" style="769" customWidth="1"/>
    <col min="9247" max="9247" width="8.5546875" style="769" customWidth="1"/>
    <col min="9248" max="9248" width="2.33203125" style="769" customWidth="1"/>
    <col min="9249" max="9249" width="5.6640625" style="769" customWidth="1"/>
    <col min="9250" max="9250" width="10.33203125" style="769" customWidth="1"/>
    <col min="9251" max="9257" width="5.6640625" style="769" customWidth="1"/>
    <col min="9258" max="9472" width="11.44140625" style="769"/>
    <col min="9473" max="9473" width="1.5546875" style="769" customWidth="1"/>
    <col min="9474" max="9474" width="1.6640625" style="769" customWidth="1"/>
    <col min="9475" max="9475" width="24.44140625" style="769" customWidth="1"/>
    <col min="9476" max="9476" width="14.33203125" style="769" customWidth="1"/>
    <col min="9477" max="9477" width="9" style="769" customWidth="1"/>
    <col min="9478" max="9478" width="1.33203125" style="769" customWidth="1"/>
    <col min="9479" max="9479" width="14.33203125" style="769" customWidth="1"/>
    <col min="9480" max="9480" width="9" style="769" customWidth="1"/>
    <col min="9481" max="9481" width="1.33203125" style="769" customWidth="1"/>
    <col min="9482" max="9482" width="14.33203125" style="769" customWidth="1"/>
    <col min="9483" max="9483" width="9" style="769" customWidth="1"/>
    <col min="9484" max="9484" width="1.33203125" style="769" customWidth="1"/>
    <col min="9485" max="9485" width="14.33203125" style="769" customWidth="1"/>
    <col min="9486" max="9486" width="9" style="769" customWidth="1"/>
    <col min="9487" max="9487" width="1.33203125" style="769" customWidth="1"/>
    <col min="9488" max="9488" width="13" style="769" customWidth="1"/>
    <col min="9489" max="9489" width="9" style="769" customWidth="1"/>
    <col min="9490" max="9491" width="11.44140625" style="769"/>
    <col min="9492" max="9492" width="7" style="769" customWidth="1"/>
    <col min="9493" max="9493" width="5.6640625" style="769" customWidth="1"/>
    <col min="9494" max="9494" width="9" style="769" customWidth="1"/>
    <col min="9495" max="9495" width="2" style="769" customWidth="1"/>
    <col min="9496" max="9497" width="12.33203125" style="769" customWidth="1"/>
    <col min="9498" max="9498" width="2" style="769" customWidth="1"/>
    <col min="9499" max="9499" width="12.33203125" style="769" customWidth="1"/>
    <col min="9500" max="9500" width="12.77734375" style="769" customWidth="1"/>
    <col min="9501" max="9501" width="2" style="769" customWidth="1"/>
    <col min="9502" max="9502" width="5.6640625" style="769" customWidth="1"/>
    <col min="9503" max="9503" width="8.5546875" style="769" customWidth="1"/>
    <col min="9504" max="9504" width="2.33203125" style="769" customWidth="1"/>
    <col min="9505" max="9505" width="5.6640625" style="769" customWidth="1"/>
    <col min="9506" max="9506" width="10.33203125" style="769" customWidth="1"/>
    <col min="9507" max="9513" width="5.6640625" style="769" customWidth="1"/>
    <col min="9514" max="9728" width="11.44140625" style="769"/>
    <col min="9729" max="9729" width="1.5546875" style="769" customWidth="1"/>
    <col min="9730" max="9730" width="1.6640625" style="769" customWidth="1"/>
    <col min="9731" max="9731" width="24.44140625" style="769" customWidth="1"/>
    <col min="9732" max="9732" width="14.33203125" style="769" customWidth="1"/>
    <col min="9733" max="9733" width="9" style="769" customWidth="1"/>
    <col min="9734" max="9734" width="1.33203125" style="769" customWidth="1"/>
    <col min="9735" max="9735" width="14.33203125" style="769" customWidth="1"/>
    <col min="9736" max="9736" width="9" style="769" customWidth="1"/>
    <col min="9737" max="9737" width="1.33203125" style="769" customWidth="1"/>
    <col min="9738" max="9738" width="14.33203125" style="769" customWidth="1"/>
    <col min="9739" max="9739" width="9" style="769" customWidth="1"/>
    <col min="9740" max="9740" width="1.33203125" style="769" customWidth="1"/>
    <col min="9741" max="9741" width="14.33203125" style="769" customWidth="1"/>
    <col min="9742" max="9742" width="9" style="769" customWidth="1"/>
    <col min="9743" max="9743" width="1.33203125" style="769" customWidth="1"/>
    <col min="9744" max="9744" width="13" style="769" customWidth="1"/>
    <col min="9745" max="9745" width="9" style="769" customWidth="1"/>
    <col min="9746" max="9747" width="11.44140625" style="769"/>
    <col min="9748" max="9748" width="7" style="769" customWidth="1"/>
    <col min="9749" max="9749" width="5.6640625" style="769" customWidth="1"/>
    <col min="9750" max="9750" width="9" style="769" customWidth="1"/>
    <col min="9751" max="9751" width="2" style="769" customWidth="1"/>
    <col min="9752" max="9753" width="12.33203125" style="769" customWidth="1"/>
    <col min="9754" max="9754" width="2" style="769" customWidth="1"/>
    <col min="9755" max="9755" width="12.33203125" style="769" customWidth="1"/>
    <col min="9756" max="9756" width="12.77734375" style="769" customWidth="1"/>
    <col min="9757" max="9757" width="2" style="769" customWidth="1"/>
    <col min="9758" max="9758" width="5.6640625" style="769" customWidth="1"/>
    <col min="9759" max="9759" width="8.5546875" style="769" customWidth="1"/>
    <col min="9760" max="9760" width="2.33203125" style="769" customWidth="1"/>
    <col min="9761" max="9761" width="5.6640625" style="769" customWidth="1"/>
    <col min="9762" max="9762" width="10.33203125" style="769" customWidth="1"/>
    <col min="9763" max="9769" width="5.6640625" style="769" customWidth="1"/>
    <col min="9770" max="9984" width="11.44140625" style="769"/>
    <col min="9985" max="9985" width="1.5546875" style="769" customWidth="1"/>
    <col min="9986" max="9986" width="1.6640625" style="769" customWidth="1"/>
    <col min="9987" max="9987" width="24.44140625" style="769" customWidth="1"/>
    <col min="9988" max="9988" width="14.33203125" style="769" customWidth="1"/>
    <col min="9989" max="9989" width="9" style="769" customWidth="1"/>
    <col min="9990" max="9990" width="1.33203125" style="769" customWidth="1"/>
    <col min="9991" max="9991" width="14.33203125" style="769" customWidth="1"/>
    <col min="9992" max="9992" width="9" style="769" customWidth="1"/>
    <col min="9993" max="9993" width="1.33203125" style="769" customWidth="1"/>
    <col min="9994" max="9994" width="14.33203125" style="769" customWidth="1"/>
    <col min="9995" max="9995" width="9" style="769" customWidth="1"/>
    <col min="9996" max="9996" width="1.33203125" style="769" customWidth="1"/>
    <col min="9997" max="9997" width="14.33203125" style="769" customWidth="1"/>
    <col min="9998" max="9998" width="9" style="769" customWidth="1"/>
    <col min="9999" max="9999" width="1.33203125" style="769" customWidth="1"/>
    <col min="10000" max="10000" width="13" style="769" customWidth="1"/>
    <col min="10001" max="10001" width="9" style="769" customWidth="1"/>
    <col min="10002" max="10003" width="11.44140625" style="769"/>
    <col min="10004" max="10004" width="7" style="769" customWidth="1"/>
    <col min="10005" max="10005" width="5.6640625" style="769" customWidth="1"/>
    <col min="10006" max="10006" width="9" style="769" customWidth="1"/>
    <col min="10007" max="10007" width="2" style="769" customWidth="1"/>
    <col min="10008" max="10009" width="12.33203125" style="769" customWidth="1"/>
    <col min="10010" max="10010" width="2" style="769" customWidth="1"/>
    <col min="10011" max="10011" width="12.33203125" style="769" customWidth="1"/>
    <col min="10012" max="10012" width="12.77734375" style="769" customWidth="1"/>
    <col min="10013" max="10013" width="2" style="769" customWidth="1"/>
    <col min="10014" max="10014" width="5.6640625" style="769" customWidth="1"/>
    <col min="10015" max="10015" width="8.5546875" style="769" customWidth="1"/>
    <col min="10016" max="10016" width="2.33203125" style="769" customWidth="1"/>
    <col min="10017" max="10017" width="5.6640625" style="769" customWidth="1"/>
    <col min="10018" max="10018" width="10.33203125" style="769" customWidth="1"/>
    <col min="10019" max="10025" width="5.6640625" style="769" customWidth="1"/>
    <col min="10026" max="10240" width="11.44140625" style="769"/>
    <col min="10241" max="10241" width="1.5546875" style="769" customWidth="1"/>
    <col min="10242" max="10242" width="1.6640625" style="769" customWidth="1"/>
    <col min="10243" max="10243" width="24.44140625" style="769" customWidth="1"/>
    <col min="10244" max="10244" width="14.33203125" style="769" customWidth="1"/>
    <col min="10245" max="10245" width="9" style="769" customWidth="1"/>
    <col min="10246" max="10246" width="1.33203125" style="769" customWidth="1"/>
    <col min="10247" max="10247" width="14.33203125" style="769" customWidth="1"/>
    <col min="10248" max="10248" width="9" style="769" customWidth="1"/>
    <col min="10249" max="10249" width="1.33203125" style="769" customWidth="1"/>
    <col min="10250" max="10250" width="14.33203125" style="769" customWidth="1"/>
    <col min="10251" max="10251" width="9" style="769" customWidth="1"/>
    <col min="10252" max="10252" width="1.33203125" style="769" customWidth="1"/>
    <col min="10253" max="10253" width="14.33203125" style="769" customWidth="1"/>
    <col min="10254" max="10254" width="9" style="769" customWidth="1"/>
    <col min="10255" max="10255" width="1.33203125" style="769" customWidth="1"/>
    <col min="10256" max="10256" width="13" style="769" customWidth="1"/>
    <col min="10257" max="10257" width="9" style="769" customWidth="1"/>
    <col min="10258" max="10259" width="11.44140625" style="769"/>
    <col min="10260" max="10260" width="7" style="769" customWidth="1"/>
    <col min="10261" max="10261" width="5.6640625" style="769" customWidth="1"/>
    <col min="10262" max="10262" width="9" style="769" customWidth="1"/>
    <col min="10263" max="10263" width="2" style="769" customWidth="1"/>
    <col min="10264" max="10265" width="12.33203125" style="769" customWidth="1"/>
    <col min="10266" max="10266" width="2" style="769" customWidth="1"/>
    <col min="10267" max="10267" width="12.33203125" style="769" customWidth="1"/>
    <col min="10268" max="10268" width="12.77734375" style="769" customWidth="1"/>
    <col min="10269" max="10269" width="2" style="769" customWidth="1"/>
    <col min="10270" max="10270" width="5.6640625" style="769" customWidth="1"/>
    <col min="10271" max="10271" width="8.5546875" style="769" customWidth="1"/>
    <col min="10272" max="10272" width="2.33203125" style="769" customWidth="1"/>
    <col min="10273" max="10273" width="5.6640625" style="769" customWidth="1"/>
    <col min="10274" max="10274" width="10.33203125" style="769" customWidth="1"/>
    <col min="10275" max="10281" width="5.6640625" style="769" customWidth="1"/>
    <col min="10282" max="10496" width="11.44140625" style="769"/>
    <col min="10497" max="10497" width="1.5546875" style="769" customWidth="1"/>
    <col min="10498" max="10498" width="1.6640625" style="769" customWidth="1"/>
    <col min="10499" max="10499" width="24.44140625" style="769" customWidth="1"/>
    <col min="10500" max="10500" width="14.33203125" style="769" customWidth="1"/>
    <col min="10501" max="10501" width="9" style="769" customWidth="1"/>
    <col min="10502" max="10502" width="1.33203125" style="769" customWidth="1"/>
    <col min="10503" max="10503" width="14.33203125" style="769" customWidth="1"/>
    <col min="10504" max="10504" width="9" style="769" customWidth="1"/>
    <col min="10505" max="10505" width="1.33203125" style="769" customWidth="1"/>
    <col min="10506" max="10506" width="14.33203125" style="769" customWidth="1"/>
    <col min="10507" max="10507" width="9" style="769" customWidth="1"/>
    <col min="10508" max="10508" width="1.33203125" style="769" customWidth="1"/>
    <col min="10509" max="10509" width="14.33203125" style="769" customWidth="1"/>
    <col min="10510" max="10510" width="9" style="769" customWidth="1"/>
    <col min="10511" max="10511" width="1.33203125" style="769" customWidth="1"/>
    <col min="10512" max="10512" width="13" style="769" customWidth="1"/>
    <col min="10513" max="10513" width="9" style="769" customWidth="1"/>
    <col min="10514" max="10515" width="11.44140625" style="769"/>
    <col min="10516" max="10516" width="7" style="769" customWidth="1"/>
    <col min="10517" max="10517" width="5.6640625" style="769" customWidth="1"/>
    <col min="10518" max="10518" width="9" style="769" customWidth="1"/>
    <col min="10519" max="10519" width="2" style="769" customWidth="1"/>
    <col min="10520" max="10521" width="12.33203125" style="769" customWidth="1"/>
    <col min="10522" max="10522" width="2" style="769" customWidth="1"/>
    <col min="10523" max="10523" width="12.33203125" style="769" customWidth="1"/>
    <col min="10524" max="10524" width="12.77734375" style="769" customWidth="1"/>
    <col min="10525" max="10525" width="2" style="769" customWidth="1"/>
    <col min="10526" max="10526" width="5.6640625" style="769" customWidth="1"/>
    <col min="10527" max="10527" width="8.5546875" style="769" customWidth="1"/>
    <col min="10528" max="10528" width="2.33203125" style="769" customWidth="1"/>
    <col min="10529" max="10529" width="5.6640625" style="769" customWidth="1"/>
    <col min="10530" max="10530" width="10.33203125" style="769" customWidth="1"/>
    <col min="10531" max="10537" width="5.6640625" style="769" customWidth="1"/>
    <col min="10538" max="10752" width="11.44140625" style="769"/>
    <col min="10753" max="10753" width="1.5546875" style="769" customWidth="1"/>
    <col min="10754" max="10754" width="1.6640625" style="769" customWidth="1"/>
    <col min="10755" max="10755" width="24.44140625" style="769" customWidth="1"/>
    <col min="10756" max="10756" width="14.33203125" style="769" customWidth="1"/>
    <col min="10757" max="10757" width="9" style="769" customWidth="1"/>
    <col min="10758" max="10758" width="1.33203125" style="769" customWidth="1"/>
    <col min="10759" max="10759" width="14.33203125" style="769" customWidth="1"/>
    <col min="10760" max="10760" width="9" style="769" customWidth="1"/>
    <col min="10761" max="10761" width="1.33203125" style="769" customWidth="1"/>
    <col min="10762" max="10762" width="14.33203125" style="769" customWidth="1"/>
    <col min="10763" max="10763" width="9" style="769" customWidth="1"/>
    <col min="10764" max="10764" width="1.33203125" style="769" customWidth="1"/>
    <col min="10765" max="10765" width="14.33203125" style="769" customWidth="1"/>
    <col min="10766" max="10766" width="9" style="769" customWidth="1"/>
    <col min="10767" max="10767" width="1.33203125" style="769" customWidth="1"/>
    <col min="10768" max="10768" width="13" style="769" customWidth="1"/>
    <col min="10769" max="10769" width="9" style="769" customWidth="1"/>
    <col min="10770" max="10771" width="11.44140625" style="769"/>
    <col min="10772" max="10772" width="7" style="769" customWidth="1"/>
    <col min="10773" max="10773" width="5.6640625" style="769" customWidth="1"/>
    <col min="10774" max="10774" width="9" style="769" customWidth="1"/>
    <col min="10775" max="10775" width="2" style="769" customWidth="1"/>
    <col min="10776" max="10777" width="12.33203125" style="769" customWidth="1"/>
    <col min="10778" max="10778" width="2" style="769" customWidth="1"/>
    <col min="10779" max="10779" width="12.33203125" style="769" customWidth="1"/>
    <col min="10780" max="10780" width="12.77734375" style="769" customWidth="1"/>
    <col min="10781" max="10781" width="2" style="769" customWidth="1"/>
    <col min="10782" max="10782" width="5.6640625" style="769" customWidth="1"/>
    <col min="10783" max="10783" width="8.5546875" style="769" customWidth="1"/>
    <col min="10784" max="10784" width="2.33203125" style="769" customWidth="1"/>
    <col min="10785" max="10785" width="5.6640625" style="769" customWidth="1"/>
    <col min="10786" max="10786" width="10.33203125" style="769" customWidth="1"/>
    <col min="10787" max="10793" width="5.6640625" style="769" customWidth="1"/>
    <col min="10794" max="11008" width="11.44140625" style="769"/>
    <col min="11009" max="11009" width="1.5546875" style="769" customWidth="1"/>
    <col min="11010" max="11010" width="1.6640625" style="769" customWidth="1"/>
    <col min="11011" max="11011" width="24.44140625" style="769" customWidth="1"/>
    <col min="11012" max="11012" width="14.33203125" style="769" customWidth="1"/>
    <col min="11013" max="11013" width="9" style="769" customWidth="1"/>
    <col min="11014" max="11014" width="1.33203125" style="769" customWidth="1"/>
    <col min="11015" max="11015" width="14.33203125" style="769" customWidth="1"/>
    <col min="11016" max="11016" width="9" style="769" customWidth="1"/>
    <col min="11017" max="11017" width="1.33203125" style="769" customWidth="1"/>
    <col min="11018" max="11018" width="14.33203125" style="769" customWidth="1"/>
    <col min="11019" max="11019" width="9" style="769" customWidth="1"/>
    <col min="11020" max="11020" width="1.33203125" style="769" customWidth="1"/>
    <col min="11021" max="11021" width="14.33203125" style="769" customWidth="1"/>
    <col min="11022" max="11022" width="9" style="769" customWidth="1"/>
    <col min="11023" max="11023" width="1.33203125" style="769" customWidth="1"/>
    <col min="11024" max="11024" width="13" style="769" customWidth="1"/>
    <col min="11025" max="11025" width="9" style="769" customWidth="1"/>
    <col min="11026" max="11027" width="11.44140625" style="769"/>
    <col min="11028" max="11028" width="7" style="769" customWidth="1"/>
    <col min="11029" max="11029" width="5.6640625" style="769" customWidth="1"/>
    <col min="11030" max="11030" width="9" style="769" customWidth="1"/>
    <col min="11031" max="11031" width="2" style="769" customWidth="1"/>
    <col min="11032" max="11033" width="12.33203125" style="769" customWidth="1"/>
    <col min="11034" max="11034" width="2" style="769" customWidth="1"/>
    <col min="11035" max="11035" width="12.33203125" style="769" customWidth="1"/>
    <col min="11036" max="11036" width="12.77734375" style="769" customWidth="1"/>
    <col min="11037" max="11037" width="2" style="769" customWidth="1"/>
    <col min="11038" max="11038" width="5.6640625" style="769" customWidth="1"/>
    <col min="11039" max="11039" width="8.5546875" style="769" customWidth="1"/>
    <col min="11040" max="11040" width="2.33203125" style="769" customWidth="1"/>
    <col min="11041" max="11041" width="5.6640625" style="769" customWidth="1"/>
    <col min="11042" max="11042" width="10.33203125" style="769" customWidth="1"/>
    <col min="11043" max="11049" width="5.6640625" style="769" customWidth="1"/>
    <col min="11050" max="11264" width="11.44140625" style="769"/>
    <col min="11265" max="11265" width="1.5546875" style="769" customWidth="1"/>
    <col min="11266" max="11266" width="1.6640625" style="769" customWidth="1"/>
    <col min="11267" max="11267" width="24.44140625" style="769" customWidth="1"/>
    <col min="11268" max="11268" width="14.33203125" style="769" customWidth="1"/>
    <col min="11269" max="11269" width="9" style="769" customWidth="1"/>
    <col min="11270" max="11270" width="1.33203125" style="769" customWidth="1"/>
    <col min="11271" max="11271" width="14.33203125" style="769" customWidth="1"/>
    <col min="11272" max="11272" width="9" style="769" customWidth="1"/>
    <col min="11273" max="11273" width="1.33203125" style="769" customWidth="1"/>
    <col min="11274" max="11274" width="14.33203125" style="769" customWidth="1"/>
    <col min="11275" max="11275" width="9" style="769" customWidth="1"/>
    <col min="11276" max="11276" width="1.33203125" style="769" customWidth="1"/>
    <col min="11277" max="11277" width="14.33203125" style="769" customWidth="1"/>
    <col min="11278" max="11278" width="9" style="769" customWidth="1"/>
    <col min="11279" max="11279" width="1.33203125" style="769" customWidth="1"/>
    <col min="11280" max="11280" width="13" style="769" customWidth="1"/>
    <col min="11281" max="11281" width="9" style="769" customWidth="1"/>
    <col min="11282" max="11283" width="11.44140625" style="769"/>
    <col min="11284" max="11284" width="7" style="769" customWidth="1"/>
    <col min="11285" max="11285" width="5.6640625" style="769" customWidth="1"/>
    <col min="11286" max="11286" width="9" style="769" customWidth="1"/>
    <col min="11287" max="11287" width="2" style="769" customWidth="1"/>
    <col min="11288" max="11289" width="12.33203125" style="769" customWidth="1"/>
    <col min="11290" max="11290" width="2" style="769" customWidth="1"/>
    <col min="11291" max="11291" width="12.33203125" style="769" customWidth="1"/>
    <col min="11292" max="11292" width="12.77734375" style="769" customWidth="1"/>
    <col min="11293" max="11293" width="2" style="769" customWidth="1"/>
    <col min="11294" max="11294" width="5.6640625" style="769" customWidth="1"/>
    <col min="11295" max="11295" width="8.5546875" style="769" customWidth="1"/>
    <col min="11296" max="11296" width="2.33203125" style="769" customWidth="1"/>
    <col min="11297" max="11297" width="5.6640625" style="769" customWidth="1"/>
    <col min="11298" max="11298" width="10.33203125" style="769" customWidth="1"/>
    <col min="11299" max="11305" width="5.6640625" style="769" customWidth="1"/>
    <col min="11306" max="11520" width="11.44140625" style="769"/>
    <col min="11521" max="11521" width="1.5546875" style="769" customWidth="1"/>
    <col min="11522" max="11522" width="1.6640625" style="769" customWidth="1"/>
    <col min="11523" max="11523" width="24.44140625" style="769" customWidth="1"/>
    <col min="11524" max="11524" width="14.33203125" style="769" customWidth="1"/>
    <col min="11525" max="11525" width="9" style="769" customWidth="1"/>
    <col min="11526" max="11526" width="1.33203125" style="769" customWidth="1"/>
    <col min="11527" max="11527" width="14.33203125" style="769" customWidth="1"/>
    <col min="11528" max="11528" width="9" style="769" customWidth="1"/>
    <col min="11529" max="11529" width="1.33203125" style="769" customWidth="1"/>
    <col min="11530" max="11530" width="14.33203125" style="769" customWidth="1"/>
    <col min="11531" max="11531" width="9" style="769" customWidth="1"/>
    <col min="11532" max="11532" width="1.33203125" style="769" customWidth="1"/>
    <col min="11533" max="11533" width="14.33203125" style="769" customWidth="1"/>
    <col min="11534" max="11534" width="9" style="769" customWidth="1"/>
    <col min="11535" max="11535" width="1.33203125" style="769" customWidth="1"/>
    <col min="11536" max="11536" width="13" style="769" customWidth="1"/>
    <col min="11537" max="11537" width="9" style="769" customWidth="1"/>
    <col min="11538" max="11539" width="11.44140625" style="769"/>
    <col min="11540" max="11540" width="7" style="769" customWidth="1"/>
    <col min="11541" max="11541" width="5.6640625" style="769" customWidth="1"/>
    <col min="11542" max="11542" width="9" style="769" customWidth="1"/>
    <col min="11543" max="11543" width="2" style="769" customWidth="1"/>
    <col min="11544" max="11545" width="12.33203125" style="769" customWidth="1"/>
    <col min="11546" max="11546" width="2" style="769" customWidth="1"/>
    <col min="11547" max="11547" width="12.33203125" style="769" customWidth="1"/>
    <col min="11548" max="11548" width="12.77734375" style="769" customWidth="1"/>
    <col min="11549" max="11549" width="2" style="769" customWidth="1"/>
    <col min="11550" max="11550" width="5.6640625" style="769" customWidth="1"/>
    <col min="11551" max="11551" width="8.5546875" style="769" customWidth="1"/>
    <col min="11552" max="11552" width="2.33203125" style="769" customWidth="1"/>
    <col min="11553" max="11553" width="5.6640625" style="769" customWidth="1"/>
    <col min="11554" max="11554" width="10.33203125" style="769" customWidth="1"/>
    <col min="11555" max="11561" width="5.6640625" style="769" customWidth="1"/>
    <col min="11562" max="11776" width="11.44140625" style="769"/>
    <col min="11777" max="11777" width="1.5546875" style="769" customWidth="1"/>
    <col min="11778" max="11778" width="1.6640625" style="769" customWidth="1"/>
    <col min="11779" max="11779" width="24.44140625" style="769" customWidth="1"/>
    <col min="11780" max="11780" width="14.33203125" style="769" customWidth="1"/>
    <col min="11781" max="11781" width="9" style="769" customWidth="1"/>
    <col min="11782" max="11782" width="1.33203125" style="769" customWidth="1"/>
    <col min="11783" max="11783" width="14.33203125" style="769" customWidth="1"/>
    <col min="11784" max="11784" width="9" style="769" customWidth="1"/>
    <col min="11785" max="11785" width="1.33203125" style="769" customWidth="1"/>
    <col min="11786" max="11786" width="14.33203125" style="769" customWidth="1"/>
    <col min="11787" max="11787" width="9" style="769" customWidth="1"/>
    <col min="11788" max="11788" width="1.33203125" style="769" customWidth="1"/>
    <col min="11789" max="11789" width="14.33203125" style="769" customWidth="1"/>
    <col min="11790" max="11790" width="9" style="769" customWidth="1"/>
    <col min="11791" max="11791" width="1.33203125" style="769" customWidth="1"/>
    <col min="11792" max="11792" width="13" style="769" customWidth="1"/>
    <col min="11793" max="11793" width="9" style="769" customWidth="1"/>
    <col min="11794" max="11795" width="11.44140625" style="769"/>
    <col min="11796" max="11796" width="7" style="769" customWidth="1"/>
    <col min="11797" max="11797" width="5.6640625" style="769" customWidth="1"/>
    <col min="11798" max="11798" width="9" style="769" customWidth="1"/>
    <col min="11799" max="11799" width="2" style="769" customWidth="1"/>
    <col min="11800" max="11801" width="12.33203125" style="769" customWidth="1"/>
    <col min="11802" max="11802" width="2" style="769" customWidth="1"/>
    <col min="11803" max="11803" width="12.33203125" style="769" customWidth="1"/>
    <col min="11804" max="11804" width="12.77734375" style="769" customWidth="1"/>
    <col min="11805" max="11805" width="2" style="769" customWidth="1"/>
    <col min="11806" max="11806" width="5.6640625" style="769" customWidth="1"/>
    <col min="11807" max="11807" width="8.5546875" style="769" customWidth="1"/>
    <col min="11808" max="11808" width="2.33203125" style="769" customWidth="1"/>
    <col min="11809" max="11809" width="5.6640625" style="769" customWidth="1"/>
    <col min="11810" max="11810" width="10.33203125" style="769" customWidth="1"/>
    <col min="11811" max="11817" width="5.6640625" style="769" customWidth="1"/>
    <col min="11818" max="12032" width="11.44140625" style="769"/>
    <col min="12033" max="12033" width="1.5546875" style="769" customWidth="1"/>
    <col min="12034" max="12034" width="1.6640625" style="769" customWidth="1"/>
    <col min="12035" max="12035" width="24.44140625" style="769" customWidth="1"/>
    <col min="12036" max="12036" width="14.33203125" style="769" customWidth="1"/>
    <col min="12037" max="12037" width="9" style="769" customWidth="1"/>
    <col min="12038" max="12038" width="1.33203125" style="769" customWidth="1"/>
    <col min="12039" max="12039" width="14.33203125" style="769" customWidth="1"/>
    <col min="12040" max="12040" width="9" style="769" customWidth="1"/>
    <col min="12041" max="12041" width="1.33203125" style="769" customWidth="1"/>
    <col min="12042" max="12042" width="14.33203125" style="769" customWidth="1"/>
    <col min="12043" max="12043" width="9" style="769" customWidth="1"/>
    <col min="12044" max="12044" width="1.33203125" style="769" customWidth="1"/>
    <col min="12045" max="12045" width="14.33203125" style="769" customWidth="1"/>
    <col min="12046" max="12046" width="9" style="769" customWidth="1"/>
    <col min="12047" max="12047" width="1.33203125" style="769" customWidth="1"/>
    <col min="12048" max="12048" width="13" style="769" customWidth="1"/>
    <col min="12049" max="12049" width="9" style="769" customWidth="1"/>
    <col min="12050" max="12051" width="11.44140625" style="769"/>
    <col min="12052" max="12052" width="7" style="769" customWidth="1"/>
    <col min="12053" max="12053" width="5.6640625" style="769" customWidth="1"/>
    <col min="12054" max="12054" width="9" style="769" customWidth="1"/>
    <col min="12055" max="12055" width="2" style="769" customWidth="1"/>
    <col min="12056" max="12057" width="12.33203125" style="769" customWidth="1"/>
    <col min="12058" max="12058" width="2" style="769" customWidth="1"/>
    <col min="12059" max="12059" width="12.33203125" style="769" customWidth="1"/>
    <col min="12060" max="12060" width="12.77734375" style="769" customWidth="1"/>
    <col min="12061" max="12061" width="2" style="769" customWidth="1"/>
    <col min="12062" max="12062" width="5.6640625" style="769" customWidth="1"/>
    <col min="12063" max="12063" width="8.5546875" style="769" customWidth="1"/>
    <col min="12064" max="12064" width="2.33203125" style="769" customWidth="1"/>
    <col min="12065" max="12065" width="5.6640625" style="769" customWidth="1"/>
    <col min="12066" max="12066" width="10.33203125" style="769" customWidth="1"/>
    <col min="12067" max="12073" width="5.6640625" style="769" customWidth="1"/>
    <col min="12074" max="12288" width="11.44140625" style="769"/>
    <col min="12289" max="12289" width="1.5546875" style="769" customWidth="1"/>
    <col min="12290" max="12290" width="1.6640625" style="769" customWidth="1"/>
    <col min="12291" max="12291" width="24.44140625" style="769" customWidth="1"/>
    <col min="12292" max="12292" width="14.33203125" style="769" customWidth="1"/>
    <col min="12293" max="12293" width="9" style="769" customWidth="1"/>
    <col min="12294" max="12294" width="1.33203125" style="769" customWidth="1"/>
    <col min="12295" max="12295" width="14.33203125" style="769" customWidth="1"/>
    <col min="12296" max="12296" width="9" style="769" customWidth="1"/>
    <col min="12297" max="12297" width="1.33203125" style="769" customWidth="1"/>
    <col min="12298" max="12298" width="14.33203125" style="769" customWidth="1"/>
    <col min="12299" max="12299" width="9" style="769" customWidth="1"/>
    <col min="12300" max="12300" width="1.33203125" style="769" customWidth="1"/>
    <col min="12301" max="12301" width="14.33203125" style="769" customWidth="1"/>
    <col min="12302" max="12302" width="9" style="769" customWidth="1"/>
    <col min="12303" max="12303" width="1.33203125" style="769" customWidth="1"/>
    <col min="12304" max="12304" width="13" style="769" customWidth="1"/>
    <col min="12305" max="12305" width="9" style="769" customWidth="1"/>
    <col min="12306" max="12307" width="11.44140625" style="769"/>
    <col min="12308" max="12308" width="7" style="769" customWidth="1"/>
    <col min="12309" max="12309" width="5.6640625" style="769" customWidth="1"/>
    <col min="12310" max="12310" width="9" style="769" customWidth="1"/>
    <col min="12311" max="12311" width="2" style="769" customWidth="1"/>
    <col min="12312" max="12313" width="12.33203125" style="769" customWidth="1"/>
    <col min="12314" max="12314" width="2" style="769" customWidth="1"/>
    <col min="12315" max="12315" width="12.33203125" style="769" customWidth="1"/>
    <col min="12316" max="12316" width="12.77734375" style="769" customWidth="1"/>
    <col min="12317" max="12317" width="2" style="769" customWidth="1"/>
    <col min="12318" max="12318" width="5.6640625" style="769" customWidth="1"/>
    <col min="12319" max="12319" width="8.5546875" style="769" customWidth="1"/>
    <col min="12320" max="12320" width="2.33203125" style="769" customWidth="1"/>
    <col min="12321" max="12321" width="5.6640625" style="769" customWidth="1"/>
    <col min="12322" max="12322" width="10.33203125" style="769" customWidth="1"/>
    <col min="12323" max="12329" width="5.6640625" style="769" customWidth="1"/>
    <col min="12330" max="12544" width="11.44140625" style="769"/>
    <col min="12545" max="12545" width="1.5546875" style="769" customWidth="1"/>
    <col min="12546" max="12546" width="1.6640625" style="769" customWidth="1"/>
    <col min="12547" max="12547" width="24.44140625" style="769" customWidth="1"/>
    <col min="12548" max="12548" width="14.33203125" style="769" customWidth="1"/>
    <col min="12549" max="12549" width="9" style="769" customWidth="1"/>
    <col min="12550" max="12550" width="1.33203125" style="769" customWidth="1"/>
    <col min="12551" max="12551" width="14.33203125" style="769" customWidth="1"/>
    <col min="12552" max="12552" width="9" style="769" customWidth="1"/>
    <col min="12553" max="12553" width="1.33203125" style="769" customWidth="1"/>
    <col min="12554" max="12554" width="14.33203125" style="769" customWidth="1"/>
    <col min="12555" max="12555" width="9" style="769" customWidth="1"/>
    <col min="12556" max="12556" width="1.33203125" style="769" customWidth="1"/>
    <col min="12557" max="12557" width="14.33203125" style="769" customWidth="1"/>
    <col min="12558" max="12558" width="9" style="769" customWidth="1"/>
    <col min="12559" max="12559" width="1.33203125" style="769" customWidth="1"/>
    <col min="12560" max="12560" width="13" style="769" customWidth="1"/>
    <col min="12561" max="12561" width="9" style="769" customWidth="1"/>
    <col min="12562" max="12563" width="11.44140625" style="769"/>
    <col min="12564" max="12564" width="7" style="769" customWidth="1"/>
    <col min="12565" max="12565" width="5.6640625" style="769" customWidth="1"/>
    <col min="12566" max="12566" width="9" style="769" customWidth="1"/>
    <col min="12567" max="12567" width="2" style="769" customWidth="1"/>
    <col min="12568" max="12569" width="12.33203125" style="769" customWidth="1"/>
    <col min="12570" max="12570" width="2" style="769" customWidth="1"/>
    <col min="12571" max="12571" width="12.33203125" style="769" customWidth="1"/>
    <col min="12572" max="12572" width="12.77734375" style="769" customWidth="1"/>
    <col min="12573" max="12573" width="2" style="769" customWidth="1"/>
    <col min="12574" max="12574" width="5.6640625" style="769" customWidth="1"/>
    <col min="12575" max="12575" width="8.5546875" style="769" customWidth="1"/>
    <col min="12576" max="12576" width="2.33203125" style="769" customWidth="1"/>
    <col min="12577" max="12577" width="5.6640625" style="769" customWidth="1"/>
    <col min="12578" max="12578" width="10.33203125" style="769" customWidth="1"/>
    <col min="12579" max="12585" width="5.6640625" style="769" customWidth="1"/>
    <col min="12586" max="12800" width="11.44140625" style="769"/>
    <col min="12801" max="12801" width="1.5546875" style="769" customWidth="1"/>
    <col min="12802" max="12802" width="1.6640625" style="769" customWidth="1"/>
    <col min="12803" max="12803" width="24.44140625" style="769" customWidth="1"/>
    <col min="12804" max="12804" width="14.33203125" style="769" customWidth="1"/>
    <col min="12805" max="12805" width="9" style="769" customWidth="1"/>
    <col min="12806" max="12806" width="1.33203125" style="769" customWidth="1"/>
    <col min="12807" max="12807" width="14.33203125" style="769" customWidth="1"/>
    <col min="12808" max="12808" width="9" style="769" customWidth="1"/>
    <col min="12809" max="12809" width="1.33203125" style="769" customWidth="1"/>
    <col min="12810" max="12810" width="14.33203125" style="769" customWidth="1"/>
    <col min="12811" max="12811" width="9" style="769" customWidth="1"/>
    <col min="12812" max="12812" width="1.33203125" style="769" customWidth="1"/>
    <col min="12813" max="12813" width="14.33203125" style="769" customWidth="1"/>
    <col min="12814" max="12814" width="9" style="769" customWidth="1"/>
    <col min="12815" max="12815" width="1.33203125" style="769" customWidth="1"/>
    <col min="12816" max="12816" width="13" style="769" customWidth="1"/>
    <col min="12817" max="12817" width="9" style="769" customWidth="1"/>
    <col min="12818" max="12819" width="11.44140625" style="769"/>
    <col min="12820" max="12820" width="7" style="769" customWidth="1"/>
    <col min="12821" max="12821" width="5.6640625" style="769" customWidth="1"/>
    <col min="12822" max="12822" width="9" style="769" customWidth="1"/>
    <col min="12823" max="12823" width="2" style="769" customWidth="1"/>
    <col min="12824" max="12825" width="12.33203125" style="769" customWidth="1"/>
    <col min="12826" max="12826" width="2" style="769" customWidth="1"/>
    <col min="12827" max="12827" width="12.33203125" style="769" customWidth="1"/>
    <col min="12828" max="12828" width="12.77734375" style="769" customWidth="1"/>
    <col min="12829" max="12829" width="2" style="769" customWidth="1"/>
    <col min="12830" max="12830" width="5.6640625" style="769" customWidth="1"/>
    <col min="12831" max="12831" width="8.5546875" style="769" customWidth="1"/>
    <col min="12832" max="12832" width="2.33203125" style="769" customWidth="1"/>
    <col min="12833" max="12833" width="5.6640625" style="769" customWidth="1"/>
    <col min="12834" max="12834" width="10.33203125" style="769" customWidth="1"/>
    <col min="12835" max="12841" width="5.6640625" style="769" customWidth="1"/>
    <col min="12842" max="13056" width="11.44140625" style="769"/>
    <col min="13057" max="13057" width="1.5546875" style="769" customWidth="1"/>
    <col min="13058" max="13058" width="1.6640625" style="769" customWidth="1"/>
    <col min="13059" max="13059" width="24.44140625" style="769" customWidth="1"/>
    <col min="13060" max="13060" width="14.33203125" style="769" customWidth="1"/>
    <col min="13061" max="13061" width="9" style="769" customWidth="1"/>
    <col min="13062" max="13062" width="1.33203125" style="769" customWidth="1"/>
    <col min="13063" max="13063" width="14.33203125" style="769" customWidth="1"/>
    <col min="13064" max="13064" width="9" style="769" customWidth="1"/>
    <col min="13065" max="13065" width="1.33203125" style="769" customWidth="1"/>
    <col min="13066" max="13066" width="14.33203125" style="769" customWidth="1"/>
    <col min="13067" max="13067" width="9" style="769" customWidth="1"/>
    <col min="13068" max="13068" width="1.33203125" style="769" customWidth="1"/>
    <col min="13069" max="13069" width="14.33203125" style="769" customWidth="1"/>
    <col min="13070" max="13070" width="9" style="769" customWidth="1"/>
    <col min="13071" max="13071" width="1.33203125" style="769" customWidth="1"/>
    <col min="13072" max="13072" width="13" style="769" customWidth="1"/>
    <col min="13073" max="13073" width="9" style="769" customWidth="1"/>
    <col min="13074" max="13075" width="11.44140625" style="769"/>
    <col min="13076" max="13076" width="7" style="769" customWidth="1"/>
    <col min="13077" max="13077" width="5.6640625" style="769" customWidth="1"/>
    <col min="13078" max="13078" width="9" style="769" customWidth="1"/>
    <col min="13079" max="13079" width="2" style="769" customWidth="1"/>
    <col min="13080" max="13081" width="12.33203125" style="769" customWidth="1"/>
    <col min="13082" max="13082" width="2" style="769" customWidth="1"/>
    <col min="13083" max="13083" width="12.33203125" style="769" customWidth="1"/>
    <col min="13084" max="13084" width="12.77734375" style="769" customWidth="1"/>
    <col min="13085" max="13085" width="2" style="769" customWidth="1"/>
    <col min="13086" max="13086" width="5.6640625" style="769" customWidth="1"/>
    <col min="13087" max="13087" width="8.5546875" style="769" customWidth="1"/>
    <col min="13088" max="13088" width="2.33203125" style="769" customWidth="1"/>
    <col min="13089" max="13089" width="5.6640625" style="769" customWidth="1"/>
    <col min="13090" max="13090" width="10.33203125" style="769" customWidth="1"/>
    <col min="13091" max="13097" width="5.6640625" style="769" customWidth="1"/>
    <col min="13098" max="13312" width="11.44140625" style="769"/>
    <col min="13313" max="13313" width="1.5546875" style="769" customWidth="1"/>
    <col min="13314" max="13314" width="1.6640625" style="769" customWidth="1"/>
    <col min="13315" max="13315" width="24.44140625" style="769" customWidth="1"/>
    <col min="13316" max="13316" width="14.33203125" style="769" customWidth="1"/>
    <col min="13317" max="13317" width="9" style="769" customWidth="1"/>
    <col min="13318" max="13318" width="1.33203125" style="769" customWidth="1"/>
    <col min="13319" max="13319" width="14.33203125" style="769" customWidth="1"/>
    <col min="13320" max="13320" width="9" style="769" customWidth="1"/>
    <col min="13321" max="13321" width="1.33203125" style="769" customWidth="1"/>
    <col min="13322" max="13322" width="14.33203125" style="769" customWidth="1"/>
    <col min="13323" max="13323" width="9" style="769" customWidth="1"/>
    <col min="13324" max="13324" width="1.33203125" style="769" customWidth="1"/>
    <col min="13325" max="13325" width="14.33203125" style="769" customWidth="1"/>
    <col min="13326" max="13326" width="9" style="769" customWidth="1"/>
    <col min="13327" max="13327" width="1.33203125" style="769" customWidth="1"/>
    <col min="13328" max="13328" width="13" style="769" customWidth="1"/>
    <col min="13329" max="13329" width="9" style="769" customWidth="1"/>
    <col min="13330" max="13331" width="11.44140625" style="769"/>
    <col min="13332" max="13332" width="7" style="769" customWidth="1"/>
    <col min="13333" max="13333" width="5.6640625" style="769" customWidth="1"/>
    <col min="13334" max="13334" width="9" style="769" customWidth="1"/>
    <col min="13335" max="13335" width="2" style="769" customWidth="1"/>
    <col min="13336" max="13337" width="12.33203125" style="769" customWidth="1"/>
    <col min="13338" max="13338" width="2" style="769" customWidth="1"/>
    <col min="13339" max="13339" width="12.33203125" style="769" customWidth="1"/>
    <col min="13340" max="13340" width="12.77734375" style="769" customWidth="1"/>
    <col min="13341" max="13341" width="2" style="769" customWidth="1"/>
    <col min="13342" max="13342" width="5.6640625" style="769" customWidth="1"/>
    <col min="13343" max="13343" width="8.5546875" style="769" customWidth="1"/>
    <col min="13344" max="13344" width="2.33203125" style="769" customWidth="1"/>
    <col min="13345" max="13345" width="5.6640625" style="769" customWidth="1"/>
    <col min="13346" max="13346" width="10.33203125" style="769" customWidth="1"/>
    <col min="13347" max="13353" width="5.6640625" style="769" customWidth="1"/>
    <col min="13354" max="13568" width="11.44140625" style="769"/>
    <col min="13569" max="13569" width="1.5546875" style="769" customWidth="1"/>
    <col min="13570" max="13570" width="1.6640625" style="769" customWidth="1"/>
    <col min="13571" max="13571" width="24.44140625" style="769" customWidth="1"/>
    <col min="13572" max="13572" width="14.33203125" style="769" customWidth="1"/>
    <col min="13573" max="13573" width="9" style="769" customWidth="1"/>
    <col min="13574" max="13574" width="1.33203125" style="769" customWidth="1"/>
    <col min="13575" max="13575" width="14.33203125" style="769" customWidth="1"/>
    <col min="13576" max="13576" width="9" style="769" customWidth="1"/>
    <col min="13577" max="13577" width="1.33203125" style="769" customWidth="1"/>
    <col min="13578" max="13578" width="14.33203125" style="769" customWidth="1"/>
    <col min="13579" max="13579" width="9" style="769" customWidth="1"/>
    <col min="13580" max="13580" width="1.33203125" style="769" customWidth="1"/>
    <col min="13581" max="13581" width="14.33203125" style="769" customWidth="1"/>
    <col min="13582" max="13582" width="9" style="769" customWidth="1"/>
    <col min="13583" max="13583" width="1.33203125" style="769" customWidth="1"/>
    <col min="13584" max="13584" width="13" style="769" customWidth="1"/>
    <col min="13585" max="13585" width="9" style="769" customWidth="1"/>
    <col min="13586" max="13587" width="11.44140625" style="769"/>
    <col min="13588" max="13588" width="7" style="769" customWidth="1"/>
    <col min="13589" max="13589" width="5.6640625" style="769" customWidth="1"/>
    <col min="13590" max="13590" width="9" style="769" customWidth="1"/>
    <col min="13591" max="13591" width="2" style="769" customWidth="1"/>
    <col min="13592" max="13593" width="12.33203125" style="769" customWidth="1"/>
    <col min="13594" max="13594" width="2" style="769" customWidth="1"/>
    <col min="13595" max="13595" width="12.33203125" style="769" customWidth="1"/>
    <col min="13596" max="13596" width="12.77734375" style="769" customWidth="1"/>
    <col min="13597" max="13597" width="2" style="769" customWidth="1"/>
    <col min="13598" max="13598" width="5.6640625" style="769" customWidth="1"/>
    <col min="13599" max="13599" width="8.5546875" style="769" customWidth="1"/>
    <col min="13600" max="13600" width="2.33203125" style="769" customWidth="1"/>
    <col min="13601" max="13601" width="5.6640625" style="769" customWidth="1"/>
    <col min="13602" max="13602" width="10.33203125" style="769" customWidth="1"/>
    <col min="13603" max="13609" width="5.6640625" style="769" customWidth="1"/>
    <col min="13610" max="13824" width="11.44140625" style="769"/>
    <col min="13825" max="13825" width="1.5546875" style="769" customWidth="1"/>
    <col min="13826" max="13826" width="1.6640625" style="769" customWidth="1"/>
    <col min="13827" max="13827" width="24.44140625" style="769" customWidth="1"/>
    <col min="13828" max="13828" width="14.33203125" style="769" customWidth="1"/>
    <col min="13829" max="13829" width="9" style="769" customWidth="1"/>
    <col min="13830" max="13830" width="1.33203125" style="769" customWidth="1"/>
    <col min="13831" max="13831" width="14.33203125" style="769" customWidth="1"/>
    <col min="13832" max="13832" width="9" style="769" customWidth="1"/>
    <col min="13833" max="13833" width="1.33203125" style="769" customWidth="1"/>
    <col min="13834" max="13834" width="14.33203125" style="769" customWidth="1"/>
    <col min="13835" max="13835" width="9" style="769" customWidth="1"/>
    <col min="13836" max="13836" width="1.33203125" style="769" customWidth="1"/>
    <col min="13837" max="13837" width="14.33203125" style="769" customWidth="1"/>
    <col min="13838" max="13838" width="9" style="769" customWidth="1"/>
    <col min="13839" max="13839" width="1.33203125" style="769" customWidth="1"/>
    <col min="13840" max="13840" width="13" style="769" customWidth="1"/>
    <col min="13841" max="13841" width="9" style="769" customWidth="1"/>
    <col min="13842" max="13843" width="11.44140625" style="769"/>
    <col min="13844" max="13844" width="7" style="769" customWidth="1"/>
    <col min="13845" max="13845" width="5.6640625" style="769" customWidth="1"/>
    <col min="13846" max="13846" width="9" style="769" customWidth="1"/>
    <col min="13847" max="13847" width="2" style="769" customWidth="1"/>
    <col min="13848" max="13849" width="12.33203125" style="769" customWidth="1"/>
    <col min="13850" max="13850" width="2" style="769" customWidth="1"/>
    <col min="13851" max="13851" width="12.33203125" style="769" customWidth="1"/>
    <col min="13852" max="13852" width="12.77734375" style="769" customWidth="1"/>
    <col min="13853" max="13853" width="2" style="769" customWidth="1"/>
    <col min="13854" max="13854" width="5.6640625" style="769" customWidth="1"/>
    <col min="13855" max="13855" width="8.5546875" style="769" customWidth="1"/>
    <col min="13856" max="13856" width="2.33203125" style="769" customWidth="1"/>
    <col min="13857" max="13857" width="5.6640625" style="769" customWidth="1"/>
    <col min="13858" max="13858" width="10.33203125" style="769" customWidth="1"/>
    <col min="13859" max="13865" width="5.6640625" style="769" customWidth="1"/>
    <col min="13866" max="14080" width="11.44140625" style="769"/>
    <col min="14081" max="14081" width="1.5546875" style="769" customWidth="1"/>
    <col min="14082" max="14082" width="1.6640625" style="769" customWidth="1"/>
    <col min="14083" max="14083" width="24.44140625" style="769" customWidth="1"/>
    <col min="14084" max="14084" width="14.33203125" style="769" customWidth="1"/>
    <col min="14085" max="14085" width="9" style="769" customWidth="1"/>
    <col min="14086" max="14086" width="1.33203125" style="769" customWidth="1"/>
    <col min="14087" max="14087" width="14.33203125" style="769" customWidth="1"/>
    <col min="14088" max="14088" width="9" style="769" customWidth="1"/>
    <col min="14089" max="14089" width="1.33203125" style="769" customWidth="1"/>
    <col min="14090" max="14090" width="14.33203125" style="769" customWidth="1"/>
    <col min="14091" max="14091" width="9" style="769" customWidth="1"/>
    <col min="14092" max="14092" width="1.33203125" style="769" customWidth="1"/>
    <col min="14093" max="14093" width="14.33203125" style="769" customWidth="1"/>
    <col min="14094" max="14094" width="9" style="769" customWidth="1"/>
    <col min="14095" max="14095" width="1.33203125" style="769" customWidth="1"/>
    <col min="14096" max="14096" width="13" style="769" customWidth="1"/>
    <col min="14097" max="14097" width="9" style="769" customWidth="1"/>
    <col min="14098" max="14099" width="11.44140625" style="769"/>
    <col min="14100" max="14100" width="7" style="769" customWidth="1"/>
    <col min="14101" max="14101" width="5.6640625" style="769" customWidth="1"/>
    <col min="14102" max="14102" width="9" style="769" customWidth="1"/>
    <col min="14103" max="14103" width="2" style="769" customWidth="1"/>
    <col min="14104" max="14105" width="12.33203125" style="769" customWidth="1"/>
    <col min="14106" max="14106" width="2" style="769" customWidth="1"/>
    <col min="14107" max="14107" width="12.33203125" style="769" customWidth="1"/>
    <col min="14108" max="14108" width="12.77734375" style="769" customWidth="1"/>
    <col min="14109" max="14109" width="2" style="769" customWidth="1"/>
    <col min="14110" max="14110" width="5.6640625" style="769" customWidth="1"/>
    <col min="14111" max="14111" width="8.5546875" style="769" customWidth="1"/>
    <col min="14112" max="14112" width="2.33203125" style="769" customWidth="1"/>
    <col min="14113" max="14113" width="5.6640625" style="769" customWidth="1"/>
    <col min="14114" max="14114" width="10.33203125" style="769" customWidth="1"/>
    <col min="14115" max="14121" width="5.6640625" style="769" customWidth="1"/>
    <col min="14122" max="14336" width="11.44140625" style="769"/>
    <col min="14337" max="14337" width="1.5546875" style="769" customWidth="1"/>
    <col min="14338" max="14338" width="1.6640625" style="769" customWidth="1"/>
    <col min="14339" max="14339" width="24.44140625" style="769" customWidth="1"/>
    <col min="14340" max="14340" width="14.33203125" style="769" customWidth="1"/>
    <col min="14341" max="14341" width="9" style="769" customWidth="1"/>
    <col min="14342" max="14342" width="1.33203125" style="769" customWidth="1"/>
    <col min="14343" max="14343" width="14.33203125" style="769" customWidth="1"/>
    <col min="14344" max="14344" width="9" style="769" customWidth="1"/>
    <col min="14345" max="14345" width="1.33203125" style="769" customWidth="1"/>
    <col min="14346" max="14346" width="14.33203125" style="769" customWidth="1"/>
    <col min="14347" max="14347" width="9" style="769" customWidth="1"/>
    <col min="14348" max="14348" width="1.33203125" style="769" customWidth="1"/>
    <col min="14349" max="14349" width="14.33203125" style="769" customWidth="1"/>
    <col min="14350" max="14350" width="9" style="769" customWidth="1"/>
    <col min="14351" max="14351" width="1.33203125" style="769" customWidth="1"/>
    <col min="14352" max="14352" width="13" style="769" customWidth="1"/>
    <col min="14353" max="14353" width="9" style="769" customWidth="1"/>
    <col min="14354" max="14355" width="11.44140625" style="769"/>
    <col min="14356" max="14356" width="7" style="769" customWidth="1"/>
    <col min="14357" max="14357" width="5.6640625" style="769" customWidth="1"/>
    <col min="14358" max="14358" width="9" style="769" customWidth="1"/>
    <col min="14359" max="14359" width="2" style="769" customWidth="1"/>
    <col min="14360" max="14361" width="12.33203125" style="769" customWidth="1"/>
    <col min="14362" max="14362" width="2" style="769" customWidth="1"/>
    <col min="14363" max="14363" width="12.33203125" style="769" customWidth="1"/>
    <col min="14364" max="14364" width="12.77734375" style="769" customWidth="1"/>
    <col min="14365" max="14365" width="2" style="769" customWidth="1"/>
    <col min="14366" max="14366" width="5.6640625" style="769" customWidth="1"/>
    <col min="14367" max="14367" width="8.5546875" style="769" customWidth="1"/>
    <col min="14368" max="14368" width="2.33203125" style="769" customWidth="1"/>
    <col min="14369" max="14369" width="5.6640625" style="769" customWidth="1"/>
    <col min="14370" max="14370" width="10.33203125" style="769" customWidth="1"/>
    <col min="14371" max="14377" width="5.6640625" style="769" customWidth="1"/>
    <col min="14378" max="14592" width="11.44140625" style="769"/>
    <col min="14593" max="14593" width="1.5546875" style="769" customWidth="1"/>
    <col min="14594" max="14594" width="1.6640625" style="769" customWidth="1"/>
    <col min="14595" max="14595" width="24.44140625" style="769" customWidth="1"/>
    <col min="14596" max="14596" width="14.33203125" style="769" customWidth="1"/>
    <col min="14597" max="14597" width="9" style="769" customWidth="1"/>
    <col min="14598" max="14598" width="1.33203125" style="769" customWidth="1"/>
    <col min="14599" max="14599" width="14.33203125" style="769" customWidth="1"/>
    <col min="14600" max="14600" width="9" style="769" customWidth="1"/>
    <col min="14601" max="14601" width="1.33203125" style="769" customWidth="1"/>
    <col min="14602" max="14602" width="14.33203125" style="769" customWidth="1"/>
    <col min="14603" max="14603" width="9" style="769" customWidth="1"/>
    <col min="14604" max="14604" width="1.33203125" style="769" customWidth="1"/>
    <col min="14605" max="14605" width="14.33203125" style="769" customWidth="1"/>
    <col min="14606" max="14606" width="9" style="769" customWidth="1"/>
    <col min="14607" max="14607" width="1.33203125" style="769" customWidth="1"/>
    <col min="14608" max="14608" width="13" style="769" customWidth="1"/>
    <col min="14609" max="14609" width="9" style="769" customWidth="1"/>
    <col min="14610" max="14611" width="11.44140625" style="769"/>
    <col min="14612" max="14612" width="7" style="769" customWidth="1"/>
    <col min="14613" max="14613" width="5.6640625" style="769" customWidth="1"/>
    <col min="14614" max="14614" width="9" style="769" customWidth="1"/>
    <col min="14615" max="14615" width="2" style="769" customWidth="1"/>
    <col min="14616" max="14617" width="12.33203125" style="769" customWidth="1"/>
    <col min="14618" max="14618" width="2" style="769" customWidth="1"/>
    <col min="14619" max="14619" width="12.33203125" style="769" customWidth="1"/>
    <col min="14620" max="14620" width="12.77734375" style="769" customWidth="1"/>
    <col min="14621" max="14621" width="2" style="769" customWidth="1"/>
    <col min="14622" max="14622" width="5.6640625" style="769" customWidth="1"/>
    <col min="14623" max="14623" width="8.5546875" style="769" customWidth="1"/>
    <col min="14624" max="14624" width="2.33203125" style="769" customWidth="1"/>
    <col min="14625" max="14625" width="5.6640625" style="769" customWidth="1"/>
    <col min="14626" max="14626" width="10.33203125" style="769" customWidth="1"/>
    <col min="14627" max="14633" width="5.6640625" style="769" customWidth="1"/>
    <col min="14634" max="14848" width="11.44140625" style="769"/>
    <col min="14849" max="14849" width="1.5546875" style="769" customWidth="1"/>
    <col min="14850" max="14850" width="1.6640625" style="769" customWidth="1"/>
    <col min="14851" max="14851" width="24.44140625" style="769" customWidth="1"/>
    <col min="14852" max="14852" width="14.33203125" style="769" customWidth="1"/>
    <col min="14853" max="14853" width="9" style="769" customWidth="1"/>
    <col min="14854" max="14854" width="1.33203125" style="769" customWidth="1"/>
    <col min="14855" max="14855" width="14.33203125" style="769" customWidth="1"/>
    <col min="14856" max="14856" width="9" style="769" customWidth="1"/>
    <col min="14857" max="14857" width="1.33203125" style="769" customWidth="1"/>
    <col min="14858" max="14858" width="14.33203125" style="769" customWidth="1"/>
    <col min="14859" max="14859" width="9" style="769" customWidth="1"/>
    <col min="14860" max="14860" width="1.33203125" style="769" customWidth="1"/>
    <col min="14861" max="14861" width="14.33203125" style="769" customWidth="1"/>
    <col min="14862" max="14862" width="9" style="769" customWidth="1"/>
    <col min="14863" max="14863" width="1.33203125" style="769" customWidth="1"/>
    <col min="14864" max="14864" width="13" style="769" customWidth="1"/>
    <col min="14865" max="14865" width="9" style="769" customWidth="1"/>
    <col min="14866" max="14867" width="11.44140625" style="769"/>
    <col min="14868" max="14868" width="7" style="769" customWidth="1"/>
    <col min="14869" max="14869" width="5.6640625" style="769" customWidth="1"/>
    <col min="14870" max="14870" width="9" style="769" customWidth="1"/>
    <col min="14871" max="14871" width="2" style="769" customWidth="1"/>
    <col min="14872" max="14873" width="12.33203125" style="769" customWidth="1"/>
    <col min="14874" max="14874" width="2" style="769" customWidth="1"/>
    <col min="14875" max="14875" width="12.33203125" style="769" customWidth="1"/>
    <col min="14876" max="14876" width="12.77734375" style="769" customWidth="1"/>
    <col min="14877" max="14877" width="2" style="769" customWidth="1"/>
    <col min="14878" max="14878" width="5.6640625" style="769" customWidth="1"/>
    <col min="14879" max="14879" width="8.5546875" style="769" customWidth="1"/>
    <col min="14880" max="14880" width="2.33203125" style="769" customWidth="1"/>
    <col min="14881" max="14881" width="5.6640625" style="769" customWidth="1"/>
    <col min="14882" max="14882" width="10.33203125" style="769" customWidth="1"/>
    <col min="14883" max="14889" width="5.6640625" style="769" customWidth="1"/>
    <col min="14890" max="15104" width="11.44140625" style="769"/>
    <col min="15105" max="15105" width="1.5546875" style="769" customWidth="1"/>
    <col min="15106" max="15106" width="1.6640625" style="769" customWidth="1"/>
    <col min="15107" max="15107" width="24.44140625" style="769" customWidth="1"/>
    <col min="15108" max="15108" width="14.33203125" style="769" customWidth="1"/>
    <col min="15109" max="15109" width="9" style="769" customWidth="1"/>
    <col min="15110" max="15110" width="1.33203125" style="769" customWidth="1"/>
    <col min="15111" max="15111" width="14.33203125" style="769" customWidth="1"/>
    <col min="15112" max="15112" width="9" style="769" customWidth="1"/>
    <col min="15113" max="15113" width="1.33203125" style="769" customWidth="1"/>
    <col min="15114" max="15114" width="14.33203125" style="769" customWidth="1"/>
    <col min="15115" max="15115" width="9" style="769" customWidth="1"/>
    <col min="15116" max="15116" width="1.33203125" style="769" customWidth="1"/>
    <col min="15117" max="15117" width="14.33203125" style="769" customWidth="1"/>
    <col min="15118" max="15118" width="9" style="769" customWidth="1"/>
    <col min="15119" max="15119" width="1.33203125" style="769" customWidth="1"/>
    <col min="15120" max="15120" width="13" style="769" customWidth="1"/>
    <col min="15121" max="15121" width="9" style="769" customWidth="1"/>
    <col min="15122" max="15123" width="11.44140625" style="769"/>
    <col min="15124" max="15124" width="7" style="769" customWidth="1"/>
    <col min="15125" max="15125" width="5.6640625" style="769" customWidth="1"/>
    <col min="15126" max="15126" width="9" style="769" customWidth="1"/>
    <col min="15127" max="15127" width="2" style="769" customWidth="1"/>
    <col min="15128" max="15129" width="12.33203125" style="769" customWidth="1"/>
    <col min="15130" max="15130" width="2" style="769" customWidth="1"/>
    <col min="15131" max="15131" width="12.33203125" style="769" customWidth="1"/>
    <col min="15132" max="15132" width="12.77734375" style="769" customWidth="1"/>
    <col min="15133" max="15133" width="2" style="769" customWidth="1"/>
    <col min="15134" max="15134" width="5.6640625" style="769" customWidth="1"/>
    <col min="15135" max="15135" width="8.5546875" style="769" customWidth="1"/>
    <col min="15136" max="15136" width="2.33203125" style="769" customWidth="1"/>
    <col min="15137" max="15137" width="5.6640625" style="769" customWidth="1"/>
    <col min="15138" max="15138" width="10.33203125" style="769" customWidth="1"/>
    <col min="15139" max="15145" width="5.6640625" style="769" customWidth="1"/>
    <col min="15146" max="15360" width="11.44140625" style="769"/>
    <col min="15361" max="15361" width="1.5546875" style="769" customWidth="1"/>
    <col min="15362" max="15362" width="1.6640625" style="769" customWidth="1"/>
    <col min="15363" max="15363" width="24.44140625" style="769" customWidth="1"/>
    <col min="15364" max="15364" width="14.33203125" style="769" customWidth="1"/>
    <col min="15365" max="15365" width="9" style="769" customWidth="1"/>
    <col min="15366" max="15366" width="1.33203125" style="769" customWidth="1"/>
    <col min="15367" max="15367" width="14.33203125" style="769" customWidth="1"/>
    <col min="15368" max="15368" width="9" style="769" customWidth="1"/>
    <col min="15369" max="15369" width="1.33203125" style="769" customWidth="1"/>
    <col min="15370" max="15370" width="14.33203125" style="769" customWidth="1"/>
    <col min="15371" max="15371" width="9" style="769" customWidth="1"/>
    <col min="15372" max="15372" width="1.33203125" style="769" customWidth="1"/>
    <col min="15373" max="15373" width="14.33203125" style="769" customWidth="1"/>
    <col min="15374" max="15374" width="9" style="769" customWidth="1"/>
    <col min="15375" max="15375" width="1.33203125" style="769" customWidth="1"/>
    <col min="15376" max="15376" width="13" style="769" customWidth="1"/>
    <col min="15377" max="15377" width="9" style="769" customWidth="1"/>
    <col min="15378" max="15379" width="11.44140625" style="769"/>
    <col min="15380" max="15380" width="7" style="769" customWidth="1"/>
    <col min="15381" max="15381" width="5.6640625" style="769" customWidth="1"/>
    <col min="15382" max="15382" width="9" style="769" customWidth="1"/>
    <col min="15383" max="15383" width="2" style="769" customWidth="1"/>
    <col min="15384" max="15385" width="12.33203125" style="769" customWidth="1"/>
    <col min="15386" max="15386" width="2" style="769" customWidth="1"/>
    <col min="15387" max="15387" width="12.33203125" style="769" customWidth="1"/>
    <col min="15388" max="15388" width="12.77734375" style="769" customWidth="1"/>
    <col min="15389" max="15389" width="2" style="769" customWidth="1"/>
    <col min="15390" max="15390" width="5.6640625" style="769" customWidth="1"/>
    <col min="15391" max="15391" width="8.5546875" style="769" customWidth="1"/>
    <col min="15392" max="15392" width="2.33203125" style="769" customWidth="1"/>
    <col min="15393" max="15393" width="5.6640625" style="769" customWidth="1"/>
    <col min="15394" max="15394" width="10.33203125" style="769" customWidth="1"/>
    <col min="15395" max="15401" width="5.6640625" style="769" customWidth="1"/>
    <col min="15402" max="15616" width="11.44140625" style="769"/>
    <col min="15617" max="15617" width="1.5546875" style="769" customWidth="1"/>
    <col min="15618" max="15618" width="1.6640625" style="769" customWidth="1"/>
    <col min="15619" max="15619" width="24.44140625" style="769" customWidth="1"/>
    <col min="15620" max="15620" width="14.33203125" style="769" customWidth="1"/>
    <col min="15621" max="15621" width="9" style="769" customWidth="1"/>
    <col min="15622" max="15622" width="1.33203125" style="769" customWidth="1"/>
    <col min="15623" max="15623" width="14.33203125" style="769" customWidth="1"/>
    <col min="15624" max="15624" width="9" style="769" customWidth="1"/>
    <col min="15625" max="15625" width="1.33203125" style="769" customWidth="1"/>
    <col min="15626" max="15626" width="14.33203125" style="769" customWidth="1"/>
    <col min="15627" max="15627" width="9" style="769" customWidth="1"/>
    <col min="15628" max="15628" width="1.33203125" style="769" customWidth="1"/>
    <col min="15629" max="15629" width="14.33203125" style="769" customWidth="1"/>
    <col min="15630" max="15630" width="9" style="769" customWidth="1"/>
    <col min="15631" max="15631" width="1.33203125" style="769" customWidth="1"/>
    <col min="15632" max="15632" width="13" style="769" customWidth="1"/>
    <col min="15633" max="15633" width="9" style="769" customWidth="1"/>
    <col min="15634" max="15635" width="11.44140625" style="769"/>
    <col min="15636" max="15636" width="7" style="769" customWidth="1"/>
    <col min="15637" max="15637" width="5.6640625" style="769" customWidth="1"/>
    <col min="15638" max="15638" width="9" style="769" customWidth="1"/>
    <col min="15639" max="15639" width="2" style="769" customWidth="1"/>
    <col min="15640" max="15641" width="12.33203125" style="769" customWidth="1"/>
    <col min="15642" max="15642" width="2" style="769" customWidth="1"/>
    <col min="15643" max="15643" width="12.33203125" style="769" customWidth="1"/>
    <col min="15644" max="15644" width="12.77734375" style="769" customWidth="1"/>
    <col min="15645" max="15645" width="2" style="769" customWidth="1"/>
    <col min="15646" max="15646" width="5.6640625" style="769" customWidth="1"/>
    <col min="15647" max="15647" width="8.5546875" style="769" customWidth="1"/>
    <col min="15648" max="15648" width="2.33203125" style="769" customWidth="1"/>
    <col min="15649" max="15649" width="5.6640625" style="769" customWidth="1"/>
    <col min="15650" max="15650" width="10.33203125" style="769" customWidth="1"/>
    <col min="15651" max="15657" width="5.6640625" style="769" customWidth="1"/>
    <col min="15658" max="15872" width="11.44140625" style="769"/>
    <col min="15873" max="15873" width="1.5546875" style="769" customWidth="1"/>
    <col min="15874" max="15874" width="1.6640625" style="769" customWidth="1"/>
    <col min="15875" max="15875" width="24.44140625" style="769" customWidth="1"/>
    <col min="15876" max="15876" width="14.33203125" style="769" customWidth="1"/>
    <col min="15877" max="15877" width="9" style="769" customWidth="1"/>
    <col min="15878" max="15878" width="1.33203125" style="769" customWidth="1"/>
    <col min="15879" max="15879" width="14.33203125" style="769" customWidth="1"/>
    <col min="15880" max="15880" width="9" style="769" customWidth="1"/>
    <col min="15881" max="15881" width="1.33203125" style="769" customWidth="1"/>
    <col min="15882" max="15882" width="14.33203125" style="769" customWidth="1"/>
    <col min="15883" max="15883" width="9" style="769" customWidth="1"/>
    <col min="15884" max="15884" width="1.33203125" style="769" customWidth="1"/>
    <col min="15885" max="15885" width="14.33203125" style="769" customWidth="1"/>
    <col min="15886" max="15886" width="9" style="769" customWidth="1"/>
    <col min="15887" max="15887" width="1.33203125" style="769" customWidth="1"/>
    <col min="15888" max="15888" width="13" style="769" customWidth="1"/>
    <col min="15889" max="15889" width="9" style="769" customWidth="1"/>
    <col min="15890" max="15891" width="11.44140625" style="769"/>
    <col min="15892" max="15892" width="7" style="769" customWidth="1"/>
    <col min="15893" max="15893" width="5.6640625" style="769" customWidth="1"/>
    <col min="15894" max="15894" width="9" style="769" customWidth="1"/>
    <col min="15895" max="15895" width="2" style="769" customWidth="1"/>
    <col min="15896" max="15897" width="12.33203125" style="769" customWidth="1"/>
    <col min="15898" max="15898" width="2" style="769" customWidth="1"/>
    <col min="15899" max="15899" width="12.33203125" style="769" customWidth="1"/>
    <col min="15900" max="15900" width="12.77734375" style="769" customWidth="1"/>
    <col min="15901" max="15901" width="2" style="769" customWidth="1"/>
    <col min="15902" max="15902" width="5.6640625" style="769" customWidth="1"/>
    <col min="15903" max="15903" width="8.5546875" style="769" customWidth="1"/>
    <col min="15904" max="15904" width="2.33203125" style="769" customWidth="1"/>
    <col min="15905" max="15905" width="5.6640625" style="769" customWidth="1"/>
    <col min="15906" max="15906" width="10.33203125" style="769" customWidth="1"/>
    <col min="15907" max="15913" width="5.6640625" style="769" customWidth="1"/>
    <col min="15914" max="16128" width="11.44140625" style="769"/>
    <col min="16129" max="16129" width="1.5546875" style="769" customWidth="1"/>
    <col min="16130" max="16130" width="1.6640625" style="769" customWidth="1"/>
    <col min="16131" max="16131" width="24.44140625" style="769" customWidth="1"/>
    <col min="16132" max="16132" width="14.33203125" style="769" customWidth="1"/>
    <col min="16133" max="16133" width="9" style="769" customWidth="1"/>
    <col min="16134" max="16134" width="1.33203125" style="769" customWidth="1"/>
    <col min="16135" max="16135" width="14.33203125" style="769" customWidth="1"/>
    <col min="16136" max="16136" width="9" style="769" customWidth="1"/>
    <col min="16137" max="16137" width="1.33203125" style="769" customWidth="1"/>
    <col min="16138" max="16138" width="14.33203125" style="769" customWidth="1"/>
    <col min="16139" max="16139" width="9" style="769" customWidth="1"/>
    <col min="16140" max="16140" width="1.33203125" style="769" customWidth="1"/>
    <col min="16141" max="16141" width="14.33203125" style="769" customWidth="1"/>
    <col min="16142" max="16142" width="9" style="769" customWidth="1"/>
    <col min="16143" max="16143" width="1.33203125" style="769" customWidth="1"/>
    <col min="16144" max="16144" width="13" style="769" customWidth="1"/>
    <col min="16145" max="16145" width="9" style="769" customWidth="1"/>
    <col min="16146" max="16147" width="11.44140625" style="769"/>
    <col min="16148" max="16148" width="7" style="769" customWidth="1"/>
    <col min="16149" max="16149" width="5.6640625" style="769" customWidth="1"/>
    <col min="16150" max="16150" width="9" style="769" customWidth="1"/>
    <col min="16151" max="16151" width="2" style="769" customWidth="1"/>
    <col min="16152" max="16153" width="12.33203125" style="769" customWidth="1"/>
    <col min="16154" max="16154" width="2" style="769" customWidth="1"/>
    <col min="16155" max="16155" width="12.33203125" style="769" customWidth="1"/>
    <col min="16156" max="16156" width="12.77734375" style="769" customWidth="1"/>
    <col min="16157" max="16157" width="2" style="769" customWidth="1"/>
    <col min="16158" max="16158" width="5.6640625" style="769" customWidth="1"/>
    <col min="16159" max="16159" width="8.5546875" style="769" customWidth="1"/>
    <col min="16160" max="16160" width="2.33203125" style="769" customWidth="1"/>
    <col min="16161" max="16161" width="5.6640625" style="769" customWidth="1"/>
    <col min="16162" max="16162" width="10.33203125" style="769" customWidth="1"/>
    <col min="16163" max="16169" width="5.6640625" style="769" customWidth="1"/>
    <col min="16170" max="16384" width="11.44140625" style="769"/>
  </cols>
  <sheetData>
    <row r="1" spans="1:34" ht="14.25" customHeight="1">
      <c r="A1" s="18"/>
      <c r="B1" s="241"/>
      <c r="C1" s="241"/>
    </row>
    <row r="2" spans="1:34" ht="56.4">
      <c r="A2" s="193" t="s">
        <v>1093</v>
      </c>
      <c r="B2" s="767"/>
      <c r="C2" s="768"/>
      <c r="D2" s="768"/>
      <c r="E2" s="768"/>
      <c r="F2" s="768"/>
      <c r="G2" s="767"/>
      <c r="H2" s="767"/>
      <c r="I2" s="768"/>
      <c r="J2" s="767"/>
      <c r="K2" s="767"/>
      <c r="L2" s="768"/>
      <c r="M2" s="767"/>
      <c r="N2" s="767"/>
      <c r="O2" s="768"/>
      <c r="P2" s="767"/>
      <c r="Q2" s="767"/>
    </row>
    <row r="3" spans="1:34" ht="17.25" customHeight="1">
      <c r="A3" s="25">
        <v>45504</v>
      </c>
      <c r="B3" s="862"/>
      <c r="C3" s="863"/>
      <c r="D3" s="863"/>
      <c r="E3" s="863"/>
      <c r="F3" s="863"/>
      <c r="G3" s="862"/>
      <c r="H3" s="862"/>
      <c r="I3" s="863"/>
      <c r="J3" s="862"/>
      <c r="K3" s="862"/>
      <c r="L3" s="863"/>
      <c r="M3" s="862"/>
      <c r="N3" s="862"/>
      <c r="O3" s="863"/>
      <c r="P3" s="862"/>
      <c r="Q3" s="862"/>
      <c r="S3" s="864"/>
    </row>
    <row r="4" spans="1:34" ht="15.6">
      <c r="A4" s="559" t="s">
        <v>228</v>
      </c>
      <c r="B4" s="862"/>
      <c r="C4" s="863"/>
      <c r="D4" s="863"/>
      <c r="E4" s="863"/>
      <c r="F4" s="863"/>
      <c r="G4" s="865"/>
      <c r="H4" s="865"/>
      <c r="I4" s="863"/>
      <c r="J4" s="865"/>
      <c r="K4" s="865"/>
      <c r="L4" s="863"/>
      <c r="M4" s="865"/>
      <c r="N4" s="865"/>
      <c r="O4" s="863"/>
      <c r="P4" s="865"/>
      <c r="Q4" s="865"/>
    </row>
    <row r="5" spans="1:34" s="869" customFormat="1" ht="13.8" thickBot="1">
      <c r="A5" s="866"/>
      <c r="B5" s="866"/>
      <c r="C5" s="866"/>
      <c r="D5" s="866"/>
      <c r="E5" s="866"/>
      <c r="F5" s="866"/>
      <c r="G5" s="867"/>
      <c r="H5" s="867"/>
      <c r="I5" s="866"/>
      <c r="J5" s="867"/>
      <c r="K5" s="867"/>
      <c r="L5" s="866"/>
      <c r="M5" s="868"/>
      <c r="N5" s="868"/>
      <c r="O5" s="866"/>
      <c r="P5" s="868"/>
      <c r="Q5" s="868"/>
    </row>
    <row r="6" spans="1:34" ht="16.5" customHeight="1">
      <c r="A6" s="778"/>
      <c r="B6" s="778"/>
      <c r="C6" s="778"/>
      <c r="D6" s="870" t="s">
        <v>322</v>
      </c>
      <c r="E6" s="870"/>
      <c r="F6" s="870"/>
      <c r="G6" s="870" t="s">
        <v>323</v>
      </c>
      <c r="H6" s="870"/>
      <c r="I6" s="870"/>
      <c r="J6" s="870" t="s">
        <v>324</v>
      </c>
      <c r="K6" s="870"/>
      <c r="L6" s="870"/>
      <c r="M6" s="870" t="s">
        <v>325</v>
      </c>
      <c r="N6" s="870"/>
      <c r="O6" s="870"/>
      <c r="P6" s="1816" t="s">
        <v>291</v>
      </c>
      <c r="Q6" s="1816"/>
    </row>
    <row r="7" spans="1:34" ht="15" customHeight="1">
      <c r="A7" s="871"/>
      <c r="B7" s="871"/>
      <c r="C7" s="871"/>
      <c r="D7" s="872" t="s">
        <v>445</v>
      </c>
      <c r="E7" s="872" t="s">
        <v>126</v>
      </c>
      <c r="F7" s="785"/>
      <c r="G7" s="872" t="s">
        <v>445</v>
      </c>
      <c r="H7" s="872" t="s">
        <v>126</v>
      </c>
      <c r="I7" s="785"/>
      <c r="J7" s="872" t="s">
        <v>445</v>
      </c>
      <c r="K7" s="872" t="s">
        <v>126</v>
      </c>
      <c r="L7" s="785"/>
      <c r="M7" s="872" t="s">
        <v>445</v>
      </c>
      <c r="N7" s="872" t="s">
        <v>126</v>
      </c>
      <c r="O7" s="785"/>
      <c r="P7" s="872" t="s">
        <v>445</v>
      </c>
      <c r="Q7" s="872" t="s">
        <v>126</v>
      </c>
      <c r="U7" s="873"/>
      <c r="V7" s="873"/>
      <c r="W7" s="873"/>
      <c r="X7" s="873"/>
      <c r="Y7" s="873"/>
      <c r="Z7" s="873"/>
      <c r="AA7" s="873"/>
      <c r="AB7" s="873"/>
      <c r="AC7" s="873"/>
      <c r="AD7" s="873"/>
      <c r="AE7" s="873"/>
      <c r="AF7" s="873"/>
      <c r="AG7" s="873"/>
      <c r="AH7" s="873"/>
    </row>
    <row r="8" spans="1:34" ht="4.2" customHeight="1">
      <c r="A8" s="874"/>
      <c r="B8" s="874"/>
      <c r="C8" s="874"/>
      <c r="D8" s="874"/>
      <c r="E8" s="874"/>
      <c r="F8" s="874"/>
      <c r="G8" s="40"/>
      <c r="H8" s="40"/>
      <c r="I8" s="874"/>
      <c r="J8" s="40"/>
      <c r="K8" s="40"/>
      <c r="L8" s="874"/>
      <c r="M8" s="40"/>
      <c r="N8" s="40"/>
      <c r="O8" s="874"/>
      <c r="P8" s="40"/>
      <c r="Q8" s="40"/>
    </row>
    <row r="9" spans="1:34" s="874" customFormat="1" ht="18" customHeight="1">
      <c r="A9" s="874" t="s">
        <v>446</v>
      </c>
      <c r="B9" s="777"/>
      <c r="C9" s="777"/>
      <c r="D9" s="271">
        <v>5994469.6143490002</v>
      </c>
      <c r="E9" s="637">
        <v>100.62691887964728</v>
      </c>
      <c r="F9" s="777"/>
      <c r="G9" s="271">
        <v>10579010.804245999</v>
      </c>
      <c r="H9" s="634">
        <v>53.202307927909445</v>
      </c>
      <c r="I9" s="634"/>
      <c r="J9" s="271">
        <v>44224860.318866</v>
      </c>
      <c r="K9" s="634">
        <v>60.629726581343348</v>
      </c>
      <c r="L9" s="634"/>
      <c r="M9" s="271">
        <v>7773563.3907380002</v>
      </c>
      <c r="N9" s="634">
        <v>55.725447241767675</v>
      </c>
      <c r="O9" s="634"/>
      <c r="P9" s="271">
        <v>68571904.128198996</v>
      </c>
      <c r="Q9" s="634">
        <v>60.826333203400637</v>
      </c>
      <c r="S9" s="861"/>
      <c r="X9" s="875"/>
      <c r="Y9" s="876"/>
      <c r="AA9" s="876"/>
      <c r="AB9" s="876"/>
      <c r="AD9" s="876"/>
      <c r="AE9" s="876"/>
      <c r="AG9" s="876"/>
      <c r="AH9" s="876"/>
    </row>
    <row r="10" spans="1:34" s="874" customFormat="1" ht="14.1" customHeight="1">
      <c r="A10" s="769"/>
      <c r="B10" s="797" t="s">
        <v>296</v>
      </c>
      <c r="C10" s="797"/>
      <c r="D10" s="272">
        <v>0</v>
      </c>
      <c r="E10" s="637">
        <v>0</v>
      </c>
      <c r="F10" s="797"/>
      <c r="G10" s="272">
        <v>5472519.0866200002</v>
      </c>
      <c r="H10" s="637">
        <v>27.52153778601517</v>
      </c>
      <c r="I10" s="637"/>
      <c r="J10" s="272">
        <v>19788544.923262</v>
      </c>
      <c r="K10" s="637">
        <v>27.128950990223711</v>
      </c>
      <c r="L10" s="637"/>
      <c r="M10" s="272">
        <v>36162.195005000001</v>
      </c>
      <c r="N10" s="637">
        <v>0.25923175622374767</v>
      </c>
      <c r="O10" s="637"/>
      <c r="P10" s="272">
        <v>25297226.204886999</v>
      </c>
      <c r="Q10" s="637">
        <v>22.439766400295653</v>
      </c>
      <c r="S10" s="861"/>
    </row>
    <row r="11" spans="1:34" s="874" customFormat="1" ht="14.1" customHeight="1">
      <c r="A11" s="769"/>
      <c r="B11" s="797"/>
      <c r="C11" s="797" t="s">
        <v>551</v>
      </c>
      <c r="D11" s="272">
        <v>0</v>
      </c>
      <c r="E11" s="637">
        <v>0</v>
      </c>
      <c r="F11" s="797"/>
      <c r="G11" s="272">
        <v>0</v>
      </c>
      <c r="H11" s="637">
        <v>0</v>
      </c>
      <c r="I11" s="637"/>
      <c r="J11" s="272">
        <v>0</v>
      </c>
      <c r="K11" s="637">
        <v>0</v>
      </c>
      <c r="L11" s="637"/>
      <c r="M11" s="272">
        <v>0</v>
      </c>
      <c r="N11" s="637">
        <v>0</v>
      </c>
      <c r="O11" s="637"/>
      <c r="P11" s="272">
        <v>0</v>
      </c>
      <c r="Q11" s="637">
        <v>0</v>
      </c>
      <c r="S11" s="861"/>
    </row>
    <row r="12" spans="1:34" s="874" customFormat="1" ht="14.1" customHeight="1">
      <c r="A12" s="769"/>
      <c r="B12" s="797"/>
      <c r="C12" s="797" t="s">
        <v>552</v>
      </c>
      <c r="D12" s="272">
        <v>0</v>
      </c>
      <c r="E12" s="637">
        <v>0</v>
      </c>
      <c r="F12" s="797"/>
      <c r="G12" s="272">
        <v>5472519.0866200002</v>
      </c>
      <c r="H12" s="637">
        <v>27.52153778601517</v>
      </c>
      <c r="I12" s="637"/>
      <c r="J12" s="272">
        <v>19788544.923262</v>
      </c>
      <c r="K12" s="637">
        <v>27.128950990223711</v>
      </c>
      <c r="L12" s="637"/>
      <c r="M12" s="272">
        <v>36162.195005000001</v>
      </c>
      <c r="N12" s="637">
        <v>0.25923175622374767</v>
      </c>
      <c r="O12" s="637"/>
      <c r="P12" s="272">
        <v>25297226.204886999</v>
      </c>
      <c r="Q12" s="637">
        <v>22.439766400295653</v>
      </c>
      <c r="S12" s="861"/>
    </row>
    <row r="13" spans="1:34" s="874" customFormat="1" ht="14.1" customHeight="1">
      <c r="A13" s="769"/>
      <c r="B13" s="797" t="s">
        <v>1094</v>
      </c>
      <c r="C13" s="797"/>
      <c r="D13" s="272">
        <v>5720433.9936450003</v>
      </c>
      <c r="E13" s="637">
        <v>96.026785431859366</v>
      </c>
      <c r="F13" s="797"/>
      <c r="G13" s="272">
        <v>2030569.864605</v>
      </c>
      <c r="H13" s="637">
        <v>10.211824640777301</v>
      </c>
      <c r="I13" s="637"/>
      <c r="J13" s="272">
        <v>6332001.49596</v>
      </c>
      <c r="K13" s="637">
        <v>8.6808079583450883</v>
      </c>
      <c r="L13" s="637"/>
      <c r="M13" s="272">
        <v>1082218.399243</v>
      </c>
      <c r="N13" s="637">
        <v>7.7579742107641927</v>
      </c>
      <c r="O13" s="637"/>
      <c r="P13" s="272">
        <v>15165223.753451999</v>
      </c>
      <c r="Q13" s="637">
        <v>13.452228939231951</v>
      </c>
      <c r="S13" s="861"/>
    </row>
    <row r="14" spans="1:34" s="874" customFormat="1" ht="14.1" customHeight="1">
      <c r="A14" s="877"/>
      <c r="B14" s="777"/>
      <c r="C14" s="822" t="s">
        <v>1095</v>
      </c>
      <c r="D14" s="272">
        <v>5660270.9959100001</v>
      </c>
      <c r="E14" s="637">
        <v>95.016851695913033</v>
      </c>
      <c r="F14" s="822"/>
      <c r="G14" s="272">
        <v>1190395.69322</v>
      </c>
      <c r="H14" s="637">
        <v>5.9865519941929524</v>
      </c>
      <c r="I14" s="637"/>
      <c r="J14" s="272">
        <v>2479039.0737419999</v>
      </c>
      <c r="K14" s="637">
        <v>3.3986192413438956</v>
      </c>
      <c r="L14" s="637"/>
      <c r="M14" s="272">
        <v>288142.44936500001</v>
      </c>
      <c r="N14" s="637">
        <v>2.0655735411297171</v>
      </c>
      <c r="O14" s="637"/>
      <c r="P14" s="272">
        <v>9617848.2122360002</v>
      </c>
      <c r="Q14" s="637">
        <v>8.5314597500963867</v>
      </c>
      <c r="S14" s="861"/>
    </row>
    <row r="15" spans="1:34" s="874" customFormat="1" ht="14.1" customHeight="1">
      <c r="A15" s="769"/>
      <c r="B15" s="777"/>
      <c r="C15" s="797" t="s">
        <v>1096</v>
      </c>
      <c r="D15" s="272">
        <v>0</v>
      </c>
      <c r="E15" s="637">
        <v>0</v>
      </c>
      <c r="F15" s="797"/>
      <c r="G15" s="272">
        <v>0</v>
      </c>
      <c r="H15" s="70">
        <v>0</v>
      </c>
      <c r="I15" s="637"/>
      <c r="J15" s="272">
        <v>0</v>
      </c>
      <c r="K15" s="637">
        <v>0</v>
      </c>
      <c r="L15" s="637"/>
      <c r="M15" s="272">
        <v>0</v>
      </c>
      <c r="N15" s="637">
        <v>0</v>
      </c>
      <c r="O15" s="637"/>
      <c r="P15" s="272">
        <v>0</v>
      </c>
      <c r="Q15" s="637">
        <v>0</v>
      </c>
      <c r="S15" s="861"/>
    </row>
    <row r="16" spans="1:34" s="878" customFormat="1" ht="14.1" customHeight="1">
      <c r="B16" s="879"/>
      <c r="C16" s="797" t="s">
        <v>1097</v>
      </c>
      <c r="D16" s="272">
        <v>0</v>
      </c>
      <c r="E16" s="637">
        <v>0</v>
      </c>
      <c r="F16" s="797"/>
      <c r="G16" s="272">
        <v>0</v>
      </c>
      <c r="H16" s="637">
        <v>0</v>
      </c>
      <c r="I16" s="637"/>
      <c r="J16" s="272">
        <v>0</v>
      </c>
      <c r="K16" s="637">
        <v>0</v>
      </c>
      <c r="L16" s="637"/>
      <c r="M16" s="272">
        <v>0</v>
      </c>
      <c r="N16" s="637">
        <v>0</v>
      </c>
      <c r="O16" s="637"/>
      <c r="P16" s="272">
        <v>0</v>
      </c>
      <c r="Q16" s="637">
        <v>0</v>
      </c>
      <c r="S16" s="861"/>
    </row>
    <row r="17" spans="1:19" s="874" customFormat="1" ht="14.1" customHeight="1">
      <c r="A17" s="769"/>
      <c r="B17" s="777"/>
      <c r="C17" s="797" t="s">
        <v>300</v>
      </c>
      <c r="D17" s="272">
        <v>50964.694766000001</v>
      </c>
      <c r="E17" s="637">
        <v>0.85552526509907312</v>
      </c>
      <c r="F17" s="797"/>
      <c r="G17" s="272">
        <v>397414.16567800002</v>
      </c>
      <c r="H17" s="809">
        <v>1.9986132171098707</v>
      </c>
      <c r="I17" s="637"/>
      <c r="J17" s="272">
        <v>680184.417717</v>
      </c>
      <c r="K17" s="637">
        <v>0.93249351097395161</v>
      </c>
      <c r="L17" s="637"/>
      <c r="M17" s="272">
        <v>18171.225439999998</v>
      </c>
      <c r="N17" s="637">
        <v>0.13026196786167241</v>
      </c>
      <c r="O17" s="637"/>
      <c r="P17" s="272">
        <v>1146734.5036009999</v>
      </c>
      <c r="Q17" s="637">
        <v>1.0172045810696175</v>
      </c>
      <c r="S17" s="861"/>
    </row>
    <row r="18" spans="1:19" s="874" customFormat="1" ht="14.1" customHeight="1">
      <c r="A18" s="769"/>
      <c r="B18" s="777"/>
      <c r="C18" s="797" t="s">
        <v>1098</v>
      </c>
      <c r="D18" s="272">
        <v>0</v>
      </c>
      <c r="E18" s="637">
        <v>0</v>
      </c>
      <c r="F18" s="797"/>
      <c r="G18" s="272">
        <v>0</v>
      </c>
      <c r="H18" s="637">
        <v>0</v>
      </c>
      <c r="I18" s="637"/>
      <c r="J18" s="272">
        <v>0</v>
      </c>
      <c r="K18" s="637">
        <v>0</v>
      </c>
      <c r="L18" s="637"/>
      <c r="M18" s="272">
        <v>0</v>
      </c>
      <c r="N18" s="637">
        <v>0</v>
      </c>
      <c r="O18" s="637"/>
      <c r="P18" s="272">
        <v>0</v>
      </c>
      <c r="Q18" s="637">
        <v>0</v>
      </c>
      <c r="S18" s="861"/>
    </row>
    <row r="19" spans="1:19" s="874" customFormat="1" ht="14.1" customHeight="1">
      <c r="A19" s="769"/>
      <c r="B19" s="777"/>
      <c r="C19" s="797" t="s">
        <v>545</v>
      </c>
      <c r="D19" s="272">
        <v>9198.3029700000006</v>
      </c>
      <c r="E19" s="637">
        <v>0.15440847086404466</v>
      </c>
      <c r="F19" s="797"/>
      <c r="G19" s="272">
        <v>442760.00570699997</v>
      </c>
      <c r="H19" s="637">
        <v>2.2266594294744797</v>
      </c>
      <c r="I19" s="637"/>
      <c r="J19" s="272">
        <v>3172778.004501</v>
      </c>
      <c r="K19" s="637">
        <v>4.3496952060272411</v>
      </c>
      <c r="L19" s="637"/>
      <c r="M19" s="272">
        <v>775904.724438</v>
      </c>
      <c r="N19" s="637">
        <v>5.5621387017728043</v>
      </c>
      <c r="O19" s="637"/>
      <c r="P19" s="272">
        <v>4400641.0376150003</v>
      </c>
      <c r="Q19" s="637">
        <v>3.9035646080659459</v>
      </c>
      <c r="S19" s="861"/>
    </row>
    <row r="20" spans="1:19" s="874" customFormat="1" ht="14.1" customHeight="1">
      <c r="A20" s="769"/>
      <c r="B20" s="797" t="s">
        <v>1099</v>
      </c>
      <c r="C20" s="797"/>
      <c r="D20" s="272">
        <v>0</v>
      </c>
      <c r="E20" s="637">
        <v>0</v>
      </c>
      <c r="F20" s="797"/>
      <c r="G20" s="272">
        <v>36677.574030999996</v>
      </c>
      <c r="H20" s="637">
        <v>0.18445312361934341</v>
      </c>
      <c r="I20" s="637"/>
      <c r="J20" s="272">
        <v>115421.14971</v>
      </c>
      <c r="K20" s="637">
        <v>0.15823572303373273</v>
      </c>
      <c r="L20" s="637"/>
      <c r="M20" s="272">
        <v>0</v>
      </c>
      <c r="N20" s="637">
        <v>0</v>
      </c>
      <c r="O20" s="637"/>
      <c r="P20" s="272">
        <v>152098.72374099999</v>
      </c>
      <c r="Q20" s="637">
        <v>0.13491834254428245</v>
      </c>
      <c r="S20" s="861"/>
    </row>
    <row r="21" spans="1:19" s="874" customFormat="1" ht="14.1" customHeight="1">
      <c r="A21" s="769"/>
      <c r="B21" s="797" t="s">
        <v>1100</v>
      </c>
      <c r="C21" s="797"/>
      <c r="D21" s="272">
        <v>0</v>
      </c>
      <c r="E21" s="637">
        <v>0</v>
      </c>
      <c r="F21" s="797"/>
      <c r="G21" s="272">
        <v>179614.34888800001</v>
      </c>
      <c r="H21" s="637">
        <v>0.90328841463844367</v>
      </c>
      <c r="I21" s="637"/>
      <c r="J21" s="272">
        <v>3740929.0345629998</v>
      </c>
      <c r="K21" s="637">
        <v>5.1285974198771473</v>
      </c>
      <c r="L21" s="637"/>
      <c r="M21" s="272">
        <v>603593.58759400004</v>
      </c>
      <c r="N21" s="637">
        <v>4.3269117302130171</v>
      </c>
      <c r="O21" s="637"/>
      <c r="P21" s="272">
        <v>4524136.9710449995</v>
      </c>
      <c r="Q21" s="637">
        <v>4.0131110016156182</v>
      </c>
      <c r="S21" s="861"/>
    </row>
    <row r="22" spans="1:19" s="874" customFormat="1" ht="14.1" customHeight="1">
      <c r="A22" s="769"/>
      <c r="B22" s="797" t="s">
        <v>1101</v>
      </c>
      <c r="C22" s="777"/>
      <c r="D22" s="272">
        <v>0</v>
      </c>
      <c r="E22" s="637">
        <v>0</v>
      </c>
      <c r="F22" s="777"/>
      <c r="G22" s="272">
        <v>59569.252291999997</v>
      </c>
      <c r="H22" s="637">
        <v>0.29957637458904085</v>
      </c>
      <c r="I22" s="637"/>
      <c r="J22" s="272">
        <v>556854.49756299995</v>
      </c>
      <c r="K22" s="637">
        <v>0.76341532091698705</v>
      </c>
      <c r="L22" s="637"/>
      <c r="M22" s="272">
        <v>47858.762948000003</v>
      </c>
      <c r="N22" s="637">
        <v>0.34307959370250241</v>
      </c>
      <c r="O22" s="637"/>
      <c r="P22" s="272">
        <v>664282.51280400006</v>
      </c>
      <c r="Q22" s="637">
        <v>0.58924817647570837</v>
      </c>
      <c r="S22" s="861"/>
    </row>
    <row r="23" spans="1:19" s="874" customFormat="1" ht="14.1" customHeight="1">
      <c r="A23" s="769"/>
      <c r="B23" s="797" t="s">
        <v>401</v>
      </c>
      <c r="C23" s="777"/>
      <c r="D23" s="272">
        <v>217976.616217</v>
      </c>
      <c r="E23" s="637">
        <v>3.6590919111882321</v>
      </c>
      <c r="F23" s="777"/>
      <c r="G23" s="272">
        <v>221318.95293199999</v>
      </c>
      <c r="H23" s="637">
        <v>1.113022692012458</v>
      </c>
      <c r="I23" s="637"/>
      <c r="J23" s="272">
        <v>2111589.8964650002</v>
      </c>
      <c r="K23" s="637">
        <v>2.8948676638326321</v>
      </c>
      <c r="L23" s="637"/>
      <c r="M23" s="272">
        <v>717107.67319799995</v>
      </c>
      <c r="N23" s="637">
        <v>5.1406470624623193</v>
      </c>
      <c r="O23" s="637"/>
      <c r="P23" s="272">
        <v>3267993.1388119999</v>
      </c>
      <c r="Q23" s="637">
        <v>2.8988554728796134</v>
      </c>
      <c r="S23" s="861"/>
    </row>
    <row r="24" spans="1:19" s="874" customFormat="1" ht="14.1" customHeight="1">
      <c r="A24" s="769"/>
      <c r="B24" s="797" t="s">
        <v>1102</v>
      </c>
      <c r="C24" s="797"/>
      <c r="D24" s="272">
        <v>56059.004487999999</v>
      </c>
      <c r="E24" s="637">
        <v>0.94104153661647616</v>
      </c>
      <c r="F24" s="797"/>
      <c r="G24" s="272">
        <v>629497.75143299997</v>
      </c>
      <c r="H24" s="637">
        <v>3.1657717182993332</v>
      </c>
      <c r="I24" s="637"/>
      <c r="J24" s="272">
        <v>2007573.09387</v>
      </c>
      <c r="K24" s="637">
        <v>2.7522666413369179</v>
      </c>
      <c r="L24" s="637"/>
      <c r="M24" s="272">
        <v>1277073.796077</v>
      </c>
      <c r="N24" s="637">
        <v>9.154811618558961</v>
      </c>
      <c r="O24" s="637"/>
      <c r="P24" s="272">
        <v>3970203.6458680001</v>
      </c>
      <c r="Q24" s="637">
        <v>3.521747469596856</v>
      </c>
      <c r="S24" s="861"/>
    </row>
    <row r="25" spans="1:19" s="874" customFormat="1" ht="14.1" customHeight="1">
      <c r="B25" s="777"/>
      <c r="C25" s="797" t="s">
        <v>646</v>
      </c>
      <c r="D25" s="272">
        <v>56059.004487999999</v>
      </c>
      <c r="E25" s="637">
        <v>0.94104153661647616</v>
      </c>
      <c r="F25" s="797"/>
      <c r="G25" s="272">
        <v>387805.06614200003</v>
      </c>
      <c r="H25" s="637">
        <v>1.9502886353617344</v>
      </c>
      <c r="I25" s="637"/>
      <c r="J25" s="272">
        <v>806260.92416299996</v>
      </c>
      <c r="K25" s="637">
        <v>1.1053371120399131</v>
      </c>
      <c r="L25" s="637"/>
      <c r="M25" s="272">
        <v>147242.829172</v>
      </c>
      <c r="N25" s="637">
        <v>1.0555226858417528</v>
      </c>
      <c r="O25" s="637"/>
      <c r="P25" s="272">
        <v>1397367.823965</v>
      </c>
      <c r="Q25" s="637">
        <v>1.2395274996199579</v>
      </c>
      <c r="S25" s="861"/>
    </row>
    <row r="26" spans="1:19" s="874" customFormat="1" ht="14.1" customHeight="1">
      <c r="B26" s="777"/>
      <c r="C26" s="797" t="s">
        <v>655</v>
      </c>
      <c r="D26" s="272">
        <v>0</v>
      </c>
      <c r="E26" s="637">
        <v>0</v>
      </c>
      <c r="F26" s="797"/>
      <c r="G26" s="272">
        <v>88135.953097999998</v>
      </c>
      <c r="H26" s="637">
        <v>0.44323956209190996</v>
      </c>
      <c r="I26" s="637"/>
      <c r="J26" s="272">
        <v>556520.00617499999</v>
      </c>
      <c r="K26" s="637">
        <v>0.76295675256307871</v>
      </c>
      <c r="L26" s="637"/>
      <c r="M26" s="272">
        <v>507886.11436900002</v>
      </c>
      <c r="N26" s="637">
        <v>3.6408246062310896</v>
      </c>
      <c r="O26" s="637"/>
      <c r="P26" s="272">
        <v>1152542.0736420001</v>
      </c>
      <c r="Q26" s="637">
        <v>1.0223561543693109</v>
      </c>
      <c r="S26" s="861"/>
    </row>
    <row r="27" spans="1:19" s="874" customFormat="1" ht="14.1" customHeight="1">
      <c r="B27" s="777"/>
      <c r="C27" s="797" t="s">
        <v>260</v>
      </c>
      <c r="D27" s="272">
        <v>0</v>
      </c>
      <c r="E27" s="637">
        <v>0</v>
      </c>
      <c r="F27" s="797"/>
      <c r="G27" s="272">
        <v>153556.732192</v>
      </c>
      <c r="H27" s="637">
        <v>0.77224352084065961</v>
      </c>
      <c r="I27" s="637"/>
      <c r="J27" s="272">
        <v>644792.16353200004</v>
      </c>
      <c r="K27" s="637">
        <v>0.88397277673392582</v>
      </c>
      <c r="L27" s="637"/>
      <c r="M27" s="272">
        <v>621944.85253699997</v>
      </c>
      <c r="N27" s="637">
        <v>4.4584643264932877</v>
      </c>
      <c r="O27" s="637"/>
      <c r="P27" s="272">
        <v>1420293.748261</v>
      </c>
      <c r="Q27" s="637">
        <v>1.2598638156075865</v>
      </c>
      <c r="S27" s="861"/>
    </row>
    <row r="28" spans="1:19" s="874" customFormat="1" ht="14.1" customHeight="1">
      <c r="A28" s="877"/>
      <c r="B28" s="819" t="s">
        <v>1103</v>
      </c>
      <c r="C28" s="822"/>
      <c r="D28" s="272">
        <v>0</v>
      </c>
      <c r="E28" s="637">
        <v>0</v>
      </c>
      <c r="F28" s="822"/>
      <c r="G28" s="272">
        <v>121493.007145</v>
      </c>
      <c r="H28" s="637">
        <v>0.61099364551378599</v>
      </c>
      <c r="I28" s="637"/>
      <c r="J28" s="272">
        <v>429404.93069200002</v>
      </c>
      <c r="K28" s="637">
        <v>0.58868933339356277</v>
      </c>
      <c r="L28" s="637"/>
      <c r="M28" s="272">
        <v>6003.3166920000003</v>
      </c>
      <c r="N28" s="637">
        <v>4.3035283920661416E-2</v>
      </c>
      <c r="O28" s="637"/>
      <c r="P28" s="272">
        <v>556901.25452900003</v>
      </c>
      <c r="Q28" s="637">
        <v>0.49399621754768491</v>
      </c>
      <c r="S28" s="861"/>
    </row>
    <row r="29" spans="1:19" s="874" customFormat="1" ht="14.1" customHeight="1">
      <c r="A29" s="769"/>
      <c r="B29" s="797" t="s">
        <v>1104</v>
      </c>
      <c r="C29" s="797"/>
      <c r="D29" s="272">
        <v>0</v>
      </c>
      <c r="E29" s="637">
        <v>0</v>
      </c>
      <c r="F29" s="797"/>
      <c r="G29" s="272">
        <v>16314.442364</v>
      </c>
      <c r="H29" s="637">
        <v>8.2046044037812266E-2</v>
      </c>
      <c r="I29" s="637"/>
      <c r="J29" s="272">
        <v>134217.311483</v>
      </c>
      <c r="K29" s="637">
        <v>0.18400417410082498</v>
      </c>
      <c r="L29" s="637"/>
      <c r="M29" s="272">
        <v>220092.552474</v>
      </c>
      <c r="N29" s="637">
        <v>1.5777520944653272</v>
      </c>
      <c r="O29" s="637"/>
      <c r="P29" s="272">
        <v>370624.30632099998</v>
      </c>
      <c r="Q29" s="637">
        <v>0.32876026757859361</v>
      </c>
      <c r="S29" s="861"/>
    </row>
    <row r="30" spans="1:19" s="874" customFormat="1" ht="14.1" customHeight="1">
      <c r="A30" s="877"/>
      <c r="B30" s="819" t="s">
        <v>1105</v>
      </c>
      <c r="C30" s="822"/>
      <c r="D30" s="272">
        <v>0</v>
      </c>
      <c r="E30" s="637">
        <v>0</v>
      </c>
      <c r="F30" s="822"/>
      <c r="G30" s="272">
        <v>447067.50878799998</v>
      </c>
      <c r="H30" s="637">
        <v>2.2483220508250321</v>
      </c>
      <c r="I30" s="637"/>
      <c r="J30" s="272">
        <v>4194220.0946149998</v>
      </c>
      <c r="K30" s="637">
        <v>5.7500332556167137</v>
      </c>
      <c r="L30" s="637"/>
      <c r="M30" s="272">
        <v>2525065.2598410002</v>
      </c>
      <c r="N30" s="637">
        <v>18.101144075951428</v>
      </c>
      <c r="O30" s="637"/>
      <c r="P30" s="272">
        <v>7166352.8632439999</v>
      </c>
      <c r="Q30" s="637">
        <v>6.3568741841830558</v>
      </c>
      <c r="S30" s="861"/>
    </row>
    <row r="31" spans="1:19" s="874" customFormat="1" ht="14.1" customHeight="1">
      <c r="A31" s="877"/>
      <c r="B31" s="819" t="s">
        <v>1106</v>
      </c>
      <c r="C31" s="822"/>
      <c r="D31" s="272">
        <v>0</v>
      </c>
      <c r="E31" s="637">
        <v>0</v>
      </c>
      <c r="F31" s="822"/>
      <c r="G31" s="272">
        <v>133724.174489</v>
      </c>
      <c r="H31" s="637">
        <v>0.67250472092474056</v>
      </c>
      <c r="I31" s="637"/>
      <c r="J31" s="272">
        <v>1733649.4764449999</v>
      </c>
      <c r="K31" s="637">
        <v>2.3767331990850846</v>
      </c>
      <c r="L31" s="637"/>
      <c r="M31" s="272">
        <v>711240.869542</v>
      </c>
      <c r="N31" s="637">
        <v>5.0985903837968101</v>
      </c>
      <c r="O31" s="637"/>
      <c r="P31" s="272">
        <v>2578614.5204770002</v>
      </c>
      <c r="Q31" s="637">
        <v>2.2873459329994064</v>
      </c>
      <c r="S31" s="861"/>
    </row>
    <row r="32" spans="1:19" s="874" customFormat="1" ht="14.1" customHeight="1">
      <c r="A32" s="769"/>
      <c r="B32" s="797" t="s">
        <v>398</v>
      </c>
      <c r="C32" s="777"/>
      <c r="D32" s="272">
        <v>0</v>
      </c>
      <c r="E32" s="637">
        <v>0</v>
      </c>
      <c r="F32" s="777"/>
      <c r="G32" s="272">
        <v>581632.054153</v>
      </c>
      <c r="H32" s="637">
        <v>2.9250530336324672</v>
      </c>
      <c r="I32" s="637"/>
      <c r="J32" s="272">
        <v>1008670.538726</v>
      </c>
      <c r="K32" s="637">
        <v>1.3828289910398026</v>
      </c>
      <c r="L32" s="637"/>
      <c r="M32" s="272">
        <v>20877.139109</v>
      </c>
      <c r="N32" s="637">
        <v>0.14965953906850119</v>
      </c>
      <c r="O32" s="637"/>
      <c r="P32" s="272">
        <v>1611179.731988</v>
      </c>
      <c r="Q32" s="637">
        <v>1.4291881853717716</v>
      </c>
      <c r="S32" s="861"/>
    </row>
    <row r="33" spans="1:19" s="874" customFormat="1" ht="14.1" customHeight="1">
      <c r="A33" s="769"/>
      <c r="B33" s="797" t="s">
        <v>1107</v>
      </c>
      <c r="C33" s="797"/>
      <c r="D33" s="272">
        <v>0</v>
      </c>
      <c r="E33" s="637">
        <v>0</v>
      </c>
      <c r="F33" s="797"/>
      <c r="G33" s="272">
        <v>649012.78650699998</v>
      </c>
      <c r="H33" s="637">
        <v>3.2639136830295503</v>
      </c>
      <c r="I33" s="637"/>
      <c r="J33" s="272">
        <v>2071783.8755129999</v>
      </c>
      <c r="K33" s="637">
        <v>2.8402959105425158</v>
      </c>
      <c r="L33" s="637"/>
      <c r="M33" s="272">
        <v>526269.83901500003</v>
      </c>
      <c r="N33" s="637">
        <v>3.7726098926402098</v>
      </c>
      <c r="O33" s="637"/>
      <c r="P33" s="272">
        <v>3247066.501034</v>
      </c>
      <c r="Q33" s="637">
        <v>2.8802926130831032</v>
      </c>
      <c r="S33" s="861"/>
    </row>
    <row r="34" spans="1:19" s="874" customFormat="1" ht="3" customHeight="1">
      <c r="A34" s="880"/>
      <c r="B34" s="804"/>
      <c r="C34" s="804"/>
      <c r="D34" s="804"/>
      <c r="E34" s="804"/>
      <c r="F34" s="804"/>
      <c r="G34" s="295"/>
      <c r="H34" s="881"/>
      <c r="I34" s="881"/>
      <c r="J34" s="295"/>
      <c r="K34" s="881"/>
      <c r="L34" s="881"/>
      <c r="M34" s="295"/>
      <c r="N34" s="881"/>
      <c r="O34" s="881"/>
      <c r="P34" s="295"/>
      <c r="Q34" s="881"/>
      <c r="S34" s="861"/>
    </row>
    <row r="35" spans="1:19" s="874" customFormat="1" ht="17.25" customHeight="1">
      <c r="A35" s="874" t="s">
        <v>1108</v>
      </c>
      <c r="B35" s="777"/>
      <c r="C35" s="777"/>
      <c r="D35" s="271">
        <v>0</v>
      </c>
      <c r="E35" s="637">
        <v>0</v>
      </c>
      <c r="F35" s="777"/>
      <c r="G35" s="271">
        <v>10544216.362116</v>
      </c>
      <c r="H35" s="634">
        <v>53.027325156964821</v>
      </c>
      <c r="I35" s="634"/>
      <c r="J35" s="271">
        <v>36525817.422812998</v>
      </c>
      <c r="K35" s="634">
        <v>50.074783900685574</v>
      </c>
      <c r="L35" s="634"/>
      <c r="M35" s="271">
        <v>6103865.8428570004</v>
      </c>
      <c r="N35" s="634">
        <v>43.756079020623204</v>
      </c>
      <c r="O35" s="634"/>
      <c r="P35" s="271">
        <v>53173899.627786003</v>
      </c>
      <c r="Q35" s="634">
        <v>47.167617373393206</v>
      </c>
      <c r="S35" s="861"/>
    </row>
    <row r="36" spans="1:19" s="874" customFormat="1" ht="14.1" customHeight="1">
      <c r="B36" s="797" t="s">
        <v>296</v>
      </c>
      <c r="C36" s="797"/>
      <c r="D36" s="272">
        <v>0</v>
      </c>
      <c r="E36" s="637">
        <v>0</v>
      </c>
      <c r="F36" s="797"/>
      <c r="G36" s="272">
        <v>4262910.7519690003</v>
      </c>
      <c r="H36" s="637">
        <v>21.438364577945556</v>
      </c>
      <c r="I36" s="637"/>
      <c r="J36" s="272">
        <v>1972036.3430570001</v>
      </c>
      <c r="K36" s="637">
        <v>2.7035478105741579</v>
      </c>
      <c r="L36" s="637"/>
      <c r="M36" s="272">
        <v>54648.371446999998</v>
      </c>
      <c r="N36" s="637">
        <v>0.39175147700560642</v>
      </c>
      <c r="O36" s="637"/>
      <c r="P36" s="272">
        <v>6289595.4664730001</v>
      </c>
      <c r="Q36" s="637">
        <v>5.5791513218452149</v>
      </c>
      <c r="S36" s="861"/>
    </row>
    <row r="37" spans="1:19" s="874" customFormat="1" ht="14.1" customHeight="1">
      <c r="B37" s="797" t="s">
        <v>1094</v>
      </c>
      <c r="C37" s="797"/>
      <c r="D37" s="272">
        <v>0</v>
      </c>
      <c r="E37" s="637">
        <v>0</v>
      </c>
      <c r="F37" s="797"/>
      <c r="G37" s="272">
        <v>4866283.8729189998</v>
      </c>
      <c r="H37" s="637">
        <v>24.472754387181936</v>
      </c>
      <c r="I37" s="637"/>
      <c r="J37" s="272">
        <v>32170328.540975999</v>
      </c>
      <c r="K37" s="637">
        <v>44.103660461744894</v>
      </c>
      <c r="L37" s="637"/>
      <c r="M37" s="272">
        <v>5957885.9786860002</v>
      </c>
      <c r="N37" s="637">
        <v>42.709610006308111</v>
      </c>
      <c r="O37" s="637"/>
      <c r="P37" s="272">
        <v>42994498.392581001</v>
      </c>
      <c r="Q37" s="637">
        <v>38.138035079949759</v>
      </c>
      <c r="S37" s="861"/>
    </row>
    <row r="38" spans="1:19" s="874" customFormat="1" ht="14.1" customHeight="1">
      <c r="B38" s="797"/>
      <c r="C38" s="822" t="s">
        <v>1109</v>
      </c>
      <c r="D38" s="272">
        <v>0</v>
      </c>
      <c r="E38" s="637">
        <v>0</v>
      </c>
      <c r="F38" s="822"/>
      <c r="G38" s="272">
        <v>708676.49523300002</v>
      </c>
      <c r="H38" s="637">
        <v>3.5639650831555181</v>
      </c>
      <c r="I38" s="637"/>
      <c r="J38" s="272">
        <v>865027.50844100001</v>
      </c>
      <c r="K38" s="637">
        <v>1.185902701421202</v>
      </c>
      <c r="L38" s="637"/>
      <c r="M38" s="272">
        <v>-49512.862152000002</v>
      </c>
      <c r="N38" s="637">
        <v>-0.3549371438750496</v>
      </c>
      <c r="O38" s="637"/>
      <c r="P38" s="272">
        <v>1524191.1415220001</v>
      </c>
      <c r="Q38" s="637">
        <v>1.3520254310943509</v>
      </c>
      <c r="S38" s="861"/>
    </row>
    <row r="39" spans="1:19" s="874" customFormat="1" ht="14.1" customHeight="1">
      <c r="C39" s="797" t="s">
        <v>299</v>
      </c>
      <c r="D39" s="272">
        <v>0</v>
      </c>
      <c r="E39" s="637">
        <v>0</v>
      </c>
      <c r="F39" s="797"/>
      <c r="G39" s="272">
        <v>4157607.3776870002</v>
      </c>
      <c r="H39" s="637">
        <v>20.908789304031451</v>
      </c>
      <c r="I39" s="637"/>
      <c r="J39" s="272">
        <v>31305301.032535002</v>
      </c>
      <c r="K39" s="637">
        <v>42.917757760323703</v>
      </c>
      <c r="L39" s="637"/>
      <c r="M39" s="272">
        <v>6007398.8408369999</v>
      </c>
      <c r="N39" s="637">
        <v>43.06454715017599</v>
      </c>
      <c r="O39" s="637"/>
      <c r="P39" s="272">
        <v>41470307.251059003</v>
      </c>
      <c r="Q39" s="637">
        <v>36.786009648855412</v>
      </c>
      <c r="S39" s="861"/>
    </row>
    <row r="40" spans="1:19" s="874" customFormat="1" ht="14.1" customHeight="1">
      <c r="B40" s="819" t="s">
        <v>1103</v>
      </c>
      <c r="C40" s="797"/>
      <c r="D40" s="272">
        <v>0</v>
      </c>
      <c r="E40" s="637">
        <v>0</v>
      </c>
      <c r="F40" s="797"/>
      <c r="G40" s="272">
        <v>422008.36358399998</v>
      </c>
      <c r="H40" s="637">
        <v>2.1222985138211463</v>
      </c>
      <c r="I40" s="637"/>
      <c r="J40" s="272">
        <v>448260.60310100002</v>
      </c>
      <c r="K40" s="637">
        <v>0.61453937010192883</v>
      </c>
      <c r="L40" s="637"/>
      <c r="M40" s="272">
        <v>5879.1210170000004</v>
      </c>
      <c r="N40" s="637">
        <v>4.2144976710571096E-2</v>
      </c>
      <c r="O40" s="637"/>
      <c r="P40" s="272">
        <v>876148.08770200005</v>
      </c>
      <c r="Q40" s="637">
        <v>0.77718237805457668</v>
      </c>
      <c r="S40" s="861"/>
    </row>
    <row r="41" spans="1:19" s="874" customFormat="1" ht="14.1" customHeight="1">
      <c r="B41" s="797" t="s">
        <v>1105</v>
      </c>
      <c r="C41" s="797"/>
      <c r="D41" s="882">
        <v>0</v>
      </c>
      <c r="E41" s="637">
        <v>0</v>
      </c>
      <c r="F41" s="797"/>
      <c r="G41" s="882">
        <v>56160.215228000001</v>
      </c>
      <c r="H41" s="637">
        <v>0.28243217812562577</v>
      </c>
      <c r="I41" s="637"/>
      <c r="J41" s="882">
        <v>44530.866461999998</v>
      </c>
      <c r="K41" s="637">
        <v>6.1049243311450715E-2</v>
      </c>
      <c r="L41" s="637"/>
      <c r="M41" s="882">
        <v>0</v>
      </c>
      <c r="N41" s="637">
        <v>0</v>
      </c>
      <c r="O41" s="637"/>
      <c r="P41" s="272">
        <v>100691.08169000001</v>
      </c>
      <c r="Q41" s="637">
        <v>8.9317474311875061E-2</v>
      </c>
      <c r="S41" s="861"/>
    </row>
    <row r="42" spans="1:19" s="874" customFormat="1" ht="14.1" customHeight="1">
      <c r="B42" s="797" t="s">
        <v>1107</v>
      </c>
      <c r="C42" s="797"/>
      <c r="D42" s="882">
        <v>0</v>
      </c>
      <c r="E42" s="637">
        <v>0</v>
      </c>
      <c r="F42" s="797"/>
      <c r="G42" s="882">
        <v>936853.15841499995</v>
      </c>
      <c r="H42" s="637">
        <v>4.7114754998855313</v>
      </c>
      <c r="I42" s="637"/>
      <c r="J42" s="882">
        <v>1890661.0692169999</v>
      </c>
      <c r="K42" s="637">
        <v>2.5919870149531383</v>
      </c>
      <c r="L42" s="637"/>
      <c r="M42" s="882">
        <v>85452.371708000006</v>
      </c>
      <c r="N42" s="637">
        <v>0.61257256060608212</v>
      </c>
      <c r="O42" s="637"/>
      <c r="P42" s="272">
        <v>2912966.599341</v>
      </c>
      <c r="Q42" s="637">
        <v>2.5839311192326688</v>
      </c>
      <c r="S42" s="861"/>
    </row>
    <row r="43" spans="1:19" s="874" customFormat="1" ht="6" customHeight="1">
      <c r="A43" s="769"/>
      <c r="B43" s="797"/>
      <c r="C43" s="797"/>
      <c r="D43" s="883"/>
      <c r="E43" s="637"/>
      <c r="F43" s="797"/>
      <c r="G43" s="883"/>
      <c r="H43" s="637"/>
      <c r="I43" s="637"/>
      <c r="J43" s="883"/>
      <c r="K43" s="637"/>
      <c r="L43" s="637"/>
      <c r="M43" s="883"/>
      <c r="N43" s="637"/>
      <c r="O43" s="637"/>
      <c r="P43" s="883"/>
      <c r="Q43" s="637"/>
      <c r="S43" s="861"/>
    </row>
    <row r="44" spans="1:19" s="874" customFormat="1" ht="17.25" customHeight="1">
      <c r="A44" s="874" t="s">
        <v>385</v>
      </c>
      <c r="B44" s="777"/>
      <c r="C44" s="777"/>
      <c r="D44" s="645">
        <v>-37346.330549999999</v>
      </c>
      <c r="E44" s="854">
        <v>-0.62691887964728088</v>
      </c>
      <c r="F44" s="777"/>
      <c r="G44" s="645">
        <v>-1238731.1430309999</v>
      </c>
      <c r="H44" s="854">
        <v>-6.2296330848793051</v>
      </c>
      <c r="I44" s="854"/>
      <c r="J44" s="645">
        <v>-7808141.4438580004</v>
      </c>
      <c r="K44" s="854">
        <v>-10.704510482028923</v>
      </c>
      <c r="L44" s="634"/>
      <c r="M44" s="645">
        <v>72325.816395000002</v>
      </c>
      <c r="N44" s="854">
        <v>0.51847373760911908</v>
      </c>
      <c r="O44" s="634"/>
      <c r="P44" s="645">
        <v>-9011893.1010430008</v>
      </c>
      <c r="Q44" s="854">
        <v>-7.9939505767938517</v>
      </c>
      <c r="S44" s="861"/>
    </row>
    <row r="45" spans="1:19" s="874" customFormat="1" ht="3" customHeight="1">
      <c r="A45" s="884"/>
      <c r="B45" s="885"/>
      <c r="C45" s="885"/>
      <c r="D45" s="885"/>
      <c r="E45" s="885"/>
      <c r="F45" s="885"/>
      <c r="G45" s="886"/>
      <c r="H45" s="881"/>
      <c r="I45" s="881"/>
      <c r="J45" s="886"/>
      <c r="K45" s="881"/>
      <c r="L45" s="881"/>
      <c r="M45" s="886"/>
      <c r="N45" s="881"/>
      <c r="O45" s="881"/>
      <c r="P45" s="886"/>
      <c r="Q45" s="881"/>
      <c r="S45" s="861"/>
    </row>
    <row r="46" spans="1:19" s="874" customFormat="1" ht="18" customHeight="1">
      <c r="A46" s="874" t="s">
        <v>386</v>
      </c>
      <c r="B46" s="777"/>
      <c r="C46" s="777"/>
      <c r="D46" s="887">
        <v>5957123.2837990001</v>
      </c>
      <c r="E46" s="634">
        <v>100</v>
      </c>
      <c r="F46" s="777"/>
      <c r="G46" s="888">
        <v>19884496.023332</v>
      </c>
      <c r="H46" s="634">
        <v>100</v>
      </c>
      <c r="I46" s="634"/>
      <c r="J46" s="271">
        <v>72942536.297821</v>
      </c>
      <c r="K46" s="634">
        <v>100</v>
      </c>
      <c r="L46" s="634"/>
      <c r="M46" s="271">
        <v>13949755.04999</v>
      </c>
      <c r="N46" s="634">
        <v>100</v>
      </c>
      <c r="O46" s="634"/>
      <c r="P46" s="271">
        <v>112733910.65494201</v>
      </c>
      <c r="Q46" s="634">
        <v>100</v>
      </c>
      <c r="S46" s="861"/>
    </row>
    <row r="47" spans="1:19" s="874" customFormat="1" ht="4.5" customHeight="1" thickBot="1">
      <c r="A47" s="856"/>
      <c r="B47" s="889"/>
      <c r="C47" s="889"/>
      <c r="D47" s="889"/>
      <c r="E47" s="889"/>
      <c r="F47" s="889"/>
      <c r="G47" s="683"/>
      <c r="H47" s="683"/>
      <c r="I47" s="889"/>
      <c r="J47" s="683"/>
      <c r="K47" s="683"/>
      <c r="L47" s="889"/>
      <c r="M47" s="652"/>
      <c r="N47" s="683"/>
      <c r="O47" s="889"/>
      <c r="P47" s="652"/>
      <c r="Q47" s="683"/>
      <c r="S47" s="861"/>
    </row>
    <row r="48" spans="1:19" ht="13.5" customHeight="1">
      <c r="A48" s="797" t="s">
        <v>1110</v>
      </c>
      <c r="B48" s="797"/>
      <c r="C48" s="797"/>
      <c r="D48" s="797"/>
      <c r="E48" s="797"/>
      <c r="F48" s="797"/>
      <c r="G48" s="797"/>
      <c r="H48" s="797"/>
      <c r="I48" s="797"/>
      <c r="J48" s="797"/>
      <c r="K48" s="797"/>
      <c r="L48" s="797"/>
      <c r="M48" s="797"/>
      <c r="N48" s="797"/>
      <c r="O48" s="797"/>
      <c r="P48" s="797"/>
      <c r="Q48" s="797"/>
    </row>
    <row r="49" spans="1:17" ht="13.5" customHeight="1">
      <c r="A49" s="797" t="s">
        <v>1111</v>
      </c>
      <c r="B49" s="797"/>
      <c r="C49" s="797"/>
      <c r="D49" s="797"/>
      <c r="E49" s="797"/>
      <c r="F49" s="797"/>
      <c r="G49" s="797"/>
      <c r="H49" s="797"/>
      <c r="I49" s="797"/>
      <c r="J49" s="797"/>
      <c r="K49" s="797"/>
      <c r="L49" s="797"/>
      <c r="M49" s="797"/>
      <c r="N49" s="797"/>
      <c r="O49" s="797"/>
      <c r="P49" s="797"/>
      <c r="Q49" s="797"/>
    </row>
    <row r="543" spans="3:3">
      <c r="C543" s="769" t="s">
        <v>1112</v>
      </c>
    </row>
    <row r="725" spans="4:14">
      <c r="D725" s="769" t="s">
        <v>1112</v>
      </c>
      <c r="F725" s="769" t="s">
        <v>1112</v>
      </c>
      <c r="K725" s="769" t="s">
        <v>1112</v>
      </c>
      <c r="N725" s="769" t="s">
        <v>1112</v>
      </c>
    </row>
  </sheetData>
  <mergeCells count="1">
    <mergeCell ref="P6:Q6"/>
  </mergeCells>
  <printOptions horizontalCentered="1" verticalCentered="1"/>
  <pageMargins left="0.78740157480314965" right="0.78740157480314965" top="0.78740157480314965" bottom="0.78740157480314965" header="0" footer="0"/>
  <pageSetup scale="61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5D6EF-0C05-4AA9-95A5-213C35496091}">
  <sheetPr>
    <pageSetUpPr fitToPage="1"/>
  </sheetPr>
  <dimension ref="A2:Q34"/>
  <sheetViews>
    <sheetView showGridLines="0" zoomScale="85" zoomScaleNormal="85" workbookViewId="0"/>
  </sheetViews>
  <sheetFormatPr baseColWidth="10" defaultColWidth="11.44140625" defaultRowHeight="13.2"/>
  <cols>
    <col min="1" max="1" width="15.33203125" style="122" customWidth="1"/>
    <col min="2" max="15" width="13.5546875" style="122" customWidth="1"/>
    <col min="16" max="18" width="10.5546875" style="122" customWidth="1"/>
    <col min="19" max="23" width="17.5546875" style="122" customWidth="1"/>
    <col min="24" max="256" width="11.44140625" style="122"/>
    <col min="257" max="257" width="15.33203125" style="122" customWidth="1"/>
    <col min="258" max="271" width="13.5546875" style="122" customWidth="1"/>
    <col min="272" max="274" width="10.5546875" style="122" customWidth="1"/>
    <col min="275" max="279" width="17.5546875" style="122" customWidth="1"/>
    <col min="280" max="512" width="11.44140625" style="122"/>
    <col min="513" max="513" width="15.33203125" style="122" customWidth="1"/>
    <col min="514" max="527" width="13.5546875" style="122" customWidth="1"/>
    <col min="528" max="530" width="10.5546875" style="122" customWidth="1"/>
    <col min="531" max="535" width="17.5546875" style="122" customWidth="1"/>
    <col min="536" max="768" width="11.44140625" style="122"/>
    <col min="769" max="769" width="15.33203125" style="122" customWidth="1"/>
    <col min="770" max="783" width="13.5546875" style="122" customWidth="1"/>
    <col min="784" max="786" width="10.5546875" style="122" customWidth="1"/>
    <col min="787" max="791" width="17.5546875" style="122" customWidth="1"/>
    <col min="792" max="1024" width="11.44140625" style="122"/>
    <col min="1025" max="1025" width="15.33203125" style="122" customWidth="1"/>
    <col min="1026" max="1039" width="13.5546875" style="122" customWidth="1"/>
    <col min="1040" max="1042" width="10.5546875" style="122" customWidth="1"/>
    <col min="1043" max="1047" width="17.5546875" style="122" customWidth="1"/>
    <col min="1048" max="1280" width="11.44140625" style="122"/>
    <col min="1281" max="1281" width="15.33203125" style="122" customWidth="1"/>
    <col min="1282" max="1295" width="13.5546875" style="122" customWidth="1"/>
    <col min="1296" max="1298" width="10.5546875" style="122" customWidth="1"/>
    <col min="1299" max="1303" width="17.5546875" style="122" customWidth="1"/>
    <col min="1304" max="1536" width="11.44140625" style="122"/>
    <col min="1537" max="1537" width="15.33203125" style="122" customWidth="1"/>
    <col min="1538" max="1551" width="13.5546875" style="122" customWidth="1"/>
    <col min="1552" max="1554" width="10.5546875" style="122" customWidth="1"/>
    <col min="1555" max="1559" width="17.5546875" style="122" customWidth="1"/>
    <col min="1560" max="1792" width="11.44140625" style="122"/>
    <col min="1793" max="1793" width="15.33203125" style="122" customWidth="1"/>
    <col min="1794" max="1807" width="13.5546875" style="122" customWidth="1"/>
    <col min="1808" max="1810" width="10.5546875" style="122" customWidth="1"/>
    <col min="1811" max="1815" width="17.5546875" style="122" customWidth="1"/>
    <col min="1816" max="2048" width="11.44140625" style="122"/>
    <col min="2049" max="2049" width="15.33203125" style="122" customWidth="1"/>
    <col min="2050" max="2063" width="13.5546875" style="122" customWidth="1"/>
    <col min="2064" max="2066" width="10.5546875" style="122" customWidth="1"/>
    <col min="2067" max="2071" width="17.5546875" style="122" customWidth="1"/>
    <col min="2072" max="2304" width="11.44140625" style="122"/>
    <col min="2305" max="2305" width="15.33203125" style="122" customWidth="1"/>
    <col min="2306" max="2319" width="13.5546875" style="122" customWidth="1"/>
    <col min="2320" max="2322" width="10.5546875" style="122" customWidth="1"/>
    <col min="2323" max="2327" width="17.5546875" style="122" customWidth="1"/>
    <col min="2328" max="2560" width="11.44140625" style="122"/>
    <col min="2561" max="2561" width="15.33203125" style="122" customWidth="1"/>
    <col min="2562" max="2575" width="13.5546875" style="122" customWidth="1"/>
    <col min="2576" max="2578" width="10.5546875" style="122" customWidth="1"/>
    <col min="2579" max="2583" width="17.5546875" style="122" customWidth="1"/>
    <col min="2584" max="2816" width="11.44140625" style="122"/>
    <col min="2817" max="2817" width="15.33203125" style="122" customWidth="1"/>
    <col min="2818" max="2831" width="13.5546875" style="122" customWidth="1"/>
    <col min="2832" max="2834" width="10.5546875" style="122" customWidth="1"/>
    <col min="2835" max="2839" width="17.5546875" style="122" customWidth="1"/>
    <col min="2840" max="3072" width="11.44140625" style="122"/>
    <col min="3073" max="3073" width="15.33203125" style="122" customWidth="1"/>
    <col min="3074" max="3087" width="13.5546875" style="122" customWidth="1"/>
    <col min="3088" max="3090" width="10.5546875" style="122" customWidth="1"/>
    <col min="3091" max="3095" width="17.5546875" style="122" customWidth="1"/>
    <col min="3096" max="3328" width="11.44140625" style="122"/>
    <col min="3329" max="3329" width="15.33203125" style="122" customWidth="1"/>
    <col min="3330" max="3343" width="13.5546875" style="122" customWidth="1"/>
    <col min="3344" max="3346" width="10.5546875" style="122" customWidth="1"/>
    <col min="3347" max="3351" width="17.5546875" style="122" customWidth="1"/>
    <col min="3352" max="3584" width="11.44140625" style="122"/>
    <col min="3585" max="3585" width="15.33203125" style="122" customWidth="1"/>
    <col min="3586" max="3599" width="13.5546875" style="122" customWidth="1"/>
    <col min="3600" max="3602" width="10.5546875" style="122" customWidth="1"/>
    <col min="3603" max="3607" width="17.5546875" style="122" customWidth="1"/>
    <col min="3608" max="3840" width="11.44140625" style="122"/>
    <col min="3841" max="3841" width="15.33203125" style="122" customWidth="1"/>
    <col min="3842" max="3855" width="13.5546875" style="122" customWidth="1"/>
    <col min="3856" max="3858" width="10.5546875" style="122" customWidth="1"/>
    <col min="3859" max="3863" width="17.5546875" style="122" customWidth="1"/>
    <col min="3864" max="4096" width="11.44140625" style="122"/>
    <col min="4097" max="4097" width="15.33203125" style="122" customWidth="1"/>
    <col min="4098" max="4111" width="13.5546875" style="122" customWidth="1"/>
    <col min="4112" max="4114" width="10.5546875" style="122" customWidth="1"/>
    <col min="4115" max="4119" width="17.5546875" style="122" customWidth="1"/>
    <col min="4120" max="4352" width="11.44140625" style="122"/>
    <col min="4353" max="4353" width="15.33203125" style="122" customWidth="1"/>
    <col min="4354" max="4367" width="13.5546875" style="122" customWidth="1"/>
    <col min="4368" max="4370" width="10.5546875" style="122" customWidth="1"/>
    <col min="4371" max="4375" width="17.5546875" style="122" customWidth="1"/>
    <col min="4376" max="4608" width="11.44140625" style="122"/>
    <col min="4609" max="4609" width="15.33203125" style="122" customWidth="1"/>
    <col min="4610" max="4623" width="13.5546875" style="122" customWidth="1"/>
    <col min="4624" max="4626" width="10.5546875" style="122" customWidth="1"/>
    <col min="4627" max="4631" width="17.5546875" style="122" customWidth="1"/>
    <col min="4632" max="4864" width="11.44140625" style="122"/>
    <col min="4865" max="4865" width="15.33203125" style="122" customWidth="1"/>
    <col min="4866" max="4879" width="13.5546875" style="122" customWidth="1"/>
    <col min="4880" max="4882" width="10.5546875" style="122" customWidth="1"/>
    <col min="4883" max="4887" width="17.5546875" style="122" customWidth="1"/>
    <col min="4888" max="5120" width="11.44140625" style="122"/>
    <col min="5121" max="5121" width="15.33203125" style="122" customWidth="1"/>
    <col min="5122" max="5135" width="13.5546875" style="122" customWidth="1"/>
    <col min="5136" max="5138" width="10.5546875" style="122" customWidth="1"/>
    <col min="5139" max="5143" width="17.5546875" style="122" customWidth="1"/>
    <col min="5144" max="5376" width="11.44140625" style="122"/>
    <col min="5377" max="5377" width="15.33203125" style="122" customWidth="1"/>
    <col min="5378" max="5391" width="13.5546875" style="122" customWidth="1"/>
    <col min="5392" max="5394" width="10.5546875" style="122" customWidth="1"/>
    <col min="5395" max="5399" width="17.5546875" style="122" customWidth="1"/>
    <col min="5400" max="5632" width="11.44140625" style="122"/>
    <col min="5633" max="5633" width="15.33203125" style="122" customWidth="1"/>
    <col min="5634" max="5647" width="13.5546875" style="122" customWidth="1"/>
    <col min="5648" max="5650" width="10.5546875" style="122" customWidth="1"/>
    <col min="5651" max="5655" width="17.5546875" style="122" customWidth="1"/>
    <col min="5656" max="5888" width="11.44140625" style="122"/>
    <col min="5889" max="5889" width="15.33203125" style="122" customWidth="1"/>
    <col min="5890" max="5903" width="13.5546875" style="122" customWidth="1"/>
    <col min="5904" max="5906" width="10.5546875" style="122" customWidth="1"/>
    <col min="5907" max="5911" width="17.5546875" style="122" customWidth="1"/>
    <col min="5912" max="6144" width="11.44140625" style="122"/>
    <col min="6145" max="6145" width="15.33203125" style="122" customWidth="1"/>
    <col min="6146" max="6159" width="13.5546875" style="122" customWidth="1"/>
    <col min="6160" max="6162" width="10.5546875" style="122" customWidth="1"/>
    <col min="6163" max="6167" width="17.5546875" style="122" customWidth="1"/>
    <col min="6168" max="6400" width="11.44140625" style="122"/>
    <col min="6401" max="6401" width="15.33203125" style="122" customWidth="1"/>
    <col min="6402" max="6415" width="13.5546875" style="122" customWidth="1"/>
    <col min="6416" max="6418" width="10.5546875" style="122" customWidth="1"/>
    <col min="6419" max="6423" width="17.5546875" style="122" customWidth="1"/>
    <col min="6424" max="6656" width="11.44140625" style="122"/>
    <col min="6657" max="6657" width="15.33203125" style="122" customWidth="1"/>
    <col min="6658" max="6671" width="13.5546875" style="122" customWidth="1"/>
    <col min="6672" max="6674" width="10.5546875" style="122" customWidth="1"/>
    <col min="6675" max="6679" width="17.5546875" style="122" customWidth="1"/>
    <col min="6680" max="6912" width="11.44140625" style="122"/>
    <col min="6913" max="6913" width="15.33203125" style="122" customWidth="1"/>
    <col min="6914" max="6927" width="13.5546875" style="122" customWidth="1"/>
    <col min="6928" max="6930" width="10.5546875" style="122" customWidth="1"/>
    <col min="6931" max="6935" width="17.5546875" style="122" customWidth="1"/>
    <col min="6936" max="7168" width="11.44140625" style="122"/>
    <col min="7169" max="7169" width="15.33203125" style="122" customWidth="1"/>
    <col min="7170" max="7183" width="13.5546875" style="122" customWidth="1"/>
    <col min="7184" max="7186" width="10.5546875" style="122" customWidth="1"/>
    <col min="7187" max="7191" width="17.5546875" style="122" customWidth="1"/>
    <col min="7192" max="7424" width="11.44140625" style="122"/>
    <col min="7425" max="7425" width="15.33203125" style="122" customWidth="1"/>
    <col min="7426" max="7439" width="13.5546875" style="122" customWidth="1"/>
    <col min="7440" max="7442" width="10.5546875" style="122" customWidth="1"/>
    <col min="7443" max="7447" width="17.5546875" style="122" customWidth="1"/>
    <col min="7448" max="7680" width="11.44140625" style="122"/>
    <col min="7681" max="7681" width="15.33203125" style="122" customWidth="1"/>
    <col min="7682" max="7695" width="13.5546875" style="122" customWidth="1"/>
    <col min="7696" max="7698" width="10.5546875" style="122" customWidth="1"/>
    <col min="7699" max="7703" width="17.5546875" style="122" customWidth="1"/>
    <col min="7704" max="7936" width="11.44140625" style="122"/>
    <col min="7937" max="7937" width="15.33203125" style="122" customWidth="1"/>
    <col min="7938" max="7951" width="13.5546875" style="122" customWidth="1"/>
    <col min="7952" max="7954" width="10.5546875" style="122" customWidth="1"/>
    <col min="7955" max="7959" width="17.5546875" style="122" customWidth="1"/>
    <col min="7960" max="8192" width="11.44140625" style="122"/>
    <col min="8193" max="8193" width="15.33203125" style="122" customWidth="1"/>
    <col min="8194" max="8207" width="13.5546875" style="122" customWidth="1"/>
    <col min="8208" max="8210" width="10.5546875" style="122" customWidth="1"/>
    <col min="8211" max="8215" width="17.5546875" style="122" customWidth="1"/>
    <col min="8216" max="8448" width="11.44140625" style="122"/>
    <col min="8449" max="8449" width="15.33203125" style="122" customWidth="1"/>
    <col min="8450" max="8463" width="13.5546875" style="122" customWidth="1"/>
    <col min="8464" max="8466" width="10.5546875" style="122" customWidth="1"/>
    <col min="8467" max="8471" width="17.5546875" style="122" customWidth="1"/>
    <col min="8472" max="8704" width="11.44140625" style="122"/>
    <col min="8705" max="8705" width="15.33203125" style="122" customWidth="1"/>
    <col min="8706" max="8719" width="13.5546875" style="122" customWidth="1"/>
    <col min="8720" max="8722" width="10.5546875" style="122" customWidth="1"/>
    <col min="8723" max="8727" width="17.5546875" style="122" customWidth="1"/>
    <col min="8728" max="8960" width="11.44140625" style="122"/>
    <col min="8961" max="8961" width="15.33203125" style="122" customWidth="1"/>
    <col min="8962" max="8975" width="13.5546875" style="122" customWidth="1"/>
    <col min="8976" max="8978" width="10.5546875" style="122" customWidth="1"/>
    <col min="8979" max="8983" width="17.5546875" style="122" customWidth="1"/>
    <col min="8984" max="9216" width="11.44140625" style="122"/>
    <col min="9217" max="9217" width="15.33203125" style="122" customWidth="1"/>
    <col min="9218" max="9231" width="13.5546875" style="122" customWidth="1"/>
    <col min="9232" max="9234" width="10.5546875" style="122" customWidth="1"/>
    <col min="9235" max="9239" width="17.5546875" style="122" customWidth="1"/>
    <col min="9240" max="9472" width="11.44140625" style="122"/>
    <col min="9473" max="9473" width="15.33203125" style="122" customWidth="1"/>
    <col min="9474" max="9487" width="13.5546875" style="122" customWidth="1"/>
    <col min="9488" max="9490" width="10.5546875" style="122" customWidth="1"/>
    <col min="9491" max="9495" width="17.5546875" style="122" customWidth="1"/>
    <col min="9496" max="9728" width="11.44140625" style="122"/>
    <col min="9729" max="9729" width="15.33203125" style="122" customWidth="1"/>
    <col min="9730" max="9743" width="13.5546875" style="122" customWidth="1"/>
    <col min="9744" max="9746" width="10.5546875" style="122" customWidth="1"/>
    <col min="9747" max="9751" width="17.5546875" style="122" customWidth="1"/>
    <col min="9752" max="9984" width="11.44140625" style="122"/>
    <col min="9985" max="9985" width="15.33203125" style="122" customWidth="1"/>
    <col min="9986" max="9999" width="13.5546875" style="122" customWidth="1"/>
    <col min="10000" max="10002" width="10.5546875" style="122" customWidth="1"/>
    <col min="10003" max="10007" width="17.5546875" style="122" customWidth="1"/>
    <col min="10008" max="10240" width="11.44140625" style="122"/>
    <col min="10241" max="10241" width="15.33203125" style="122" customWidth="1"/>
    <col min="10242" max="10255" width="13.5546875" style="122" customWidth="1"/>
    <col min="10256" max="10258" width="10.5546875" style="122" customWidth="1"/>
    <col min="10259" max="10263" width="17.5546875" style="122" customWidth="1"/>
    <col min="10264" max="10496" width="11.44140625" style="122"/>
    <col min="10497" max="10497" width="15.33203125" style="122" customWidth="1"/>
    <col min="10498" max="10511" width="13.5546875" style="122" customWidth="1"/>
    <col min="10512" max="10514" width="10.5546875" style="122" customWidth="1"/>
    <col min="10515" max="10519" width="17.5546875" style="122" customWidth="1"/>
    <col min="10520" max="10752" width="11.44140625" style="122"/>
    <col min="10753" max="10753" width="15.33203125" style="122" customWidth="1"/>
    <col min="10754" max="10767" width="13.5546875" style="122" customWidth="1"/>
    <col min="10768" max="10770" width="10.5546875" style="122" customWidth="1"/>
    <col min="10771" max="10775" width="17.5546875" style="122" customWidth="1"/>
    <col min="10776" max="11008" width="11.44140625" style="122"/>
    <col min="11009" max="11009" width="15.33203125" style="122" customWidth="1"/>
    <col min="11010" max="11023" width="13.5546875" style="122" customWidth="1"/>
    <col min="11024" max="11026" width="10.5546875" style="122" customWidth="1"/>
    <col min="11027" max="11031" width="17.5546875" style="122" customWidth="1"/>
    <col min="11032" max="11264" width="11.44140625" style="122"/>
    <col min="11265" max="11265" width="15.33203125" style="122" customWidth="1"/>
    <col min="11266" max="11279" width="13.5546875" style="122" customWidth="1"/>
    <col min="11280" max="11282" width="10.5546875" style="122" customWidth="1"/>
    <col min="11283" max="11287" width="17.5546875" style="122" customWidth="1"/>
    <col min="11288" max="11520" width="11.44140625" style="122"/>
    <col min="11521" max="11521" width="15.33203125" style="122" customWidth="1"/>
    <col min="11522" max="11535" width="13.5546875" style="122" customWidth="1"/>
    <col min="11536" max="11538" width="10.5546875" style="122" customWidth="1"/>
    <col min="11539" max="11543" width="17.5546875" style="122" customWidth="1"/>
    <col min="11544" max="11776" width="11.44140625" style="122"/>
    <col min="11777" max="11777" width="15.33203125" style="122" customWidth="1"/>
    <col min="11778" max="11791" width="13.5546875" style="122" customWidth="1"/>
    <col min="11792" max="11794" width="10.5546875" style="122" customWidth="1"/>
    <col min="11795" max="11799" width="17.5546875" style="122" customWidth="1"/>
    <col min="11800" max="12032" width="11.44140625" style="122"/>
    <col min="12033" max="12033" width="15.33203125" style="122" customWidth="1"/>
    <col min="12034" max="12047" width="13.5546875" style="122" customWidth="1"/>
    <col min="12048" max="12050" width="10.5546875" style="122" customWidth="1"/>
    <col min="12051" max="12055" width="17.5546875" style="122" customWidth="1"/>
    <col min="12056" max="12288" width="11.44140625" style="122"/>
    <col min="12289" max="12289" width="15.33203125" style="122" customWidth="1"/>
    <col min="12290" max="12303" width="13.5546875" style="122" customWidth="1"/>
    <col min="12304" max="12306" width="10.5546875" style="122" customWidth="1"/>
    <col min="12307" max="12311" width="17.5546875" style="122" customWidth="1"/>
    <col min="12312" max="12544" width="11.44140625" style="122"/>
    <col min="12545" max="12545" width="15.33203125" style="122" customWidth="1"/>
    <col min="12546" max="12559" width="13.5546875" style="122" customWidth="1"/>
    <col min="12560" max="12562" width="10.5546875" style="122" customWidth="1"/>
    <col min="12563" max="12567" width="17.5546875" style="122" customWidth="1"/>
    <col min="12568" max="12800" width="11.44140625" style="122"/>
    <col min="12801" max="12801" width="15.33203125" style="122" customWidth="1"/>
    <col min="12802" max="12815" width="13.5546875" style="122" customWidth="1"/>
    <col min="12816" max="12818" width="10.5546875" style="122" customWidth="1"/>
    <col min="12819" max="12823" width="17.5546875" style="122" customWidth="1"/>
    <col min="12824" max="13056" width="11.44140625" style="122"/>
    <col min="13057" max="13057" width="15.33203125" style="122" customWidth="1"/>
    <col min="13058" max="13071" width="13.5546875" style="122" customWidth="1"/>
    <col min="13072" max="13074" width="10.5546875" style="122" customWidth="1"/>
    <col min="13075" max="13079" width="17.5546875" style="122" customWidth="1"/>
    <col min="13080" max="13312" width="11.44140625" style="122"/>
    <col min="13313" max="13313" width="15.33203125" style="122" customWidth="1"/>
    <col min="13314" max="13327" width="13.5546875" style="122" customWidth="1"/>
    <col min="13328" max="13330" width="10.5546875" style="122" customWidth="1"/>
    <col min="13331" max="13335" width="17.5546875" style="122" customWidth="1"/>
    <col min="13336" max="13568" width="11.44140625" style="122"/>
    <col min="13569" max="13569" width="15.33203125" style="122" customWidth="1"/>
    <col min="13570" max="13583" width="13.5546875" style="122" customWidth="1"/>
    <col min="13584" max="13586" width="10.5546875" style="122" customWidth="1"/>
    <col min="13587" max="13591" width="17.5546875" style="122" customWidth="1"/>
    <col min="13592" max="13824" width="11.44140625" style="122"/>
    <col min="13825" max="13825" width="15.33203125" style="122" customWidth="1"/>
    <col min="13826" max="13839" width="13.5546875" style="122" customWidth="1"/>
    <col min="13840" max="13842" width="10.5546875" style="122" customWidth="1"/>
    <col min="13843" max="13847" width="17.5546875" style="122" customWidth="1"/>
    <col min="13848" max="14080" width="11.44140625" style="122"/>
    <col min="14081" max="14081" width="15.33203125" style="122" customWidth="1"/>
    <col min="14082" max="14095" width="13.5546875" style="122" customWidth="1"/>
    <col min="14096" max="14098" width="10.5546875" style="122" customWidth="1"/>
    <col min="14099" max="14103" width="17.5546875" style="122" customWidth="1"/>
    <col min="14104" max="14336" width="11.44140625" style="122"/>
    <col min="14337" max="14337" width="15.33203125" style="122" customWidth="1"/>
    <col min="14338" max="14351" width="13.5546875" style="122" customWidth="1"/>
    <col min="14352" max="14354" width="10.5546875" style="122" customWidth="1"/>
    <col min="14355" max="14359" width="17.5546875" style="122" customWidth="1"/>
    <col min="14360" max="14592" width="11.44140625" style="122"/>
    <col min="14593" max="14593" width="15.33203125" style="122" customWidth="1"/>
    <col min="14594" max="14607" width="13.5546875" style="122" customWidth="1"/>
    <col min="14608" max="14610" width="10.5546875" style="122" customWidth="1"/>
    <col min="14611" max="14615" width="17.5546875" style="122" customWidth="1"/>
    <col min="14616" max="14848" width="11.44140625" style="122"/>
    <col min="14849" max="14849" width="15.33203125" style="122" customWidth="1"/>
    <col min="14850" max="14863" width="13.5546875" style="122" customWidth="1"/>
    <col min="14864" max="14866" width="10.5546875" style="122" customWidth="1"/>
    <col min="14867" max="14871" width="17.5546875" style="122" customWidth="1"/>
    <col min="14872" max="15104" width="11.44140625" style="122"/>
    <col min="15105" max="15105" width="15.33203125" style="122" customWidth="1"/>
    <col min="15106" max="15119" width="13.5546875" style="122" customWidth="1"/>
    <col min="15120" max="15122" width="10.5546875" style="122" customWidth="1"/>
    <col min="15123" max="15127" width="17.5546875" style="122" customWidth="1"/>
    <col min="15128" max="15360" width="11.44140625" style="122"/>
    <col min="15361" max="15361" width="15.33203125" style="122" customWidth="1"/>
    <col min="15362" max="15375" width="13.5546875" style="122" customWidth="1"/>
    <col min="15376" max="15378" width="10.5546875" style="122" customWidth="1"/>
    <col min="15379" max="15383" width="17.5546875" style="122" customWidth="1"/>
    <col min="15384" max="15616" width="11.44140625" style="122"/>
    <col min="15617" max="15617" width="15.33203125" style="122" customWidth="1"/>
    <col min="15618" max="15631" width="13.5546875" style="122" customWidth="1"/>
    <col min="15632" max="15634" width="10.5546875" style="122" customWidth="1"/>
    <col min="15635" max="15639" width="17.5546875" style="122" customWidth="1"/>
    <col min="15640" max="15872" width="11.44140625" style="122"/>
    <col min="15873" max="15873" width="15.33203125" style="122" customWidth="1"/>
    <col min="15874" max="15887" width="13.5546875" style="122" customWidth="1"/>
    <col min="15888" max="15890" width="10.5546875" style="122" customWidth="1"/>
    <col min="15891" max="15895" width="17.5546875" style="122" customWidth="1"/>
    <col min="15896" max="16128" width="11.44140625" style="122"/>
    <col min="16129" max="16129" width="15.33203125" style="122" customWidth="1"/>
    <col min="16130" max="16143" width="13.5546875" style="122" customWidth="1"/>
    <col min="16144" max="16146" width="10.5546875" style="122" customWidth="1"/>
    <col min="16147" max="16151" width="17.5546875" style="122" customWidth="1"/>
    <col min="16152" max="16384" width="11.44140625" style="122"/>
  </cols>
  <sheetData>
    <row r="2" spans="1:17" ht="45.75" customHeight="1">
      <c r="A2" s="1817" t="s">
        <v>50</v>
      </c>
      <c r="B2" s="1817"/>
      <c r="C2" s="1817"/>
      <c r="D2" s="1817"/>
      <c r="E2" s="1817"/>
      <c r="F2" s="1817"/>
      <c r="G2" s="1817"/>
      <c r="H2" s="1817"/>
      <c r="I2" s="1817"/>
      <c r="J2" s="1817"/>
      <c r="K2" s="1817"/>
      <c r="L2" s="1817"/>
      <c r="M2" s="1817"/>
      <c r="N2" s="1817"/>
      <c r="O2" s="1817"/>
    </row>
    <row r="3" spans="1:17" ht="18" customHeight="1">
      <c r="A3" s="1818" t="s">
        <v>1113</v>
      </c>
      <c r="B3" s="1818"/>
      <c r="C3" s="1818"/>
      <c r="D3" s="1818"/>
      <c r="E3" s="1818"/>
      <c r="F3" s="1818"/>
      <c r="G3" s="1818"/>
      <c r="H3" s="1818"/>
      <c r="I3" s="1818"/>
      <c r="J3" s="1818"/>
      <c r="K3" s="1818"/>
      <c r="L3" s="1818"/>
      <c r="M3" s="1818"/>
      <c r="N3" s="1818"/>
      <c r="O3" s="1818"/>
    </row>
    <row r="4" spans="1:17" ht="11.25" customHeight="1" thickBot="1">
      <c r="B4" s="890"/>
      <c r="C4" s="890"/>
    </row>
    <row r="5" spans="1:17" ht="16.5" customHeight="1">
      <c r="A5" s="780"/>
      <c r="B5" s="1819" t="s">
        <v>1114</v>
      </c>
      <c r="C5" s="1819"/>
      <c r="D5" s="1819" t="s">
        <v>1115</v>
      </c>
      <c r="E5" s="1819"/>
      <c r="F5" s="1819" t="s">
        <v>1116</v>
      </c>
      <c r="G5" s="1819"/>
      <c r="H5" s="1819" t="s">
        <v>1117</v>
      </c>
      <c r="I5" s="1819"/>
      <c r="J5" s="1819" t="s">
        <v>1118</v>
      </c>
      <c r="K5" s="1819"/>
      <c r="L5" s="1819" t="s">
        <v>1119</v>
      </c>
      <c r="M5" s="1819"/>
      <c r="N5" s="1819" t="s">
        <v>1120</v>
      </c>
      <c r="O5" s="1819"/>
      <c r="P5" s="1819" t="str">
        <f>+'[33]Rent-Fondo2'!P5</f>
        <v>Jul 2024 / Jul 2016</v>
      </c>
      <c r="Q5" s="1819"/>
    </row>
    <row r="6" spans="1:17" ht="16.5" customHeight="1">
      <c r="B6" s="1820" t="s">
        <v>1121</v>
      </c>
      <c r="C6" s="1820"/>
      <c r="D6" s="1820" t="s">
        <v>1122</v>
      </c>
      <c r="E6" s="1820"/>
      <c r="F6" s="1820" t="s">
        <v>1123</v>
      </c>
      <c r="G6" s="1820"/>
      <c r="H6" s="1820" t="s">
        <v>1124</v>
      </c>
      <c r="I6" s="1820"/>
      <c r="J6" s="1820" t="s">
        <v>1125</v>
      </c>
      <c r="K6" s="1820"/>
      <c r="L6" s="1820" t="s">
        <v>1126</v>
      </c>
      <c r="M6" s="1820"/>
      <c r="N6" s="1820" t="s">
        <v>1127</v>
      </c>
      <c r="O6" s="1820"/>
      <c r="P6" s="1820" t="s">
        <v>1128</v>
      </c>
      <c r="Q6" s="1820"/>
    </row>
    <row r="7" spans="1:17" ht="16.5" customHeight="1">
      <c r="A7" s="833"/>
      <c r="B7" s="891" t="s">
        <v>1129</v>
      </c>
      <c r="C7" s="892" t="s">
        <v>1130</v>
      </c>
      <c r="D7" s="891" t="s">
        <v>1129</v>
      </c>
      <c r="E7" s="892" t="s">
        <v>1130</v>
      </c>
      <c r="F7" s="891" t="s">
        <v>1129</v>
      </c>
      <c r="G7" s="892" t="s">
        <v>1130</v>
      </c>
      <c r="H7" s="891" t="s">
        <v>1129</v>
      </c>
      <c r="I7" s="892" t="s">
        <v>1130</v>
      </c>
      <c r="J7" s="891" t="s">
        <v>1129</v>
      </c>
      <c r="K7" s="892" t="s">
        <v>1130</v>
      </c>
      <c r="L7" s="891" t="s">
        <v>1129</v>
      </c>
      <c r="M7" s="892" t="s">
        <v>1130</v>
      </c>
      <c r="N7" s="891" t="s">
        <v>1129</v>
      </c>
      <c r="O7" s="892" t="s">
        <v>1130</v>
      </c>
      <c r="P7" s="891" t="s">
        <v>1129</v>
      </c>
      <c r="Q7" s="892" t="s">
        <v>1130</v>
      </c>
    </row>
    <row r="8" spans="1:17" ht="16.5" customHeight="1">
      <c r="A8" s="893" t="s">
        <v>1131</v>
      </c>
      <c r="B8" s="894">
        <v>7.8440000000000003</v>
      </c>
      <c r="C8" s="894">
        <v>5.5974000000000004</v>
      </c>
      <c r="D8" s="894">
        <v>16.179200000000002</v>
      </c>
      <c r="E8" s="894">
        <v>7.4397000000000002</v>
      </c>
      <c r="F8" s="894">
        <v>19.284400000000002</v>
      </c>
      <c r="G8" s="894">
        <v>1.4443000000000001</v>
      </c>
      <c r="H8" s="894">
        <v>21.747800000000002</v>
      </c>
      <c r="I8" s="894">
        <v>-0.26519999999999999</v>
      </c>
      <c r="J8" s="894">
        <v>26.627300000000002</v>
      </c>
      <c r="K8" s="894">
        <v>1.8361000000000001</v>
      </c>
      <c r="L8" s="894">
        <v>32.081400000000002</v>
      </c>
      <c r="M8" s="894">
        <v>4.0255000000000001</v>
      </c>
      <c r="N8" s="894">
        <v>38.113900000000001</v>
      </c>
      <c r="O8" s="894">
        <v>7.0466000000000006</v>
      </c>
      <c r="P8" s="894">
        <v>44.953500000000005</v>
      </c>
      <c r="Q8" s="894">
        <v>9.2324000000000002</v>
      </c>
    </row>
    <row r="9" spans="1:17" ht="18" customHeight="1">
      <c r="A9" s="893" t="s">
        <v>115</v>
      </c>
      <c r="B9" s="894">
        <v>7.4133000000000004</v>
      </c>
      <c r="C9" s="894">
        <v>5.1756000000000002</v>
      </c>
      <c r="D9" s="894">
        <v>15.4283</v>
      </c>
      <c r="E9" s="894">
        <v>6.7452000000000005</v>
      </c>
      <c r="F9" s="894">
        <v>18.122800000000002</v>
      </c>
      <c r="G9" s="894">
        <v>0.45640000000000003</v>
      </c>
      <c r="H9" s="894">
        <v>19.5459</v>
      </c>
      <c r="I9" s="894">
        <v>-2.0689000000000002</v>
      </c>
      <c r="J9" s="894">
        <v>23.76</v>
      </c>
      <c r="K9" s="894">
        <v>-0.46970000000000001</v>
      </c>
      <c r="L9" s="894">
        <v>28.5976</v>
      </c>
      <c r="M9" s="894">
        <v>1.2817000000000001</v>
      </c>
      <c r="N9" s="894">
        <v>33.661900000000003</v>
      </c>
      <c r="O9" s="894">
        <v>3.5960000000000001</v>
      </c>
      <c r="P9" s="894">
        <v>40.243100000000005</v>
      </c>
      <c r="Q9" s="894">
        <v>5.6827000000000005</v>
      </c>
    </row>
    <row r="10" spans="1:17" ht="18" customHeight="1">
      <c r="A10" s="893" t="s">
        <v>116</v>
      </c>
      <c r="B10" s="894">
        <v>7.649</v>
      </c>
      <c r="C10" s="894">
        <v>5.4065000000000003</v>
      </c>
      <c r="D10" s="894">
        <v>15.7986</v>
      </c>
      <c r="E10" s="894">
        <v>7.0878000000000005</v>
      </c>
      <c r="F10" s="894">
        <v>19.1235</v>
      </c>
      <c r="G10" s="894">
        <v>1.3074000000000001</v>
      </c>
      <c r="H10" s="894">
        <v>20.6126</v>
      </c>
      <c r="I10" s="894">
        <v>-1.1951000000000001</v>
      </c>
      <c r="J10" s="894">
        <v>25.177800000000001</v>
      </c>
      <c r="K10" s="894">
        <v>0.6704</v>
      </c>
      <c r="L10" s="894">
        <v>30.354400000000002</v>
      </c>
      <c r="M10" s="894">
        <v>2.6653000000000002</v>
      </c>
      <c r="N10" s="894">
        <v>35.213700000000003</v>
      </c>
      <c r="O10" s="894">
        <v>4.7988</v>
      </c>
      <c r="P10" s="894">
        <v>41.795400000000001</v>
      </c>
      <c r="Q10" s="894">
        <v>6.8525</v>
      </c>
    </row>
    <row r="11" spans="1:17" ht="18" customHeight="1">
      <c r="A11" s="895" t="s">
        <v>117</v>
      </c>
      <c r="B11" s="896">
        <v>7.5941000000000001</v>
      </c>
      <c r="C11" s="896">
        <v>5.3526000000000007</v>
      </c>
      <c r="D11" s="896">
        <v>16.228999999999999</v>
      </c>
      <c r="E11" s="896">
        <v>7.4858000000000002</v>
      </c>
      <c r="F11" s="896">
        <v>18.846600000000002</v>
      </c>
      <c r="G11" s="896">
        <v>1.0720000000000001</v>
      </c>
      <c r="H11" s="896">
        <v>20.513500000000001</v>
      </c>
      <c r="I11" s="896">
        <v>-1.2763</v>
      </c>
      <c r="J11" s="896">
        <v>25.121500000000001</v>
      </c>
      <c r="K11" s="896">
        <v>0.62509999999999999</v>
      </c>
      <c r="L11" s="896">
        <v>30.339100000000002</v>
      </c>
      <c r="M11" s="896">
        <v>2.6532</v>
      </c>
      <c r="N11" s="896">
        <v>35.631700000000002</v>
      </c>
      <c r="O11" s="896">
        <v>5.1227</v>
      </c>
      <c r="P11" s="896">
        <v>42.284800000000004</v>
      </c>
      <c r="Q11" s="896">
        <v>7.2213000000000003</v>
      </c>
    </row>
    <row r="12" spans="1:17" ht="18" customHeight="1">
      <c r="A12" s="893" t="s">
        <v>1132</v>
      </c>
      <c r="B12" s="897">
        <v>7.5407000000000002</v>
      </c>
      <c r="C12" s="897">
        <v>5.3003</v>
      </c>
      <c r="D12" s="897">
        <v>15.771000000000001</v>
      </c>
      <c r="E12" s="897">
        <v>7.0622000000000007</v>
      </c>
      <c r="F12" s="897">
        <v>18.622400000000003</v>
      </c>
      <c r="G12" s="897">
        <v>0.88120000000000009</v>
      </c>
      <c r="H12" s="897">
        <v>20.151</v>
      </c>
      <c r="I12" s="897">
        <v>-1.5732000000000002</v>
      </c>
      <c r="J12" s="897">
        <v>24.578600000000002</v>
      </c>
      <c r="K12" s="897">
        <v>0.1885</v>
      </c>
      <c r="L12" s="897">
        <v>29.616400000000002</v>
      </c>
      <c r="M12" s="897">
        <v>2.0841000000000003</v>
      </c>
      <c r="N12" s="897">
        <v>34.700400000000002</v>
      </c>
      <c r="O12" s="897">
        <v>4.4009999999999998</v>
      </c>
      <c r="P12" s="897">
        <v>41.310200000000002</v>
      </c>
      <c r="Q12" s="897">
        <v>6.4869000000000003</v>
      </c>
    </row>
    <row r="13" spans="1:17" ht="3" customHeight="1" thickBot="1">
      <c r="A13" s="898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</row>
    <row r="14" spans="1:17" ht="13.5" customHeight="1">
      <c r="A14" s="899"/>
      <c r="B14" s="900"/>
      <c r="C14" s="900"/>
    </row>
    <row r="15" spans="1:17" ht="19.5" customHeight="1">
      <c r="A15" s="899"/>
    </row>
    <row r="16" spans="1:17" ht="40.5" customHeight="1">
      <c r="A16" s="1817" t="s">
        <v>1133</v>
      </c>
      <c r="B16" s="1817"/>
      <c r="C16" s="1817"/>
      <c r="D16" s="1817"/>
      <c r="E16" s="1817"/>
      <c r="F16" s="1817"/>
      <c r="G16" s="1817"/>
      <c r="H16" s="1817"/>
      <c r="I16" s="1817"/>
      <c r="J16" s="1817"/>
      <c r="K16" s="1817"/>
      <c r="L16" s="1817"/>
      <c r="M16" s="1817"/>
      <c r="N16" s="1817"/>
      <c r="O16" s="1817"/>
    </row>
    <row r="17" spans="1:17" ht="19.5" customHeight="1">
      <c r="A17" s="1818" t="s">
        <v>1113</v>
      </c>
      <c r="B17" s="1818"/>
      <c r="C17" s="1818"/>
      <c r="D17" s="1818"/>
      <c r="E17" s="1818"/>
      <c r="F17" s="1818"/>
      <c r="G17" s="1818"/>
      <c r="H17" s="1818"/>
      <c r="I17" s="1818"/>
      <c r="J17" s="1818"/>
      <c r="K17" s="1818"/>
      <c r="L17" s="1818"/>
      <c r="M17" s="1818"/>
      <c r="N17" s="1818"/>
      <c r="O17" s="1818"/>
    </row>
    <row r="18" spans="1:17" ht="13.5" customHeight="1" thickBot="1">
      <c r="B18" s="890"/>
      <c r="C18" s="890"/>
    </row>
    <row r="19" spans="1:17" ht="15.75" customHeight="1">
      <c r="A19" s="780"/>
      <c r="B19" s="901" t="s">
        <v>1114</v>
      </c>
      <c r="C19" s="901"/>
      <c r="D19" s="901" t="s">
        <v>1115</v>
      </c>
      <c r="E19" s="901"/>
      <c r="F19" s="901" t="s">
        <v>1116</v>
      </c>
      <c r="G19" s="901"/>
      <c r="H19" s="901" t="s">
        <v>1117</v>
      </c>
      <c r="I19" s="901"/>
      <c r="J19" s="901" t="s">
        <v>1118</v>
      </c>
      <c r="K19" s="901"/>
      <c r="L19" s="901" t="s">
        <v>1119</v>
      </c>
      <c r="M19" s="901"/>
      <c r="N19" s="901" t="s">
        <v>1120</v>
      </c>
      <c r="O19" s="901"/>
      <c r="P19" s="901" t="str">
        <f>+P5</f>
        <v>Jul 2024 / Jul 2016</v>
      </c>
      <c r="Q19" s="901"/>
    </row>
    <row r="20" spans="1:17" ht="15.75" customHeight="1">
      <c r="B20" s="902" t="s">
        <v>1121</v>
      </c>
      <c r="C20" s="902"/>
      <c r="D20" s="902" t="s">
        <v>1122</v>
      </c>
      <c r="E20" s="902"/>
      <c r="F20" s="902" t="s">
        <v>1123</v>
      </c>
      <c r="G20" s="902"/>
      <c r="H20" s="902" t="s">
        <v>1124</v>
      </c>
      <c r="I20" s="902"/>
      <c r="J20" s="902" t="s">
        <v>1125</v>
      </c>
      <c r="K20" s="902"/>
      <c r="L20" s="902" t="s">
        <v>1126</v>
      </c>
      <c r="M20" s="902"/>
      <c r="N20" s="902" t="s">
        <v>1127</v>
      </c>
      <c r="O20" s="902"/>
      <c r="P20" s="902" t="str">
        <f>+P6</f>
        <v>(8 años)</v>
      </c>
      <c r="Q20" s="902"/>
    </row>
    <row r="21" spans="1:17" ht="15.75" customHeight="1">
      <c r="A21" s="833"/>
      <c r="B21" s="891" t="s">
        <v>1129</v>
      </c>
      <c r="C21" s="891" t="s">
        <v>1130</v>
      </c>
      <c r="D21" s="891" t="s">
        <v>1129</v>
      </c>
      <c r="E21" s="891" t="s">
        <v>1130</v>
      </c>
      <c r="F21" s="891" t="s">
        <v>1129</v>
      </c>
      <c r="G21" s="891" t="s">
        <v>1130</v>
      </c>
      <c r="H21" s="891" t="s">
        <v>1129</v>
      </c>
      <c r="I21" s="891" t="s">
        <v>1130</v>
      </c>
      <c r="J21" s="891" t="s">
        <v>1129</v>
      </c>
      <c r="K21" s="891" t="s">
        <v>1130</v>
      </c>
      <c r="L21" s="891" t="s">
        <v>1129</v>
      </c>
      <c r="M21" s="891" t="s">
        <v>1130</v>
      </c>
      <c r="N21" s="891" t="s">
        <v>1129</v>
      </c>
      <c r="O21" s="891" t="s">
        <v>1130</v>
      </c>
      <c r="P21" s="891" t="s">
        <v>1129</v>
      </c>
      <c r="Q21" s="891" t="s">
        <v>1130</v>
      </c>
    </row>
    <row r="22" spans="1:17" ht="15.75" customHeight="1">
      <c r="A22" s="893" t="s">
        <v>1131</v>
      </c>
      <c r="B22" s="894">
        <v>7.8440000000000003</v>
      </c>
      <c r="C22" s="894">
        <v>5.5974000000000004</v>
      </c>
      <c r="D22" s="894">
        <v>7.7864000000000004</v>
      </c>
      <c r="E22" s="894">
        <v>3.6531000000000002</v>
      </c>
      <c r="F22" s="894">
        <v>6.0542000000000007</v>
      </c>
      <c r="G22" s="894">
        <v>0.47910000000000003</v>
      </c>
      <c r="H22" s="894">
        <v>5.0425000000000004</v>
      </c>
      <c r="I22" s="894">
        <v>-6.6299999999999998E-2</v>
      </c>
      <c r="J22" s="894">
        <v>4.8348000000000004</v>
      </c>
      <c r="K22" s="894">
        <v>0.36449999999999999</v>
      </c>
      <c r="L22" s="894">
        <v>4.7465999999999999</v>
      </c>
      <c r="M22" s="894">
        <v>0.65990000000000004</v>
      </c>
      <c r="N22" s="894">
        <v>4.7210000000000001</v>
      </c>
      <c r="O22" s="894">
        <v>0.97750000000000004</v>
      </c>
      <c r="P22" s="894">
        <v>4.7499000000000002</v>
      </c>
      <c r="Q22" s="894">
        <v>1.1099000000000001</v>
      </c>
    </row>
    <row r="23" spans="1:17" ht="18" customHeight="1">
      <c r="A23" s="893" t="s">
        <v>115</v>
      </c>
      <c r="B23" s="894">
        <v>7.4133000000000004</v>
      </c>
      <c r="C23" s="894">
        <v>5.1756000000000002</v>
      </c>
      <c r="D23" s="894">
        <v>7.4375</v>
      </c>
      <c r="E23" s="894">
        <v>3.3176000000000001</v>
      </c>
      <c r="F23" s="894">
        <v>5.7088000000000001</v>
      </c>
      <c r="G23" s="894">
        <v>0.15190000000000001</v>
      </c>
      <c r="H23" s="894">
        <v>4.5643000000000002</v>
      </c>
      <c r="I23" s="894">
        <v>-0.52129999999999999</v>
      </c>
      <c r="J23" s="894">
        <v>4.3555999999999999</v>
      </c>
      <c r="K23" s="894">
        <v>-9.4100000000000003E-2</v>
      </c>
      <c r="L23" s="894">
        <v>4.2810000000000006</v>
      </c>
      <c r="M23" s="894">
        <v>0.21240000000000001</v>
      </c>
      <c r="N23" s="894">
        <v>4.2320000000000002</v>
      </c>
      <c r="O23" s="894">
        <v>0.50590000000000002</v>
      </c>
      <c r="P23" s="894">
        <v>4.3182</v>
      </c>
      <c r="Q23" s="894">
        <v>0.69320000000000004</v>
      </c>
    </row>
    <row r="24" spans="1:17" ht="18" customHeight="1">
      <c r="A24" s="893" t="s">
        <v>116</v>
      </c>
      <c r="B24" s="894">
        <v>7.649</v>
      </c>
      <c r="C24" s="894">
        <v>5.4065000000000003</v>
      </c>
      <c r="D24" s="894">
        <v>7.6097000000000001</v>
      </c>
      <c r="E24" s="894">
        <v>3.4832000000000001</v>
      </c>
      <c r="F24" s="894">
        <v>6.0065</v>
      </c>
      <c r="G24" s="894">
        <v>0.43390000000000001</v>
      </c>
      <c r="H24" s="894">
        <v>4.7968000000000002</v>
      </c>
      <c r="I24" s="894">
        <v>-0.30010000000000003</v>
      </c>
      <c r="J24" s="894">
        <v>4.5936000000000003</v>
      </c>
      <c r="K24" s="894">
        <v>0.13370000000000001</v>
      </c>
      <c r="L24" s="894">
        <v>4.5171000000000001</v>
      </c>
      <c r="M24" s="894">
        <v>0.43930000000000002</v>
      </c>
      <c r="N24" s="894">
        <v>4.4039999999999999</v>
      </c>
      <c r="O24" s="894">
        <v>0.67180000000000006</v>
      </c>
      <c r="P24" s="894">
        <v>4.4618000000000002</v>
      </c>
      <c r="Q24" s="894">
        <v>0.83190000000000008</v>
      </c>
    </row>
    <row r="25" spans="1:17" ht="18" customHeight="1">
      <c r="A25" s="895" t="s">
        <v>117</v>
      </c>
      <c r="B25" s="896">
        <v>7.5941000000000001</v>
      </c>
      <c r="C25" s="896">
        <v>5.3526000000000007</v>
      </c>
      <c r="D25" s="896">
        <v>7.8095000000000008</v>
      </c>
      <c r="E25" s="896">
        <v>3.6753</v>
      </c>
      <c r="F25" s="896">
        <v>5.9243000000000006</v>
      </c>
      <c r="G25" s="896">
        <v>0.35600000000000004</v>
      </c>
      <c r="H25" s="896">
        <v>4.7753000000000005</v>
      </c>
      <c r="I25" s="896">
        <v>-0.3206</v>
      </c>
      <c r="J25" s="896">
        <v>4.5842000000000001</v>
      </c>
      <c r="K25" s="896">
        <v>0.12470000000000001</v>
      </c>
      <c r="L25" s="896">
        <v>4.5151000000000003</v>
      </c>
      <c r="M25" s="896">
        <v>0.43740000000000001</v>
      </c>
      <c r="N25" s="896">
        <v>4.45</v>
      </c>
      <c r="O25" s="896">
        <v>0.71620000000000006</v>
      </c>
      <c r="P25" s="896">
        <v>4.5068000000000001</v>
      </c>
      <c r="Q25" s="896">
        <v>0.87530000000000008</v>
      </c>
    </row>
    <row r="26" spans="1:17" ht="18" customHeight="1">
      <c r="A26" s="893" t="s">
        <v>1132</v>
      </c>
      <c r="B26" s="897">
        <v>7.5407000000000002</v>
      </c>
      <c r="C26" s="897">
        <v>5.3003</v>
      </c>
      <c r="D26" s="897">
        <v>7.5969000000000007</v>
      </c>
      <c r="E26" s="897">
        <v>3.4708000000000001</v>
      </c>
      <c r="F26" s="897">
        <v>5.8576000000000006</v>
      </c>
      <c r="G26" s="897">
        <v>0.2928</v>
      </c>
      <c r="H26" s="897">
        <v>4.6964000000000006</v>
      </c>
      <c r="I26" s="897">
        <v>-0.39560000000000001</v>
      </c>
      <c r="J26" s="897">
        <v>4.4933000000000005</v>
      </c>
      <c r="K26" s="897">
        <v>3.7600000000000001E-2</v>
      </c>
      <c r="L26" s="897">
        <v>4.4183000000000003</v>
      </c>
      <c r="M26" s="897">
        <v>0.34429999999999999</v>
      </c>
      <c r="N26" s="897">
        <v>4.3473000000000006</v>
      </c>
      <c r="O26" s="897">
        <v>0.61709999999999998</v>
      </c>
      <c r="P26" s="897">
        <v>4.4171000000000005</v>
      </c>
      <c r="Q26" s="897">
        <v>0.78870000000000007</v>
      </c>
    </row>
    <row r="27" spans="1:17" ht="1.5" customHeight="1" thickBot="1">
      <c r="A27" s="903"/>
      <c r="B27" s="904"/>
      <c r="C27" s="904"/>
      <c r="D27" s="904"/>
      <c r="E27" s="904"/>
      <c r="F27" s="904"/>
      <c r="G27" s="904"/>
      <c r="H27" s="904"/>
      <c r="I27" s="904"/>
      <c r="J27" s="904"/>
      <c r="K27" s="904"/>
      <c r="L27" s="904"/>
      <c r="M27" s="904"/>
      <c r="N27" s="904"/>
      <c r="O27" s="904"/>
      <c r="P27" s="904"/>
      <c r="Q27" s="904"/>
    </row>
    <row r="28" spans="1:17" ht="13.8">
      <c r="A28" s="905" t="s">
        <v>202</v>
      </c>
      <c r="B28" s="906"/>
      <c r="C28" s="906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7">
      <c r="A29" s="907" t="s">
        <v>1134</v>
      </c>
      <c r="B29" s="908"/>
      <c r="C29" s="908"/>
    </row>
    <row r="30" spans="1:17">
      <c r="A30" s="909" t="s">
        <v>1135</v>
      </c>
      <c r="B30" s="908"/>
      <c r="C30" s="908"/>
    </row>
    <row r="31" spans="1:17">
      <c r="A31" s="908" t="s">
        <v>1136</v>
      </c>
      <c r="B31" s="908"/>
      <c r="C31" s="908"/>
    </row>
    <row r="32" spans="1:17">
      <c r="A32" s="910" t="s">
        <v>1137</v>
      </c>
      <c r="B32" s="908"/>
      <c r="C32" s="908"/>
    </row>
    <row r="34" spans="1:1">
      <c r="A34" s="216" t="s">
        <v>1138</v>
      </c>
    </row>
  </sheetData>
  <sheetProtection password="C3DF"/>
  <mergeCells count="20">
    <mergeCell ref="A2:O2"/>
    <mergeCell ref="A3:O3"/>
    <mergeCell ref="B5:C5"/>
    <mergeCell ref="D5:E5"/>
    <mergeCell ref="F5:G5"/>
    <mergeCell ref="H5:I5"/>
    <mergeCell ref="J5:K5"/>
    <mergeCell ref="L5:M5"/>
    <mergeCell ref="N5:O5"/>
    <mergeCell ref="A16:O16"/>
    <mergeCell ref="A17:O17"/>
    <mergeCell ref="P5:Q5"/>
    <mergeCell ref="B6:C6"/>
    <mergeCell ref="D6:E6"/>
    <mergeCell ref="F6:G6"/>
    <mergeCell ref="H6:I6"/>
    <mergeCell ref="J6:K6"/>
    <mergeCell ref="L6:M6"/>
    <mergeCell ref="N6:O6"/>
    <mergeCell ref="P6:Q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1B300-604A-4BE1-9488-A243AB8200C6}">
  <sheetPr>
    <pageSetUpPr fitToPage="1"/>
  </sheetPr>
  <dimension ref="A2:AK97"/>
  <sheetViews>
    <sheetView zoomScale="70" zoomScaleNormal="70" workbookViewId="0">
      <selection activeCell="O45" sqref="O45"/>
    </sheetView>
  </sheetViews>
  <sheetFormatPr baseColWidth="10" defaultColWidth="11.44140625" defaultRowHeight="13.2"/>
  <cols>
    <col min="1" max="1" width="11.88671875" style="122" customWidth="1"/>
    <col min="2" max="2" width="12.6640625" style="122" customWidth="1"/>
    <col min="3" max="15" width="11.5546875" style="122" customWidth="1"/>
    <col min="16" max="23" width="11.6640625" style="122" customWidth="1"/>
    <col min="24" max="27" width="12" style="122" customWidth="1"/>
    <col min="28" max="29" width="13" style="122" customWidth="1"/>
    <col min="30" max="30" width="8.88671875" style="122" customWidth="1"/>
    <col min="31" max="31" width="9.6640625" style="122" customWidth="1"/>
    <col min="32" max="33" width="12" style="122" customWidth="1"/>
    <col min="34" max="256" width="11.44140625" style="122"/>
    <col min="257" max="257" width="11.88671875" style="122" customWidth="1"/>
    <col min="258" max="258" width="12.6640625" style="122" customWidth="1"/>
    <col min="259" max="271" width="11.5546875" style="122" customWidth="1"/>
    <col min="272" max="279" width="11.6640625" style="122" customWidth="1"/>
    <col min="280" max="283" width="12" style="122" customWidth="1"/>
    <col min="284" max="285" width="13" style="122" customWidth="1"/>
    <col min="286" max="286" width="8.88671875" style="122" customWidth="1"/>
    <col min="287" max="287" width="9.6640625" style="122" customWidth="1"/>
    <col min="288" max="289" width="12" style="122" customWidth="1"/>
    <col min="290" max="512" width="11.44140625" style="122"/>
    <col min="513" max="513" width="11.88671875" style="122" customWidth="1"/>
    <col min="514" max="514" width="12.6640625" style="122" customWidth="1"/>
    <col min="515" max="527" width="11.5546875" style="122" customWidth="1"/>
    <col min="528" max="535" width="11.6640625" style="122" customWidth="1"/>
    <col min="536" max="539" width="12" style="122" customWidth="1"/>
    <col min="540" max="541" width="13" style="122" customWidth="1"/>
    <col min="542" max="542" width="8.88671875" style="122" customWidth="1"/>
    <col min="543" max="543" width="9.6640625" style="122" customWidth="1"/>
    <col min="544" max="545" width="12" style="122" customWidth="1"/>
    <col min="546" max="768" width="11.44140625" style="122"/>
    <col min="769" max="769" width="11.88671875" style="122" customWidth="1"/>
    <col min="770" max="770" width="12.6640625" style="122" customWidth="1"/>
    <col min="771" max="783" width="11.5546875" style="122" customWidth="1"/>
    <col min="784" max="791" width="11.6640625" style="122" customWidth="1"/>
    <col min="792" max="795" width="12" style="122" customWidth="1"/>
    <col min="796" max="797" width="13" style="122" customWidth="1"/>
    <col min="798" max="798" width="8.88671875" style="122" customWidth="1"/>
    <col min="799" max="799" width="9.6640625" style="122" customWidth="1"/>
    <col min="800" max="801" width="12" style="122" customWidth="1"/>
    <col min="802" max="1024" width="11.44140625" style="122"/>
    <col min="1025" max="1025" width="11.88671875" style="122" customWidth="1"/>
    <col min="1026" max="1026" width="12.6640625" style="122" customWidth="1"/>
    <col min="1027" max="1039" width="11.5546875" style="122" customWidth="1"/>
    <col min="1040" max="1047" width="11.6640625" style="122" customWidth="1"/>
    <col min="1048" max="1051" width="12" style="122" customWidth="1"/>
    <col min="1052" max="1053" width="13" style="122" customWidth="1"/>
    <col min="1054" max="1054" width="8.88671875" style="122" customWidth="1"/>
    <col min="1055" max="1055" width="9.6640625" style="122" customWidth="1"/>
    <col min="1056" max="1057" width="12" style="122" customWidth="1"/>
    <col min="1058" max="1280" width="11.44140625" style="122"/>
    <col min="1281" max="1281" width="11.88671875" style="122" customWidth="1"/>
    <col min="1282" max="1282" width="12.6640625" style="122" customWidth="1"/>
    <col min="1283" max="1295" width="11.5546875" style="122" customWidth="1"/>
    <col min="1296" max="1303" width="11.6640625" style="122" customWidth="1"/>
    <col min="1304" max="1307" width="12" style="122" customWidth="1"/>
    <col min="1308" max="1309" width="13" style="122" customWidth="1"/>
    <col min="1310" max="1310" width="8.88671875" style="122" customWidth="1"/>
    <col min="1311" max="1311" width="9.6640625" style="122" customWidth="1"/>
    <col min="1312" max="1313" width="12" style="122" customWidth="1"/>
    <col min="1314" max="1536" width="11.44140625" style="122"/>
    <col min="1537" max="1537" width="11.88671875" style="122" customWidth="1"/>
    <col min="1538" max="1538" width="12.6640625" style="122" customWidth="1"/>
    <col min="1539" max="1551" width="11.5546875" style="122" customWidth="1"/>
    <col min="1552" max="1559" width="11.6640625" style="122" customWidth="1"/>
    <col min="1560" max="1563" width="12" style="122" customWidth="1"/>
    <col min="1564" max="1565" width="13" style="122" customWidth="1"/>
    <col min="1566" max="1566" width="8.88671875" style="122" customWidth="1"/>
    <col min="1567" max="1567" width="9.6640625" style="122" customWidth="1"/>
    <col min="1568" max="1569" width="12" style="122" customWidth="1"/>
    <col min="1570" max="1792" width="11.44140625" style="122"/>
    <col min="1793" max="1793" width="11.88671875" style="122" customWidth="1"/>
    <col min="1794" max="1794" width="12.6640625" style="122" customWidth="1"/>
    <col min="1795" max="1807" width="11.5546875" style="122" customWidth="1"/>
    <col min="1808" max="1815" width="11.6640625" style="122" customWidth="1"/>
    <col min="1816" max="1819" width="12" style="122" customWidth="1"/>
    <col min="1820" max="1821" width="13" style="122" customWidth="1"/>
    <col min="1822" max="1822" width="8.88671875" style="122" customWidth="1"/>
    <col min="1823" max="1823" width="9.6640625" style="122" customWidth="1"/>
    <col min="1824" max="1825" width="12" style="122" customWidth="1"/>
    <col min="1826" max="2048" width="11.44140625" style="122"/>
    <col min="2049" max="2049" width="11.88671875" style="122" customWidth="1"/>
    <col min="2050" max="2050" width="12.6640625" style="122" customWidth="1"/>
    <col min="2051" max="2063" width="11.5546875" style="122" customWidth="1"/>
    <col min="2064" max="2071" width="11.6640625" style="122" customWidth="1"/>
    <col min="2072" max="2075" width="12" style="122" customWidth="1"/>
    <col min="2076" max="2077" width="13" style="122" customWidth="1"/>
    <col min="2078" max="2078" width="8.88671875" style="122" customWidth="1"/>
    <col min="2079" max="2079" width="9.6640625" style="122" customWidth="1"/>
    <col min="2080" max="2081" width="12" style="122" customWidth="1"/>
    <col min="2082" max="2304" width="11.44140625" style="122"/>
    <col min="2305" max="2305" width="11.88671875" style="122" customWidth="1"/>
    <col min="2306" max="2306" width="12.6640625" style="122" customWidth="1"/>
    <col min="2307" max="2319" width="11.5546875" style="122" customWidth="1"/>
    <col min="2320" max="2327" width="11.6640625" style="122" customWidth="1"/>
    <col min="2328" max="2331" width="12" style="122" customWidth="1"/>
    <col min="2332" max="2333" width="13" style="122" customWidth="1"/>
    <col min="2334" max="2334" width="8.88671875" style="122" customWidth="1"/>
    <col min="2335" max="2335" width="9.6640625" style="122" customWidth="1"/>
    <col min="2336" max="2337" width="12" style="122" customWidth="1"/>
    <col min="2338" max="2560" width="11.44140625" style="122"/>
    <col min="2561" max="2561" width="11.88671875" style="122" customWidth="1"/>
    <col min="2562" max="2562" width="12.6640625" style="122" customWidth="1"/>
    <col min="2563" max="2575" width="11.5546875" style="122" customWidth="1"/>
    <col min="2576" max="2583" width="11.6640625" style="122" customWidth="1"/>
    <col min="2584" max="2587" width="12" style="122" customWidth="1"/>
    <col min="2588" max="2589" width="13" style="122" customWidth="1"/>
    <col min="2590" max="2590" width="8.88671875" style="122" customWidth="1"/>
    <col min="2591" max="2591" width="9.6640625" style="122" customWidth="1"/>
    <col min="2592" max="2593" width="12" style="122" customWidth="1"/>
    <col min="2594" max="2816" width="11.44140625" style="122"/>
    <col min="2817" max="2817" width="11.88671875" style="122" customWidth="1"/>
    <col min="2818" max="2818" width="12.6640625" style="122" customWidth="1"/>
    <col min="2819" max="2831" width="11.5546875" style="122" customWidth="1"/>
    <col min="2832" max="2839" width="11.6640625" style="122" customWidth="1"/>
    <col min="2840" max="2843" width="12" style="122" customWidth="1"/>
    <col min="2844" max="2845" width="13" style="122" customWidth="1"/>
    <col min="2846" max="2846" width="8.88671875" style="122" customWidth="1"/>
    <col min="2847" max="2847" width="9.6640625" style="122" customWidth="1"/>
    <col min="2848" max="2849" width="12" style="122" customWidth="1"/>
    <col min="2850" max="3072" width="11.44140625" style="122"/>
    <col min="3073" max="3073" width="11.88671875" style="122" customWidth="1"/>
    <col min="3074" max="3074" width="12.6640625" style="122" customWidth="1"/>
    <col min="3075" max="3087" width="11.5546875" style="122" customWidth="1"/>
    <col min="3088" max="3095" width="11.6640625" style="122" customWidth="1"/>
    <col min="3096" max="3099" width="12" style="122" customWidth="1"/>
    <col min="3100" max="3101" width="13" style="122" customWidth="1"/>
    <col min="3102" max="3102" width="8.88671875" style="122" customWidth="1"/>
    <col min="3103" max="3103" width="9.6640625" style="122" customWidth="1"/>
    <col min="3104" max="3105" width="12" style="122" customWidth="1"/>
    <col min="3106" max="3328" width="11.44140625" style="122"/>
    <col min="3329" max="3329" width="11.88671875" style="122" customWidth="1"/>
    <col min="3330" max="3330" width="12.6640625" style="122" customWidth="1"/>
    <col min="3331" max="3343" width="11.5546875" style="122" customWidth="1"/>
    <col min="3344" max="3351" width="11.6640625" style="122" customWidth="1"/>
    <col min="3352" max="3355" width="12" style="122" customWidth="1"/>
    <col min="3356" max="3357" width="13" style="122" customWidth="1"/>
    <col min="3358" max="3358" width="8.88671875" style="122" customWidth="1"/>
    <col min="3359" max="3359" width="9.6640625" style="122" customWidth="1"/>
    <col min="3360" max="3361" width="12" style="122" customWidth="1"/>
    <col min="3362" max="3584" width="11.44140625" style="122"/>
    <col min="3585" max="3585" width="11.88671875" style="122" customWidth="1"/>
    <col min="3586" max="3586" width="12.6640625" style="122" customWidth="1"/>
    <col min="3587" max="3599" width="11.5546875" style="122" customWidth="1"/>
    <col min="3600" max="3607" width="11.6640625" style="122" customWidth="1"/>
    <col min="3608" max="3611" width="12" style="122" customWidth="1"/>
    <col min="3612" max="3613" width="13" style="122" customWidth="1"/>
    <col min="3614" max="3614" width="8.88671875" style="122" customWidth="1"/>
    <col min="3615" max="3615" width="9.6640625" style="122" customWidth="1"/>
    <col min="3616" max="3617" width="12" style="122" customWidth="1"/>
    <col min="3618" max="3840" width="11.44140625" style="122"/>
    <col min="3841" max="3841" width="11.88671875" style="122" customWidth="1"/>
    <col min="3842" max="3842" width="12.6640625" style="122" customWidth="1"/>
    <col min="3843" max="3855" width="11.5546875" style="122" customWidth="1"/>
    <col min="3856" max="3863" width="11.6640625" style="122" customWidth="1"/>
    <col min="3864" max="3867" width="12" style="122" customWidth="1"/>
    <col min="3868" max="3869" width="13" style="122" customWidth="1"/>
    <col min="3870" max="3870" width="8.88671875" style="122" customWidth="1"/>
    <col min="3871" max="3871" width="9.6640625" style="122" customWidth="1"/>
    <col min="3872" max="3873" width="12" style="122" customWidth="1"/>
    <col min="3874" max="4096" width="11.44140625" style="122"/>
    <col min="4097" max="4097" width="11.88671875" style="122" customWidth="1"/>
    <col min="4098" max="4098" width="12.6640625" style="122" customWidth="1"/>
    <col min="4099" max="4111" width="11.5546875" style="122" customWidth="1"/>
    <col min="4112" max="4119" width="11.6640625" style="122" customWidth="1"/>
    <col min="4120" max="4123" width="12" style="122" customWidth="1"/>
    <col min="4124" max="4125" width="13" style="122" customWidth="1"/>
    <col min="4126" max="4126" width="8.88671875" style="122" customWidth="1"/>
    <col min="4127" max="4127" width="9.6640625" style="122" customWidth="1"/>
    <col min="4128" max="4129" width="12" style="122" customWidth="1"/>
    <col min="4130" max="4352" width="11.44140625" style="122"/>
    <col min="4353" max="4353" width="11.88671875" style="122" customWidth="1"/>
    <col min="4354" max="4354" width="12.6640625" style="122" customWidth="1"/>
    <col min="4355" max="4367" width="11.5546875" style="122" customWidth="1"/>
    <col min="4368" max="4375" width="11.6640625" style="122" customWidth="1"/>
    <col min="4376" max="4379" width="12" style="122" customWidth="1"/>
    <col min="4380" max="4381" width="13" style="122" customWidth="1"/>
    <col min="4382" max="4382" width="8.88671875" style="122" customWidth="1"/>
    <col min="4383" max="4383" width="9.6640625" style="122" customWidth="1"/>
    <col min="4384" max="4385" width="12" style="122" customWidth="1"/>
    <col min="4386" max="4608" width="11.44140625" style="122"/>
    <col min="4609" max="4609" width="11.88671875" style="122" customWidth="1"/>
    <col min="4610" max="4610" width="12.6640625" style="122" customWidth="1"/>
    <col min="4611" max="4623" width="11.5546875" style="122" customWidth="1"/>
    <col min="4624" max="4631" width="11.6640625" style="122" customWidth="1"/>
    <col min="4632" max="4635" width="12" style="122" customWidth="1"/>
    <col min="4636" max="4637" width="13" style="122" customWidth="1"/>
    <col min="4638" max="4638" width="8.88671875" style="122" customWidth="1"/>
    <col min="4639" max="4639" width="9.6640625" style="122" customWidth="1"/>
    <col min="4640" max="4641" width="12" style="122" customWidth="1"/>
    <col min="4642" max="4864" width="11.44140625" style="122"/>
    <col min="4865" max="4865" width="11.88671875" style="122" customWidth="1"/>
    <col min="4866" max="4866" width="12.6640625" style="122" customWidth="1"/>
    <col min="4867" max="4879" width="11.5546875" style="122" customWidth="1"/>
    <col min="4880" max="4887" width="11.6640625" style="122" customWidth="1"/>
    <col min="4888" max="4891" width="12" style="122" customWidth="1"/>
    <col min="4892" max="4893" width="13" style="122" customWidth="1"/>
    <col min="4894" max="4894" width="8.88671875" style="122" customWidth="1"/>
    <col min="4895" max="4895" width="9.6640625" style="122" customWidth="1"/>
    <col min="4896" max="4897" width="12" style="122" customWidth="1"/>
    <col min="4898" max="5120" width="11.44140625" style="122"/>
    <col min="5121" max="5121" width="11.88671875" style="122" customWidth="1"/>
    <col min="5122" max="5122" width="12.6640625" style="122" customWidth="1"/>
    <col min="5123" max="5135" width="11.5546875" style="122" customWidth="1"/>
    <col min="5136" max="5143" width="11.6640625" style="122" customWidth="1"/>
    <col min="5144" max="5147" width="12" style="122" customWidth="1"/>
    <col min="5148" max="5149" width="13" style="122" customWidth="1"/>
    <col min="5150" max="5150" width="8.88671875" style="122" customWidth="1"/>
    <col min="5151" max="5151" width="9.6640625" style="122" customWidth="1"/>
    <col min="5152" max="5153" width="12" style="122" customWidth="1"/>
    <col min="5154" max="5376" width="11.44140625" style="122"/>
    <col min="5377" max="5377" width="11.88671875" style="122" customWidth="1"/>
    <col min="5378" max="5378" width="12.6640625" style="122" customWidth="1"/>
    <col min="5379" max="5391" width="11.5546875" style="122" customWidth="1"/>
    <col min="5392" max="5399" width="11.6640625" style="122" customWidth="1"/>
    <col min="5400" max="5403" width="12" style="122" customWidth="1"/>
    <col min="5404" max="5405" width="13" style="122" customWidth="1"/>
    <col min="5406" max="5406" width="8.88671875" style="122" customWidth="1"/>
    <col min="5407" max="5407" width="9.6640625" style="122" customWidth="1"/>
    <col min="5408" max="5409" width="12" style="122" customWidth="1"/>
    <col min="5410" max="5632" width="11.44140625" style="122"/>
    <col min="5633" max="5633" width="11.88671875" style="122" customWidth="1"/>
    <col min="5634" max="5634" width="12.6640625" style="122" customWidth="1"/>
    <col min="5635" max="5647" width="11.5546875" style="122" customWidth="1"/>
    <col min="5648" max="5655" width="11.6640625" style="122" customWidth="1"/>
    <col min="5656" max="5659" width="12" style="122" customWidth="1"/>
    <col min="5660" max="5661" width="13" style="122" customWidth="1"/>
    <col min="5662" max="5662" width="8.88671875" style="122" customWidth="1"/>
    <col min="5663" max="5663" width="9.6640625" style="122" customWidth="1"/>
    <col min="5664" max="5665" width="12" style="122" customWidth="1"/>
    <col min="5666" max="5888" width="11.44140625" style="122"/>
    <col min="5889" max="5889" width="11.88671875" style="122" customWidth="1"/>
    <col min="5890" max="5890" width="12.6640625" style="122" customWidth="1"/>
    <col min="5891" max="5903" width="11.5546875" style="122" customWidth="1"/>
    <col min="5904" max="5911" width="11.6640625" style="122" customWidth="1"/>
    <col min="5912" max="5915" width="12" style="122" customWidth="1"/>
    <col min="5916" max="5917" width="13" style="122" customWidth="1"/>
    <col min="5918" max="5918" width="8.88671875" style="122" customWidth="1"/>
    <col min="5919" max="5919" width="9.6640625" style="122" customWidth="1"/>
    <col min="5920" max="5921" width="12" style="122" customWidth="1"/>
    <col min="5922" max="6144" width="11.44140625" style="122"/>
    <col min="6145" max="6145" width="11.88671875" style="122" customWidth="1"/>
    <col min="6146" max="6146" width="12.6640625" style="122" customWidth="1"/>
    <col min="6147" max="6159" width="11.5546875" style="122" customWidth="1"/>
    <col min="6160" max="6167" width="11.6640625" style="122" customWidth="1"/>
    <col min="6168" max="6171" width="12" style="122" customWidth="1"/>
    <col min="6172" max="6173" width="13" style="122" customWidth="1"/>
    <col min="6174" max="6174" width="8.88671875" style="122" customWidth="1"/>
    <col min="6175" max="6175" width="9.6640625" style="122" customWidth="1"/>
    <col min="6176" max="6177" width="12" style="122" customWidth="1"/>
    <col min="6178" max="6400" width="11.44140625" style="122"/>
    <col min="6401" max="6401" width="11.88671875" style="122" customWidth="1"/>
    <col min="6402" max="6402" width="12.6640625" style="122" customWidth="1"/>
    <col min="6403" max="6415" width="11.5546875" style="122" customWidth="1"/>
    <col min="6416" max="6423" width="11.6640625" style="122" customWidth="1"/>
    <col min="6424" max="6427" width="12" style="122" customWidth="1"/>
    <col min="6428" max="6429" width="13" style="122" customWidth="1"/>
    <col min="6430" max="6430" width="8.88671875" style="122" customWidth="1"/>
    <col min="6431" max="6431" width="9.6640625" style="122" customWidth="1"/>
    <col min="6432" max="6433" width="12" style="122" customWidth="1"/>
    <col min="6434" max="6656" width="11.44140625" style="122"/>
    <col min="6657" max="6657" width="11.88671875" style="122" customWidth="1"/>
    <col min="6658" max="6658" width="12.6640625" style="122" customWidth="1"/>
    <col min="6659" max="6671" width="11.5546875" style="122" customWidth="1"/>
    <col min="6672" max="6679" width="11.6640625" style="122" customWidth="1"/>
    <col min="6680" max="6683" width="12" style="122" customWidth="1"/>
    <col min="6684" max="6685" width="13" style="122" customWidth="1"/>
    <col min="6686" max="6686" width="8.88671875" style="122" customWidth="1"/>
    <col min="6687" max="6687" width="9.6640625" style="122" customWidth="1"/>
    <col min="6688" max="6689" width="12" style="122" customWidth="1"/>
    <col min="6690" max="6912" width="11.44140625" style="122"/>
    <col min="6913" max="6913" width="11.88671875" style="122" customWidth="1"/>
    <col min="6914" max="6914" width="12.6640625" style="122" customWidth="1"/>
    <col min="6915" max="6927" width="11.5546875" style="122" customWidth="1"/>
    <col min="6928" max="6935" width="11.6640625" style="122" customWidth="1"/>
    <col min="6936" max="6939" width="12" style="122" customWidth="1"/>
    <col min="6940" max="6941" width="13" style="122" customWidth="1"/>
    <col min="6942" max="6942" width="8.88671875" style="122" customWidth="1"/>
    <col min="6943" max="6943" width="9.6640625" style="122" customWidth="1"/>
    <col min="6944" max="6945" width="12" style="122" customWidth="1"/>
    <col min="6946" max="7168" width="11.44140625" style="122"/>
    <col min="7169" max="7169" width="11.88671875" style="122" customWidth="1"/>
    <col min="7170" max="7170" width="12.6640625" style="122" customWidth="1"/>
    <col min="7171" max="7183" width="11.5546875" style="122" customWidth="1"/>
    <col min="7184" max="7191" width="11.6640625" style="122" customWidth="1"/>
    <col min="7192" max="7195" width="12" style="122" customWidth="1"/>
    <col min="7196" max="7197" width="13" style="122" customWidth="1"/>
    <col min="7198" max="7198" width="8.88671875" style="122" customWidth="1"/>
    <col min="7199" max="7199" width="9.6640625" style="122" customWidth="1"/>
    <col min="7200" max="7201" width="12" style="122" customWidth="1"/>
    <col min="7202" max="7424" width="11.44140625" style="122"/>
    <col min="7425" max="7425" width="11.88671875" style="122" customWidth="1"/>
    <col min="7426" max="7426" width="12.6640625" style="122" customWidth="1"/>
    <col min="7427" max="7439" width="11.5546875" style="122" customWidth="1"/>
    <col min="7440" max="7447" width="11.6640625" style="122" customWidth="1"/>
    <col min="7448" max="7451" width="12" style="122" customWidth="1"/>
    <col min="7452" max="7453" width="13" style="122" customWidth="1"/>
    <col min="7454" max="7454" width="8.88671875" style="122" customWidth="1"/>
    <col min="7455" max="7455" width="9.6640625" style="122" customWidth="1"/>
    <col min="7456" max="7457" width="12" style="122" customWidth="1"/>
    <col min="7458" max="7680" width="11.44140625" style="122"/>
    <col min="7681" max="7681" width="11.88671875" style="122" customWidth="1"/>
    <col min="7682" max="7682" width="12.6640625" style="122" customWidth="1"/>
    <col min="7683" max="7695" width="11.5546875" style="122" customWidth="1"/>
    <col min="7696" max="7703" width="11.6640625" style="122" customWidth="1"/>
    <col min="7704" max="7707" width="12" style="122" customWidth="1"/>
    <col min="7708" max="7709" width="13" style="122" customWidth="1"/>
    <col min="7710" max="7710" width="8.88671875" style="122" customWidth="1"/>
    <col min="7711" max="7711" width="9.6640625" style="122" customWidth="1"/>
    <col min="7712" max="7713" width="12" style="122" customWidth="1"/>
    <col min="7714" max="7936" width="11.44140625" style="122"/>
    <col min="7937" max="7937" width="11.88671875" style="122" customWidth="1"/>
    <col min="7938" max="7938" width="12.6640625" style="122" customWidth="1"/>
    <col min="7939" max="7951" width="11.5546875" style="122" customWidth="1"/>
    <col min="7952" max="7959" width="11.6640625" style="122" customWidth="1"/>
    <col min="7960" max="7963" width="12" style="122" customWidth="1"/>
    <col min="7964" max="7965" width="13" style="122" customWidth="1"/>
    <col min="7966" max="7966" width="8.88671875" style="122" customWidth="1"/>
    <col min="7967" max="7967" width="9.6640625" style="122" customWidth="1"/>
    <col min="7968" max="7969" width="12" style="122" customWidth="1"/>
    <col min="7970" max="8192" width="11.44140625" style="122"/>
    <col min="8193" max="8193" width="11.88671875" style="122" customWidth="1"/>
    <col min="8194" max="8194" width="12.6640625" style="122" customWidth="1"/>
    <col min="8195" max="8207" width="11.5546875" style="122" customWidth="1"/>
    <col min="8208" max="8215" width="11.6640625" style="122" customWidth="1"/>
    <col min="8216" max="8219" width="12" style="122" customWidth="1"/>
    <col min="8220" max="8221" width="13" style="122" customWidth="1"/>
    <col min="8222" max="8222" width="8.88671875" style="122" customWidth="1"/>
    <col min="8223" max="8223" width="9.6640625" style="122" customWidth="1"/>
    <col min="8224" max="8225" width="12" style="122" customWidth="1"/>
    <col min="8226" max="8448" width="11.44140625" style="122"/>
    <col min="8449" max="8449" width="11.88671875" style="122" customWidth="1"/>
    <col min="8450" max="8450" width="12.6640625" style="122" customWidth="1"/>
    <col min="8451" max="8463" width="11.5546875" style="122" customWidth="1"/>
    <col min="8464" max="8471" width="11.6640625" style="122" customWidth="1"/>
    <col min="8472" max="8475" width="12" style="122" customWidth="1"/>
    <col min="8476" max="8477" width="13" style="122" customWidth="1"/>
    <col min="8478" max="8478" width="8.88671875" style="122" customWidth="1"/>
    <col min="8479" max="8479" width="9.6640625" style="122" customWidth="1"/>
    <col min="8480" max="8481" width="12" style="122" customWidth="1"/>
    <col min="8482" max="8704" width="11.44140625" style="122"/>
    <col min="8705" max="8705" width="11.88671875" style="122" customWidth="1"/>
    <col min="8706" max="8706" width="12.6640625" style="122" customWidth="1"/>
    <col min="8707" max="8719" width="11.5546875" style="122" customWidth="1"/>
    <col min="8720" max="8727" width="11.6640625" style="122" customWidth="1"/>
    <col min="8728" max="8731" width="12" style="122" customWidth="1"/>
    <col min="8732" max="8733" width="13" style="122" customWidth="1"/>
    <col min="8734" max="8734" width="8.88671875" style="122" customWidth="1"/>
    <col min="8735" max="8735" width="9.6640625" style="122" customWidth="1"/>
    <col min="8736" max="8737" width="12" style="122" customWidth="1"/>
    <col min="8738" max="8960" width="11.44140625" style="122"/>
    <col min="8961" max="8961" width="11.88671875" style="122" customWidth="1"/>
    <col min="8962" max="8962" width="12.6640625" style="122" customWidth="1"/>
    <col min="8963" max="8975" width="11.5546875" style="122" customWidth="1"/>
    <col min="8976" max="8983" width="11.6640625" style="122" customWidth="1"/>
    <col min="8984" max="8987" width="12" style="122" customWidth="1"/>
    <col min="8988" max="8989" width="13" style="122" customWidth="1"/>
    <col min="8990" max="8990" width="8.88671875" style="122" customWidth="1"/>
    <col min="8991" max="8991" width="9.6640625" style="122" customWidth="1"/>
    <col min="8992" max="8993" width="12" style="122" customWidth="1"/>
    <col min="8994" max="9216" width="11.44140625" style="122"/>
    <col min="9217" max="9217" width="11.88671875" style="122" customWidth="1"/>
    <col min="9218" max="9218" width="12.6640625" style="122" customWidth="1"/>
    <col min="9219" max="9231" width="11.5546875" style="122" customWidth="1"/>
    <col min="9232" max="9239" width="11.6640625" style="122" customWidth="1"/>
    <col min="9240" max="9243" width="12" style="122" customWidth="1"/>
    <col min="9244" max="9245" width="13" style="122" customWidth="1"/>
    <col min="9246" max="9246" width="8.88671875" style="122" customWidth="1"/>
    <col min="9247" max="9247" width="9.6640625" style="122" customWidth="1"/>
    <col min="9248" max="9249" width="12" style="122" customWidth="1"/>
    <col min="9250" max="9472" width="11.44140625" style="122"/>
    <col min="9473" max="9473" width="11.88671875" style="122" customWidth="1"/>
    <col min="9474" max="9474" width="12.6640625" style="122" customWidth="1"/>
    <col min="9475" max="9487" width="11.5546875" style="122" customWidth="1"/>
    <col min="9488" max="9495" width="11.6640625" style="122" customWidth="1"/>
    <col min="9496" max="9499" width="12" style="122" customWidth="1"/>
    <col min="9500" max="9501" width="13" style="122" customWidth="1"/>
    <col min="9502" max="9502" width="8.88671875" style="122" customWidth="1"/>
    <col min="9503" max="9503" width="9.6640625" style="122" customWidth="1"/>
    <col min="9504" max="9505" width="12" style="122" customWidth="1"/>
    <col min="9506" max="9728" width="11.44140625" style="122"/>
    <col min="9729" max="9729" width="11.88671875" style="122" customWidth="1"/>
    <col min="9730" max="9730" width="12.6640625" style="122" customWidth="1"/>
    <col min="9731" max="9743" width="11.5546875" style="122" customWidth="1"/>
    <col min="9744" max="9751" width="11.6640625" style="122" customWidth="1"/>
    <col min="9752" max="9755" width="12" style="122" customWidth="1"/>
    <col min="9756" max="9757" width="13" style="122" customWidth="1"/>
    <col min="9758" max="9758" width="8.88671875" style="122" customWidth="1"/>
    <col min="9759" max="9759" width="9.6640625" style="122" customWidth="1"/>
    <col min="9760" max="9761" width="12" style="122" customWidth="1"/>
    <col min="9762" max="9984" width="11.44140625" style="122"/>
    <col min="9985" max="9985" width="11.88671875" style="122" customWidth="1"/>
    <col min="9986" max="9986" width="12.6640625" style="122" customWidth="1"/>
    <col min="9987" max="9999" width="11.5546875" style="122" customWidth="1"/>
    <col min="10000" max="10007" width="11.6640625" style="122" customWidth="1"/>
    <col min="10008" max="10011" width="12" style="122" customWidth="1"/>
    <col min="10012" max="10013" width="13" style="122" customWidth="1"/>
    <col min="10014" max="10014" width="8.88671875" style="122" customWidth="1"/>
    <col min="10015" max="10015" width="9.6640625" style="122" customWidth="1"/>
    <col min="10016" max="10017" width="12" style="122" customWidth="1"/>
    <col min="10018" max="10240" width="11.44140625" style="122"/>
    <col min="10241" max="10241" width="11.88671875" style="122" customWidth="1"/>
    <col min="10242" max="10242" width="12.6640625" style="122" customWidth="1"/>
    <col min="10243" max="10255" width="11.5546875" style="122" customWidth="1"/>
    <col min="10256" max="10263" width="11.6640625" style="122" customWidth="1"/>
    <col min="10264" max="10267" width="12" style="122" customWidth="1"/>
    <col min="10268" max="10269" width="13" style="122" customWidth="1"/>
    <col min="10270" max="10270" width="8.88671875" style="122" customWidth="1"/>
    <col min="10271" max="10271" width="9.6640625" style="122" customWidth="1"/>
    <col min="10272" max="10273" width="12" style="122" customWidth="1"/>
    <col min="10274" max="10496" width="11.44140625" style="122"/>
    <col min="10497" max="10497" width="11.88671875" style="122" customWidth="1"/>
    <col min="10498" max="10498" width="12.6640625" style="122" customWidth="1"/>
    <col min="10499" max="10511" width="11.5546875" style="122" customWidth="1"/>
    <col min="10512" max="10519" width="11.6640625" style="122" customWidth="1"/>
    <col min="10520" max="10523" width="12" style="122" customWidth="1"/>
    <col min="10524" max="10525" width="13" style="122" customWidth="1"/>
    <col min="10526" max="10526" width="8.88671875" style="122" customWidth="1"/>
    <col min="10527" max="10527" width="9.6640625" style="122" customWidth="1"/>
    <col min="10528" max="10529" width="12" style="122" customWidth="1"/>
    <col min="10530" max="10752" width="11.44140625" style="122"/>
    <col min="10753" max="10753" width="11.88671875" style="122" customWidth="1"/>
    <col min="10754" max="10754" width="12.6640625" style="122" customWidth="1"/>
    <col min="10755" max="10767" width="11.5546875" style="122" customWidth="1"/>
    <col min="10768" max="10775" width="11.6640625" style="122" customWidth="1"/>
    <col min="10776" max="10779" width="12" style="122" customWidth="1"/>
    <col min="10780" max="10781" width="13" style="122" customWidth="1"/>
    <col min="10782" max="10782" width="8.88671875" style="122" customWidth="1"/>
    <col min="10783" max="10783" width="9.6640625" style="122" customWidth="1"/>
    <col min="10784" max="10785" width="12" style="122" customWidth="1"/>
    <col min="10786" max="11008" width="11.44140625" style="122"/>
    <col min="11009" max="11009" width="11.88671875" style="122" customWidth="1"/>
    <col min="11010" max="11010" width="12.6640625" style="122" customWidth="1"/>
    <col min="11011" max="11023" width="11.5546875" style="122" customWidth="1"/>
    <col min="11024" max="11031" width="11.6640625" style="122" customWidth="1"/>
    <col min="11032" max="11035" width="12" style="122" customWidth="1"/>
    <col min="11036" max="11037" width="13" style="122" customWidth="1"/>
    <col min="11038" max="11038" width="8.88671875" style="122" customWidth="1"/>
    <col min="11039" max="11039" width="9.6640625" style="122" customWidth="1"/>
    <col min="11040" max="11041" width="12" style="122" customWidth="1"/>
    <col min="11042" max="11264" width="11.44140625" style="122"/>
    <col min="11265" max="11265" width="11.88671875" style="122" customWidth="1"/>
    <col min="11266" max="11266" width="12.6640625" style="122" customWidth="1"/>
    <col min="11267" max="11279" width="11.5546875" style="122" customWidth="1"/>
    <col min="11280" max="11287" width="11.6640625" style="122" customWidth="1"/>
    <col min="11288" max="11291" width="12" style="122" customWidth="1"/>
    <col min="11292" max="11293" width="13" style="122" customWidth="1"/>
    <col min="11294" max="11294" width="8.88671875" style="122" customWidth="1"/>
    <col min="11295" max="11295" width="9.6640625" style="122" customWidth="1"/>
    <col min="11296" max="11297" width="12" style="122" customWidth="1"/>
    <col min="11298" max="11520" width="11.44140625" style="122"/>
    <col min="11521" max="11521" width="11.88671875" style="122" customWidth="1"/>
    <col min="11522" max="11522" width="12.6640625" style="122" customWidth="1"/>
    <col min="11523" max="11535" width="11.5546875" style="122" customWidth="1"/>
    <col min="11536" max="11543" width="11.6640625" style="122" customWidth="1"/>
    <col min="11544" max="11547" width="12" style="122" customWidth="1"/>
    <col min="11548" max="11549" width="13" style="122" customWidth="1"/>
    <col min="11550" max="11550" width="8.88671875" style="122" customWidth="1"/>
    <col min="11551" max="11551" width="9.6640625" style="122" customWidth="1"/>
    <col min="11552" max="11553" width="12" style="122" customWidth="1"/>
    <col min="11554" max="11776" width="11.44140625" style="122"/>
    <col min="11777" max="11777" width="11.88671875" style="122" customWidth="1"/>
    <col min="11778" max="11778" width="12.6640625" style="122" customWidth="1"/>
    <col min="11779" max="11791" width="11.5546875" style="122" customWidth="1"/>
    <col min="11792" max="11799" width="11.6640625" style="122" customWidth="1"/>
    <col min="11800" max="11803" width="12" style="122" customWidth="1"/>
    <col min="11804" max="11805" width="13" style="122" customWidth="1"/>
    <col min="11806" max="11806" width="8.88671875" style="122" customWidth="1"/>
    <col min="11807" max="11807" width="9.6640625" style="122" customWidth="1"/>
    <col min="11808" max="11809" width="12" style="122" customWidth="1"/>
    <col min="11810" max="12032" width="11.44140625" style="122"/>
    <col min="12033" max="12033" width="11.88671875" style="122" customWidth="1"/>
    <col min="12034" max="12034" width="12.6640625" style="122" customWidth="1"/>
    <col min="12035" max="12047" width="11.5546875" style="122" customWidth="1"/>
    <col min="12048" max="12055" width="11.6640625" style="122" customWidth="1"/>
    <col min="12056" max="12059" width="12" style="122" customWidth="1"/>
    <col min="12060" max="12061" width="13" style="122" customWidth="1"/>
    <col min="12062" max="12062" width="8.88671875" style="122" customWidth="1"/>
    <col min="12063" max="12063" width="9.6640625" style="122" customWidth="1"/>
    <col min="12064" max="12065" width="12" style="122" customWidth="1"/>
    <col min="12066" max="12288" width="11.44140625" style="122"/>
    <col min="12289" max="12289" width="11.88671875" style="122" customWidth="1"/>
    <col min="12290" max="12290" width="12.6640625" style="122" customWidth="1"/>
    <col min="12291" max="12303" width="11.5546875" style="122" customWidth="1"/>
    <col min="12304" max="12311" width="11.6640625" style="122" customWidth="1"/>
    <col min="12312" max="12315" width="12" style="122" customWidth="1"/>
    <col min="12316" max="12317" width="13" style="122" customWidth="1"/>
    <col min="12318" max="12318" width="8.88671875" style="122" customWidth="1"/>
    <col min="12319" max="12319" width="9.6640625" style="122" customWidth="1"/>
    <col min="12320" max="12321" width="12" style="122" customWidth="1"/>
    <col min="12322" max="12544" width="11.44140625" style="122"/>
    <col min="12545" max="12545" width="11.88671875" style="122" customWidth="1"/>
    <col min="12546" max="12546" width="12.6640625" style="122" customWidth="1"/>
    <col min="12547" max="12559" width="11.5546875" style="122" customWidth="1"/>
    <col min="12560" max="12567" width="11.6640625" style="122" customWidth="1"/>
    <col min="12568" max="12571" width="12" style="122" customWidth="1"/>
    <col min="12572" max="12573" width="13" style="122" customWidth="1"/>
    <col min="12574" max="12574" width="8.88671875" style="122" customWidth="1"/>
    <col min="12575" max="12575" width="9.6640625" style="122" customWidth="1"/>
    <col min="12576" max="12577" width="12" style="122" customWidth="1"/>
    <col min="12578" max="12800" width="11.44140625" style="122"/>
    <col min="12801" max="12801" width="11.88671875" style="122" customWidth="1"/>
    <col min="12802" max="12802" width="12.6640625" style="122" customWidth="1"/>
    <col min="12803" max="12815" width="11.5546875" style="122" customWidth="1"/>
    <col min="12816" max="12823" width="11.6640625" style="122" customWidth="1"/>
    <col min="12824" max="12827" width="12" style="122" customWidth="1"/>
    <col min="12828" max="12829" width="13" style="122" customWidth="1"/>
    <col min="12830" max="12830" width="8.88671875" style="122" customWidth="1"/>
    <col min="12831" max="12831" width="9.6640625" style="122" customWidth="1"/>
    <col min="12832" max="12833" width="12" style="122" customWidth="1"/>
    <col min="12834" max="13056" width="11.44140625" style="122"/>
    <col min="13057" max="13057" width="11.88671875" style="122" customWidth="1"/>
    <col min="13058" max="13058" width="12.6640625" style="122" customWidth="1"/>
    <col min="13059" max="13071" width="11.5546875" style="122" customWidth="1"/>
    <col min="13072" max="13079" width="11.6640625" style="122" customWidth="1"/>
    <col min="13080" max="13083" width="12" style="122" customWidth="1"/>
    <col min="13084" max="13085" width="13" style="122" customWidth="1"/>
    <col min="13086" max="13086" width="8.88671875" style="122" customWidth="1"/>
    <col min="13087" max="13087" width="9.6640625" style="122" customWidth="1"/>
    <col min="13088" max="13089" width="12" style="122" customWidth="1"/>
    <col min="13090" max="13312" width="11.44140625" style="122"/>
    <col min="13313" max="13313" width="11.88671875" style="122" customWidth="1"/>
    <col min="13314" max="13314" width="12.6640625" style="122" customWidth="1"/>
    <col min="13315" max="13327" width="11.5546875" style="122" customWidth="1"/>
    <col min="13328" max="13335" width="11.6640625" style="122" customWidth="1"/>
    <col min="13336" max="13339" width="12" style="122" customWidth="1"/>
    <col min="13340" max="13341" width="13" style="122" customWidth="1"/>
    <col min="13342" max="13342" width="8.88671875" style="122" customWidth="1"/>
    <col min="13343" max="13343" width="9.6640625" style="122" customWidth="1"/>
    <col min="13344" max="13345" width="12" style="122" customWidth="1"/>
    <col min="13346" max="13568" width="11.44140625" style="122"/>
    <col min="13569" max="13569" width="11.88671875" style="122" customWidth="1"/>
    <col min="13570" max="13570" width="12.6640625" style="122" customWidth="1"/>
    <col min="13571" max="13583" width="11.5546875" style="122" customWidth="1"/>
    <col min="13584" max="13591" width="11.6640625" style="122" customWidth="1"/>
    <col min="13592" max="13595" width="12" style="122" customWidth="1"/>
    <col min="13596" max="13597" width="13" style="122" customWidth="1"/>
    <col min="13598" max="13598" width="8.88671875" style="122" customWidth="1"/>
    <col min="13599" max="13599" width="9.6640625" style="122" customWidth="1"/>
    <col min="13600" max="13601" width="12" style="122" customWidth="1"/>
    <col min="13602" max="13824" width="11.44140625" style="122"/>
    <col min="13825" max="13825" width="11.88671875" style="122" customWidth="1"/>
    <col min="13826" max="13826" width="12.6640625" style="122" customWidth="1"/>
    <col min="13827" max="13839" width="11.5546875" style="122" customWidth="1"/>
    <col min="13840" max="13847" width="11.6640625" style="122" customWidth="1"/>
    <col min="13848" max="13851" width="12" style="122" customWidth="1"/>
    <col min="13852" max="13853" width="13" style="122" customWidth="1"/>
    <col min="13854" max="13854" width="8.88671875" style="122" customWidth="1"/>
    <col min="13855" max="13855" width="9.6640625" style="122" customWidth="1"/>
    <col min="13856" max="13857" width="12" style="122" customWidth="1"/>
    <col min="13858" max="14080" width="11.44140625" style="122"/>
    <col min="14081" max="14081" width="11.88671875" style="122" customWidth="1"/>
    <col min="14082" max="14082" width="12.6640625" style="122" customWidth="1"/>
    <col min="14083" max="14095" width="11.5546875" style="122" customWidth="1"/>
    <col min="14096" max="14103" width="11.6640625" style="122" customWidth="1"/>
    <col min="14104" max="14107" width="12" style="122" customWidth="1"/>
    <col min="14108" max="14109" width="13" style="122" customWidth="1"/>
    <col min="14110" max="14110" width="8.88671875" style="122" customWidth="1"/>
    <col min="14111" max="14111" width="9.6640625" style="122" customWidth="1"/>
    <col min="14112" max="14113" width="12" style="122" customWidth="1"/>
    <col min="14114" max="14336" width="11.44140625" style="122"/>
    <col min="14337" max="14337" width="11.88671875" style="122" customWidth="1"/>
    <col min="14338" max="14338" width="12.6640625" style="122" customWidth="1"/>
    <col min="14339" max="14351" width="11.5546875" style="122" customWidth="1"/>
    <col min="14352" max="14359" width="11.6640625" style="122" customWidth="1"/>
    <col min="14360" max="14363" width="12" style="122" customWidth="1"/>
    <col min="14364" max="14365" width="13" style="122" customWidth="1"/>
    <col min="14366" max="14366" width="8.88671875" style="122" customWidth="1"/>
    <col min="14367" max="14367" width="9.6640625" style="122" customWidth="1"/>
    <col min="14368" max="14369" width="12" style="122" customWidth="1"/>
    <col min="14370" max="14592" width="11.44140625" style="122"/>
    <col min="14593" max="14593" width="11.88671875" style="122" customWidth="1"/>
    <col min="14594" max="14594" width="12.6640625" style="122" customWidth="1"/>
    <col min="14595" max="14607" width="11.5546875" style="122" customWidth="1"/>
    <col min="14608" max="14615" width="11.6640625" style="122" customWidth="1"/>
    <col min="14616" max="14619" width="12" style="122" customWidth="1"/>
    <col min="14620" max="14621" width="13" style="122" customWidth="1"/>
    <col min="14622" max="14622" width="8.88671875" style="122" customWidth="1"/>
    <col min="14623" max="14623" width="9.6640625" style="122" customWidth="1"/>
    <col min="14624" max="14625" width="12" style="122" customWidth="1"/>
    <col min="14626" max="14848" width="11.44140625" style="122"/>
    <col min="14849" max="14849" width="11.88671875" style="122" customWidth="1"/>
    <col min="14850" max="14850" width="12.6640625" style="122" customWidth="1"/>
    <col min="14851" max="14863" width="11.5546875" style="122" customWidth="1"/>
    <col min="14864" max="14871" width="11.6640625" style="122" customWidth="1"/>
    <col min="14872" max="14875" width="12" style="122" customWidth="1"/>
    <col min="14876" max="14877" width="13" style="122" customWidth="1"/>
    <col min="14878" max="14878" width="8.88671875" style="122" customWidth="1"/>
    <col min="14879" max="14879" width="9.6640625" style="122" customWidth="1"/>
    <col min="14880" max="14881" width="12" style="122" customWidth="1"/>
    <col min="14882" max="15104" width="11.44140625" style="122"/>
    <col min="15105" max="15105" width="11.88671875" style="122" customWidth="1"/>
    <col min="15106" max="15106" width="12.6640625" style="122" customWidth="1"/>
    <col min="15107" max="15119" width="11.5546875" style="122" customWidth="1"/>
    <col min="15120" max="15127" width="11.6640625" style="122" customWidth="1"/>
    <col min="15128" max="15131" width="12" style="122" customWidth="1"/>
    <col min="15132" max="15133" width="13" style="122" customWidth="1"/>
    <col min="15134" max="15134" width="8.88671875" style="122" customWidth="1"/>
    <col min="15135" max="15135" width="9.6640625" style="122" customWidth="1"/>
    <col min="15136" max="15137" width="12" style="122" customWidth="1"/>
    <col min="15138" max="15360" width="11.44140625" style="122"/>
    <col min="15361" max="15361" width="11.88671875" style="122" customWidth="1"/>
    <col min="15362" max="15362" width="12.6640625" style="122" customWidth="1"/>
    <col min="15363" max="15375" width="11.5546875" style="122" customWidth="1"/>
    <col min="15376" max="15383" width="11.6640625" style="122" customWidth="1"/>
    <col min="15384" max="15387" width="12" style="122" customWidth="1"/>
    <col min="15388" max="15389" width="13" style="122" customWidth="1"/>
    <col min="15390" max="15390" width="8.88671875" style="122" customWidth="1"/>
    <col min="15391" max="15391" width="9.6640625" style="122" customWidth="1"/>
    <col min="15392" max="15393" width="12" style="122" customWidth="1"/>
    <col min="15394" max="15616" width="11.44140625" style="122"/>
    <col min="15617" max="15617" width="11.88671875" style="122" customWidth="1"/>
    <col min="15618" max="15618" width="12.6640625" style="122" customWidth="1"/>
    <col min="15619" max="15631" width="11.5546875" style="122" customWidth="1"/>
    <col min="15632" max="15639" width="11.6640625" style="122" customWidth="1"/>
    <col min="15640" max="15643" width="12" style="122" customWidth="1"/>
    <col min="15644" max="15645" width="13" style="122" customWidth="1"/>
    <col min="15646" max="15646" width="8.88671875" style="122" customWidth="1"/>
    <col min="15647" max="15647" width="9.6640625" style="122" customWidth="1"/>
    <col min="15648" max="15649" width="12" style="122" customWidth="1"/>
    <col min="15650" max="15872" width="11.44140625" style="122"/>
    <col min="15873" max="15873" width="11.88671875" style="122" customWidth="1"/>
    <col min="15874" max="15874" width="12.6640625" style="122" customWidth="1"/>
    <col min="15875" max="15887" width="11.5546875" style="122" customWidth="1"/>
    <col min="15888" max="15895" width="11.6640625" style="122" customWidth="1"/>
    <col min="15896" max="15899" width="12" style="122" customWidth="1"/>
    <col min="15900" max="15901" width="13" style="122" customWidth="1"/>
    <col min="15902" max="15902" width="8.88671875" style="122" customWidth="1"/>
    <col min="15903" max="15903" width="9.6640625" style="122" customWidth="1"/>
    <col min="15904" max="15905" width="12" style="122" customWidth="1"/>
    <col min="15906" max="16128" width="11.44140625" style="122"/>
    <col min="16129" max="16129" width="11.88671875" style="122" customWidth="1"/>
    <col min="16130" max="16130" width="12.6640625" style="122" customWidth="1"/>
    <col min="16131" max="16143" width="11.5546875" style="122" customWidth="1"/>
    <col min="16144" max="16151" width="11.6640625" style="122" customWidth="1"/>
    <col min="16152" max="16155" width="12" style="122" customWidth="1"/>
    <col min="16156" max="16157" width="13" style="122" customWidth="1"/>
    <col min="16158" max="16158" width="8.88671875" style="122" customWidth="1"/>
    <col min="16159" max="16159" width="9.6640625" style="122" customWidth="1"/>
    <col min="16160" max="16161" width="12" style="122" customWidth="1"/>
    <col min="16162" max="16384" width="11.44140625" style="122"/>
  </cols>
  <sheetData>
    <row r="2" spans="1:37" ht="42.75" customHeight="1">
      <c r="A2" s="1817" t="s">
        <v>1139</v>
      </c>
      <c r="B2" s="1817"/>
      <c r="C2" s="1817"/>
      <c r="D2" s="1817"/>
      <c r="E2" s="1817"/>
      <c r="F2" s="1817"/>
      <c r="G2" s="1817"/>
      <c r="H2" s="1817"/>
      <c r="I2" s="1817"/>
      <c r="J2" s="1817"/>
      <c r="K2" s="1817"/>
      <c r="L2" s="1817"/>
      <c r="M2" s="1817"/>
      <c r="N2" s="1817"/>
      <c r="O2" s="1817"/>
      <c r="P2" s="1817"/>
      <c r="Q2" s="1817"/>
      <c r="R2" s="1817"/>
      <c r="S2" s="1817"/>
      <c r="T2" s="1817"/>
      <c r="U2" s="1817"/>
      <c r="V2" s="1817"/>
      <c r="W2" s="1817"/>
      <c r="X2" s="1817"/>
      <c r="Y2" s="1817"/>
      <c r="Z2" s="1817"/>
      <c r="AA2" s="1817"/>
      <c r="AB2" s="1817"/>
      <c r="AC2" s="1817"/>
      <c r="AD2" s="1817"/>
      <c r="AE2" s="1817"/>
      <c r="AF2" s="1817"/>
      <c r="AG2" s="1817"/>
      <c r="AH2" s="1817"/>
      <c r="AI2" s="1817"/>
    </row>
    <row r="3" spans="1:37" ht="15.6">
      <c r="A3" s="1818" t="s">
        <v>1113</v>
      </c>
      <c r="B3" s="1818"/>
      <c r="C3" s="1818"/>
      <c r="D3" s="1818"/>
      <c r="E3" s="1818"/>
      <c r="F3" s="1818"/>
      <c r="G3" s="1818"/>
      <c r="H3" s="1818"/>
      <c r="I3" s="1818"/>
      <c r="J3" s="1818"/>
      <c r="K3" s="1818"/>
      <c r="L3" s="1818"/>
      <c r="M3" s="1818"/>
      <c r="N3" s="1818"/>
      <c r="O3" s="1818"/>
      <c r="P3" s="1818"/>
      <c r="Q3" s="1818"/>
      <c r="R3" s="1818"/>
      <c r="S3" s="1818"/>
      <c r="T3" s="1818"/>
      <c r="U3" s="1818"/>
      <c r="V3" s="1818"/>
      <c r="W3" s="1818"/>
      <c r="X3" s="1818"/>
      <c r="Y3" s="1818"/>
      <c r="Z3" s="1818"/>
      <c r="AA3" s="1818"/>
      <c r="AB3" s="1818"/>
      <c r="AC3" s="1818"/>
      <c r="AD3" s="1818"/>
      <c r="AE3" s="1818"/>
      <c r="AF3" s="1818"/>
      <c r="AG3" s="1818"/>
      <c r="AH3" s="1818"/>
      <c r="AI3" s="1818"/>
    </row>
    <row r="4" spans="1:37" ht="6.75" customHeight="1" thickBot="1">
      <c r="B4" s="890"/>
      <c r="C4" s="890"/>
      <c r="D4" s="890"/>
      <c r="E4" s="890"/>
      <c r="F4" s="890"/>
      <c r="G4" s="890"/>
      <c r="I4" s="911"/>
      <c r="J4" s="911"/>
      <c r="K4" s="911"/>
      <c r="T4" s="252"/>
      <c r="U4" s="252"/>
    </row>
    <row r="5" spans="1:37" ht="15" customHeight="1">
      <c r="A5" s="912"/>
      <c r="B5" s="913" t="s">
        <v>1114</v>
      </c>
      <c r="C5" s="913"/>
      <c r="D5" s="913" t="s">
        <v>1115</v>
      </c>
      <c r="E5" s="913"/>
      <c r="F5" s="913" t="s">
        <v>1116</v>
      </c>
      <c r="G5" s="913"/>
      <c r="H5" s="913" t="s">
        <v>1117</v>
      </c>
      <c r="I5" s="913"/>
      <c r="J5" s="913" t="s">
        <v>1118</v>
      </c>
      <c r="K5" s="913"/>
      <c r="L5" s="913" t="s">
        <v>1119</v>
      </c>
      <c r="M5" s="913"/>
      <c r="N5" s="913" t="s">
        <v>1120</v>
      </c>
      <c r="O5" s="913"/>
      <c r="P5" s="913" t="s">
        <v>1140</v>
      </c>
      <c r="Q5" s="913"/>
      <c r="R5" s="1822" t="s">
        <v>1141</v>
      </c>
      <c r="S5" s="1822"/>
      <c r="T5" s="1822" t="s">
        <v>1142</v>
      </c>
      <c r="U5" s="1822"/>
      <c r="V5" s="1822" t="s">
        <v>1143</v>
      </c>
      <c r="W5" s="1822"/>
      <c r="X5" s="1822" t="s">
        <v>1144</v>
      </c>
      <c r="Y5" s="1822"/>
      <c r="Z5" s="1822" t="s">
        <v>1145</v>
      </c>
      <c r="AA5" s="1822"/>
      <c r="AB5" s="1822" t="s">
        <v>1146</v>
      </c>
      <c r="AC5" s="1822"/>
      <c r="AD5" s="1822" t="s">
        <v>1147</v>
      </c>
      <c r="AE5" s="1822"/>
      <c r="AF5" s="1822" t="s">
        <v>1148</v>
      </c>
      <c r="AG5" s="1822"/>
      <c r="AH5" s="1822" t="s">
        <v>1149</v>
      </c>
      <c r="AI5" s="1822"/>
      <c r="AJ5" s="1822" t="s">
        <v>1150</v>
      </c>
      <c r="AK5" s="1822"/>
    </row>
    <row r="6" spans="1:37" ht="15" customHeight="1">
      <c r="A6" s="914"/>
      <c r="B6" s="915" t="s">
        <v>1121</v>
      </c>
      <c r="C6" s="915"/>
      <c r="D6" s="915" t="s">
        <v>1122</v>
      </c>
      <c r="E6" s="915"/>
      <c r="F6" s="915" t="s">
        <v>1123</v>
      </c>
      <c r="G6" s="915"/>
      <c r="H6" s="915" t="s">
        <v>1124</v>
      </c>
      <c r="I6" s="915"/>
      <c r="J6" s="915" t="s">
        <v>1125</v>
      </c>
      <c r="K6" s="915"/>
      <c r="L6" s="915" t="s">
        <v>1126</v>
      </c>
      <c r="M6" s="915"/>
      <c r="N6" s="915" t="s">
        <v>1127</v>
      </c>
      <c r="O6" s="915"/>
      <c r="P6" s="915" t="s">
        <v>1128</v>
      </c>
      <c r="Q6" s="915"/>
      <c r="R6" s="1821" t="s">
        <v>1151</v>
      </c>
      <c r="S6" s="1821"/>
      <c r="T6" s="1821" t="s">
        <v>1152</v>
      </c>
      <c r="U6" s="1821"/>
      <c r="V6" s="1821" t="s">
        <v>1153</v>
      </c>
      <c r="W6" s="1821"/>
      <c r="X6" s="1821" t="s">
        <v>1154</v>
      </c>
      <c r="Y6" s="1821"/>
      <c r="Z6" s="1821" t="s">
        <v>1155</v>
      </c>
      <c r="AA6" s="1821"/>
      <c r="AB6" s="1821" t="s">
        <v>1156</v>
      </c>
      <c r="AC6" s="1821"/>
      <c r="AD6" s="1821" t="s">
        <v>1157</v>
      </c>
      <c r="AE6" s="1821"/>
      <c r="AF6" s="1821" t="s">
        <v>1158</v>
      </c>
      <c r="AG6" s="1821"/>
      <c r="AH6" s="1821" t="s">
        <v>1159</v>
      </c>
      <c r="AI6" s="1821"/>
      <c r="AJ6" s="1821" t="s">
        <v>1160</v>
      </c>
      <c r="AK6" s="1821"/>
    </row>
    <row r="7" spans="1:37" ht="15" customHeight="1">
      <c r="A7" s="916"/>
      <c r="B7" s="917" t="s">
        <v>1129</v>
      </c>
      <c r="C7" s="917" t="s">
        <v>1130</v>
      </c>
      <c r="D7" s="917" t="s">
        <v>1129</v>
      </c>
      <c r="E7" s="917" t="s">
        <v>1130</v>
      </c>
      <c r="F7" s="917" t="s">
        <v>1129</v>
      </c>
      <c r="G7" s="917" t="s">
        <v>1130</v>
      </c>
      <c r="H7" s="917" t="s">
        <v>1129</v>
      </c>
      <c r="I7" s="917" t="s">
        <v>1130</v>
      </c>
      <c r="J7" s="917" t="s">
        <v>1129</v>
      </c>
      <c r="K7" s="917" t="s">
        <v>1130</v>
      </c>
      <c r="L7" s="917" t="s">
        <v>1129</v>
      </c>
      <c r="M7" s="917" t="s">
        <v>1130</v>
      </c>
      <c r="N7" s="917" t="s">
        <v>1129</v>
      </c>
      <c r="O7" s="917" t="s">
        <v>1130</v>
      </c>
      <c r="P7" s="917" t="s">
        <v>1129</v>
      </c>
      <c r="Q7" s="917" t="s">
        <v>1130</v>
      </c>
      <c r="R7" s="917" t="s">
        <v>1129</v>
      </c>
      <c r="S7" s="918" t="s">
        <v>1130</v>
      </c>
      <c r="T7" s="917" t="s">
        <v>1129</v>
      </c>
      <c r="U7" s="918" t="s">
        <v>1130</v>
      </c>
      <c r="V7" s="917" t="s">
        <v>1129</v>
      </c>
      <c r="W7" s="918" t="s">
        <v>1130</v>
      </c>
      <c r="X7" s="917" t="s">
        <v>1129</v>
      </c>
      <c r="Y7" s="918" t="s">
        <v>1130</v>
      </c>
      <c r="Z7" s="917" t="s">
        <v>1129</v>
      </c>
      <c r="AA7" s="918" t="s">
        <v>1130</v>
      </c>
      <c r="AB7" s="917" t="s">
        <v>1129</v>
      </c>
      <c r="AC7" s="918" t="s">
        <v>1130</v>
      </c>
      <c r="AD7" s="917" t="s">
        <v>1129</v>
      </c>
      <c r="AE7" s="918" t="s">
        <v>1130</v>
      </c>
      <c r="AF7" s="917" t="s">
        <v>1129</v>
      </c>
      <c r="AG7" s="918" t="s">
        <v>1130</v>
      </c>
      <c r="AH7" s="917" t="s">
        <v>1129</v>
      </c>
      <c r="AI7" s="918" t="s">
        <v>1130</v>
      </c>
      <c r="AJ7" s="917" t="s">
        <v>1129</v>
      </c>
      <c r="AK7" s="918" t="s">
        <v>1130</v>
      </c>
    </row>
    <row r="8" spans="1:37" ht="15" customHeight="1">
      <c r="A8" s="919" t="s">
        <v>1161</v>
      </c>
      <c r="B8" s="920">
        <v>6.6129000000000007</v>
      </c>
      <c r="C8" s="920">
        <v>4.3919000000000006</v>
      </c>
      <c r="D8" s="920">
        <v>22.154400000000003</v>
      </c>
      <c r="E8" s="920">
        <v>12.965400000000001</v>
      </c>
      <c r="F8" s="920">
        <v>12.692</v>
      </c>
      <c r="G8" s="920">
        <v>-4.1621000000000006</v>
      </c>
      <c r="H8" s="920">
        <v>15.231900000000001</v>
      </c>
      <c r="I8" s="920">
        <v>-5.6029</v>
      </c>
      <c r="J8" s="920">
        <v>21.008800000000001</v>
      </c>
      <c r="K8" s="920">
        <v>-2.6823000000000001</v>
      </c>
      <c r="L8" s="920">
        <v>35.8733</v>
      </c>
      <c r="M8" s="920">
        <v>7.0120000000000005</v>
      </c>
      <c r="N8" s="920">
        <v>44.049600000000005</v>
      </c>
      <c r="O8" s="920">
        <v>11.6471</v>
      </c>
      <c r="P8" s="920">
        <v>55.214200000000005</v>
      </c>
      <c r="Q8" s="920">
        <v>16.964500000000001</v>
      </c>
      <c r="R8" s="920">
        <v>73.431700000000006</v>
      </c>
      <c r="S8" s="920">
        <v>26.9329</v>
      </c>
      <c r="T8" s="920">
        <v>90.337299999999999</v>
      </c>
      <c r="U8" s="920">
        <v>34.513300000000001</v>
      </c>
      <c r="V8" s="920">
        <v>105.94640000000001</v>
      </c>
      <c r="W8" s="920">
        <v>40.852400000000003</v>
      </c>
      <c r="X8" s="920" t="s">
        <v>1162</v>
      </c>
      <c r="Y8" s="920" t="s">
        <v>1162</v>
      </c>
      <c r="Z8" s="920" t="s">
        <v>1162</v>
      </c>
      <c r="AA8" s="920" t="s">
        <v>1162</v>
      </c>
      <c r="AB8" s="920" t="s">
        <v>1162</v>
      </c>
      <c r="AC8" s="920" t="s">
        <v>1162</v>
      </c>
      <c r="AD8" s="920" t="s">
        <v>1162</v>
      </c>
      <c r="AE8" s="920" t="s">
        <v>1162</v>
      </c>
      <c r="AF8" s="920" t="s">
        <v>1162</v>
      </c>
      <c r="AG8" s="920" t="s">
        <v>1162</v>
      </c>
      <c r="AH8" s="920" t="s">
        <v>1162</v>
      </c>
      <c r="AI8" s="920" t="s">
        <v>1162</v>
      </c>
      <c r="AJ8" s="920" t="s">
        <v>1162</v>
      </c>
      <c r="AK8" s="920" t="s">
        <v>1162</v>
      </c>
    </row>
    <row r="9" spans="1:37" ht="16.5" customHeight="1">
      <c r="A9" s="919" t="s">
        <v>115</v>
      </c>
      <c r="B9" s="920">
        <v>6.0506000000000002</v>
      </c>
      <c r="C9" s="920">
        <v>3.8413000000000004</v>
      </c>
      <c r="D9" s="920">
        <v>20.143900000000002</v>
      </c>
      <c r="E9" s="920">
        <v>11.106100000000001</v>
      </c>
      <c r="F9" s="920">
        <v>11.522300000000001</v>
      </c>
      <c r="G9" s="920">
        <v>-5.1568000000000005</v>
      </c>
      <c r="H9" s="920">
        <v>14.8718</v>
      </c>
      <c r="I9" s="920">
        <v>-5.8978999999999999</v>
      </c>
      <c r="J9" s="920">
        <v>19.506500000000003</v>
      </c>
      <c r="K9" s="920">
        <v>-3.8904000000000001</v>
      </c>
      <c r="L9" s="920">
        <v>30.295300000000001</v>
      </c>
      <c r="M9" s="920">
        <v>2.6187</v>
      </c>
      <c r="N9" s="920">
        <v>36.3842</v>
      </c>
      <c r="O9" s="920">
        <v>5.7060000000000004</v>
      </c>
      <c r="P9" s="920">
        <v>45.434200000000004</v>
      </c>
      <c r="Q9" s="920">
        <v>9.5945999999999998</v>
      </c>
      <c r="R9" s="920">
        <v>58.0214</v>
      </c>
      <c r="S9" s="920">
        <v>15.654300000000001</v>
      </c>
      <c r="T9" s="920">
        <v>70.127099999999999</v>
      </c>
      <c r="U9" s="920">
        <v>20.230600000000003</v>
      </c>
      <c r="V9" s="920">
        <v>78.940100000000001</v>
      </c>
      <c r="W9" s="920">
        <v>22.382000000000001</v>
      </c>
      <c r="X9" s="920">
        <v>87.044899999999998</v>
      </c>
      <c r="Y9" s="920">
        <v>23.909100000000002</v>
      </c>
      <c r="Z9" s="920">
        <v>101.69940000000001</v>
      </c>
      <c r="AA9" s="920">
        <v>29.378500000000003</v>
      </c>
      <c r="AB9" s="920">
        <v>117.30940000000001</v>
      </c>
      <c r="AC9" s="920">
        <v>34.872500000000002</v>
      </c>
      <c r="AD9" s="920">
        <v>128.81650000000002</v>
      </c>
      <c r="AE9" s="920">
        <v>39.471400000000003</v>
      </c>
      <c r="AF9" s="920">
        <v>139.35150000000002</v>
      </c>
      <c r="AG9" s="920">
        <v>42.082300000000004</v>
      </c>
      <c r="AH9" s="920">
        <v>137.16720000000001</v>
      </c>
      <c r="AI9" s="920">
        <v>33.080200000000005</v>
      </c>
      <c r="AJ9" s="920">
        <v>189.6722</v>
      </c>
      <c r="AK9" s="920">
        <v>59.033500000000004</v>
      </c>
    </row>
    <row r="10" spans="1:37" ht="16.5" customHeight="1">
      <c r="A10" s="919" t="s">
        <v>116</v>
      </c>
      <c r="B10" s="920">
        <v>6.1232000000000006</v>
      </c>
      <c r="C10" s="920">
        <v>3.9123000000000001</v>
      </c>
      <c r="D10" s="920">
        <v>21.511800000000001</v>
      </c>
      <c r="E10" s="920">
        <v>12.3711</v>
      </c>
      <c r="F10" s="920">
        <v>10.899000000000001</v>
      </c>
      <c r="G10" s="920">
        <v>-5.6870000000000003</v>
      </c>
      <c r="H10" s="920">
        <v>16.475000000000001</v>
      </c>
      <c r="I10" s="920">
        <v>-4.5846</v>
      </c>
      <c r="J10" s="920">
        <v>22.6373</v>
      </c>
      <c r="K10" s="920">
        <v>-1.3726</v>
      </c>
      <c r="L10" s="920">
        <v>35.860900000000001</v>
      </c>
      <c r="M10" s="920">
        <v>7.0022000000000002</v>
      </c>
      <c r="N10" s="920">
        <v>43.0122</v>
      </c>
      <c r="O10" s="920">
        <v>10.8431</v>
      </c>
      <c r="P10" s="920">
        <v>53.146300000000004</v>
      </c>
      <c r="Q10" s="920">
        <v>15.4062</v>
      </c>
      <c r="R10" s="920">
        <v>67.134100000000004</v>
      </c>
      <c r="S10" s="920">
        <v>22.323700000000002</v>
      </c>
      <c r="T10" s="920">
        <v>77.755200000000002</v>
      </c>
      <c r="U10" s="920">
        <v>25.621400000000001</v>
      </c>
      <c r="V10" s="920">
        <v>85.94</v>
      </c>
      <c r="W10" s="920">
        <v>27.1694</v>
      </c>
      <c r="X10" s="920">
        <v>94.77640000000001</v>
      </c>
      <c r="Y10" s="920">
        <v>29.030900000000003</v>
      </c>
      <c r="Z10" s="920">
        <v>111.4466</v>
      </c>
      <c r="AA10" s="920">
        <v>35.630700000000004</v>
      </c>
      <c r="AB10" s="920">
        <v>128.14940000000001</v>
      </c>
      <c r="AC10" s="920">
        <v>41.600200000000001</v>
      </c>
      <c r="AD10" s="920">
        <v>144.65219999999999</v>
      </c>
      <c r="AE10" s="920">
        <v>49.123800000000003</v>
      </c>
      <c r="AF10" s="920">
        <v>159.1122</v>
      </c>
      <c r="AG10" s="920">
        <v>53.8125</v>
      </c>
      <c r="AH10" s="920">
        <v>157.09140000000002</v>
      </c>
      <c r="AI10" s="920">
        <v>44.260100000000001</v>
      </c>
      <c r="AJ10" s="920">
        <v>212.04850000000002</v>
      </c>
      <c r="AK10" s="920">
        <v>71.318300000000008</v>
      </c>
    </row>
    <row r="11" spans="1:37" ht="16.5" customHeight="1">
      <c r="A11" s="921" t="s">
        <v>117</v>
      </c>
      <c r="B11" s="920">
        <v>4.8498000000000001</v>
      </c>
      <c r="C11" s="920">
        <v>2.6655000000000002</v>
      </c>
      <c r="D11" s="920">
        <v>19.5487</v>
      </c>
      <c r="E11" s="920">
        <v>10.5557</v>
      </c>
      <c r="F11" s="920">
        <v>9.7995000000000001</v>
      </c>
      <c r="G11" s="920">
        <v>-6.6219000000000001</v>
      </c>
      <c r="H11" s="920">
        <v>11.351700000000001</v>
      </c>
      <c r="I11" s="920">
        <v>-8.781600000000001</v>
      </c>
      <c r="J11" s="920">
        <v>17.100999999999999</v>
      </c>
      <c r="K11" s="920">
        <v>-5.8250000000000002</v>
      </c>
      <c r="L11" s="920">
        <v>28.2163</v>
      </c>
      <c r="M11" s="920">
        <v>0.98140000000000005</v>
      </c>
      <c r="N11" s="920">
        <v>34.917700000000004</v>
      </c>
      <c r="O11" s="920">
        <v>4.5693999999999999</v>
      </c>
      <c r="P11" s="920">
        <v>43.316600000000001</v>
      </c>
      <c r="Q11" s="920">
        <v>7.9988000000000001</v>
      </c>
      <c r="R11" s="920">
        <v>54.299200000000006</v>
      </c>
      <c r="S11" s="920">
        <v>12.93</v>
      </c>
      <c r="T11" s="920">
        <v>65.929400000000001</v>
      </c>
      <c r="U11" s="920">
        <v>17.263999999999999</v>
      </c>
      <c r="V11" s="920">
        <v>73.382800000000003</v>
      </c>
      <c r="W11" s="920">
        <v>18.581200000000003</v>
      </c>
      <c r="X11" s="920">
        <v>81.113700000000009</v>
      </c>
      <c r="Y11" s="920">
        <v>19.979900000000001</v>
      </c>
      <c r="Z11" s="920">
        <v>94.792900000000003</v>
      </c>
      <c r="AA11" s="920">
        <v>24.948399999999999</v>
      </c>
      <c r="AB11" s="920">
        <v>106.8759</v>
      </c>
      <c r="AC11" s="920">
        <v>28.397000000000002</v>
      </c>
      <c r="AD11" s="920">
        <v>122.66030000000001</v>
      </c>
      <c r="AE11" s="920">
        <v>35.719000000000001</v>
      </c>
      <c r="AF11" s="920">
        <v>132.47120000000001</v>
      </c>
      <c r="AG11" s="920">
        <v>37.998000000000005</v>
      </c>
      <c r="AH11" s="920">
        <v>132.05080000000001</v>
      </c>
      <c r="AI11" s="920">
        <v>30.209300000000002</v>
      </c>
      <c r="AJ11" s="920">
        <v>177.0369</v>
      </c>
      <c r="AK11" s="920">
        <v>52.096600000000002</v>
      </c>
    </row>
    <row r="12" spans="1:37" ht="16.5" customHeight="1">
      <c r="A12" s="919" t="s">
        <v>1132</v>
      </c>
      <c r="B12" s="922">
        <v>5.8197999999999999</v>
      </c>
      <c r="C12" s="922">
        <v>3.6153</v>
      </c>
      <c r="D12" s="922">
        <v>20.5672</v>
      </c>
      <c r="E12" s="922">
        <v>11.4977</v>
      </c>
      <c r="F12" s="922">
        <v>10.977400000000001</v>
      </c>
      <c r="G12" s="922">
        <v>-5.6203000000000003</v>
      </c>
      <c r="H12" s="922">
        <v>14.5647</v>
      </c>
      <c r="I12" s="922">
        <v>-6.1495000000000006</v>
      </c>
      <c r="J12" s="922">
        <v>20.032500000000002</v>
      </c>
      <c r="K12" s="922">
        <v>-3.4674</v>
      </c>
      <c r="L12" s="922">
        <v>31.803600000000003</v>
      </c>
      <c r="M12" s="922">
        <v>3.8067000000000002</v>
      </c>
      <c r="N12" s="922">
        <v>38.423900000000003</v>
      </c>
      <c r="O12" s="922">
        <v>7.2868000000000004</v>
      </c>
      <c r="P12" s="922">
        <v>47.693300000000001</v>
      </c>
      <c r="Q12" s="922">
        <v>11.297000000000001</v>
      </c>
      <c r="R12" s="922">
        <v>60.363100000000003</v>
      </c>
      <c r="S12" s="922">
        <v>17.368100000000002</v>
      </c>
      <c r="T12" s="922">
        <v>71.944000000000003</v>
      </c>
      <c r="U12" s="922">
        <v>21.514600000000002</v>
      </c>
      <c r="V12" s="922">
        <v>80.404899999999998</v>
      </c>
      <c r="W12" s="922">
        <v>23.383800000000001</v>
      </c>
      <c r="X12" s="922">
        <v>88.876400000000004</v>
      </c>
      <c r="Y12" s="922">
        <v>25.122400000000003</v>
      </c>
      <c r="Z12" s="922">
        <v>104.8242</v>
      </c>
      <c r="AA12" s="922">
        <v>31.382800000000003</v>
      </c>
      <c r="AB12" s="922">
        <v>120.64150000000001</v>
      </c>
      <c r="AC12" s="922">
        <v>36.9405</v>
      </c>
      <c r="AD12" s="922">
        <v>136.11449999999999</v>
      </c>
      <c r="AE12" s="922">
        <v>43.919699999999999</v>
      </c>
      <c r="AF12" s="922">
        <v>151.5761</v>
      </c>
      <c r="AG12" s="922">
        <v>49.339000000000006</v>
      </c>
      <c r="AH12" s="922">
        <v>150.5575</v>
      </c>
      <c r="AI12" s="922">
        <v>40.593800000000002</v>
      </c>
      <c r="AJ12" s="922">
        <v>202.3844</v>
      </c>
      <c r="AK12" s="922">
        <v>66.012600000000006</v>
      </c>
    </row>
    <row r="13" spans="1:37" ht="5.25" customHeight="1" thickBot="1">
      <c r="A13" s="252"/>
      <c r="B13" s="904"/>
      <c r="C13" s="904"/>
      <c r="D13" s="904"/>
      <c r="E13" s="904"/>
      <c r="F13" s="904"/>
      <c r="G13" s="904"/>
      <c r="H13" s="904"/>
      <c r="I13" s="904"/>
      <c r="J13" s="904"/>
      <c r="K13" s="904"/>
      <c r="L13" s="904"/>
      <c r="M13" s="904"/>
      <c r="N13" s="904"/>
      <c r="O13" s="904"/>
      <c r="P13" s="904"/>
      <c r="Q13" s="904"/>
      <c r="R13" s="904"/>
      <c r="S13" s="904"/>
      <c r="T13" s="904"/>
      <c r="U13" s="904"/>
      <c r="V13" s="904"/>
      <c r="W13" s="904"/>
      <c r="X13" s="904"/>
      <c r="Y13" s="904"/>
      <c r="Z13" s="904"/>
      <c r="AA13" s="904"/>
      <c r="AB13" s="904"/>
      <c r="AC13" s="904"/>
      <c r="AD13" s="904"/>
      <c r="AE13" s="904"/>
      <c r="AF13" s="904"/>
      <c r="AG13" s="904"/>
      <c r="AH13" s="904"/>
      <c r="AI13" s="904"/>
      <c r="AJ13" s="904"/>
      <c r="AK13" s="904"/>
    </row>
    <row r="14" spans="1:37">
      <c r="B14" s="923"/>
      <c r="C14" s="923"/>
      <c r="D14" s="923"/>
      <c r="E14" s="923"/>
      <c r="F14" s="923" t="s">
        <v>1163</v>
      </c>
      <c r="G14" s="923"/>
      <c r="H14" s="923"/>
      <c r="I14" s="923"/>
      <c r="J14" s="923"/>
      <c r="K14" s="923"/>
      <c r="L14" s="923"/>
    </row>
    <row r="15" spans="1:37">
      <c r="J15" s="924"/>
    </row>
    <row r="16" spans="1:37" ht="48" customHeight="1">
      <c r="A16" s="1817" t="s">
        <v>51</v>
      </c>
      <c r="B16" s="1817"/>
      <c r="C16" s="1817"/>
      <c r="D16" s="1817"/>
      <c r="E16" s="1817"/>
      <c r="F16" s="1817"/>
      <c r="G16" s="1817"/>
      <c r="H16" s="1817"/>
      <c r="I16" s="1817"/>
      <c r="J16" s="1817"/>
      <c r="K16" s="1817"/>
      <c r="L16" s="1817"/>
      <c r="M16" s="1817"/>
      <c r="N16" s="1817"/>
      <c r="O16" s="1817"/>
      <c r="P16" s="1817"/>
      <c r="Q16" s="1817"/>
      <c r="R16" s="1817"/>
      <c r="S16" s="1817"/>
      <c r="T16" s="1817"/>
      <c r="U16" s="1817"/>
      <c r="V16" s="1817"/>
      <c r="W16" s="1817"/>
      <c r="X16" s="1817"/>
      <c r="Y16" s="1817"/>
      <c r="Z16" s="1817"/>
      <c r="AA16" s="1817"/>
      <c r="AB16" s="1817"/>
      <c r="AC16" s="1817"/>
      <c r="AD16" s="1817"/>
      <c r="AE16" s="1817"/>
      <c r="AF16" s="1817"/>
      <c r="AG16" s="1817"/>
      <c r="AH16" s="1817"/>
      <c r="AI16" s="1817"/>
    </row>
    <row r="17" spans="1:37" ht="15" customHeight="1">
      <c r="A17" s="1818" t="s">
        <v>1113</v>
      </c>
      <c r="B17" s="1818"/>
      <c r="C17" s="1818"/>
      <c r="D17" s="1818"/>
      <c r="E17" s="1818"/>
      <c r="F17" s="1818"/>
      <c r="G17" s="1818"/>
      <c r="H17" s="1818"/>
      <c r="I17" s="1818"/>
      <c r="J17" s="1818"/>
      <c r="K17" s="1818"/>
      <c r="L17" s="1818"/>
      <c r="M17" s="1818"/>
      <c r="N17" s="1818"/>
      <c r="O17" s="1818"/>
      <c r="P17" s="1818"/>
      <c r="Q17" s="1818"/>
      <c r="R17" s="1818"/>
      <c r="S17" s="1818"/>
      <c r="T17" s="1818"/>
      <c r="U17" s="1818"/>
      <c r="V17" s="1818"/>
      <c r="W17" s="1818"/>
      <c r="X17" s="1818"/>
      <c r="Y17" s="1818"/>
      <c r="Z17" s="1818"/>
      <c r="AA17" s="1818"/>
      <c r="AB17" s="1818"/>
      <c r="AC17" s="1818"/>
      <c r="AD17" s="1818"/>
      <c r="AE17" s="1818"/>
      <c r="AF17" s="1818"/>
      <c r="AG17" s="1818"/>
      <c r="AH17" s="1818"/>
      <c r="AI17" s="1818"/>
    </row>
    <row r="18" spans="1:37" ht="3.9" customHeight="1" thickBot="1">
      <c r="B18" s="890"/>
      <c r="C18" s="890"/>
      <c r="D18" s="890"/>
      <c r="E18" s="890"/>
      <c r="F18" s="890"/>
      <c r="G18" s="890"/>
      <c r="I18" s="911"/>
      <c r="J18" s="911"/>
      <c r="K18" s="911"/>
      <c r="L18" s="911"/>
      <c r="M18" s="911"/>
      <c r="R18" s="252"/>
      <c r="S18" s="252"/>
      <c r="T18" s="252"/>
      <c r="U18" s="252"/>
    </row>
    <row r="19" spans="1:37" ht="15" customHeight="1">
      <c r="A19" s="912"/>
      <c r="B19" s="913" t="s">
        <v>1114</v>
      </c>
      <c r="C19" s="913"/>
      <c r="D19" s="913" t="s">
        <v>1115</v>
      </c>
      <c r="E19" s="913"/>
      <c r="F19" s="913" t="s">
        <v>1116</v>
      </c>
      <c r="G19" s="913"/>
      <c r="H19" s="913" t="s">
        <v>1117</v>
      </c>
      <c r="I19" s="913"/>
      <c r="J19" s="913" t="s">
        <v>1118</v>
      </c>
      <c r="K19" s="913"/>
      <c r="L19" s="913" t="s">
        <v>1119</v>
      </c>
      <c r="M19" s="913"/>
      <c r="N19" s="913" t="s">
        <v>1120</v>
      </c>
      <c r="O19" s="913"/>
      <c r="P19" s="913" t="s">
        <v>1140</v>
      </c>
      <c r="Q19" s="913"/>
      <c r="R19" s="1823" t="s">
        <v>1141</v>
      </c>
      <c r="S19" s="1823"/>
      <c r="T19" s="1822" t="s">
        <v>1142</v>
      </c>
      <c r="U19" s="1822"/>
      <c r="V19" s="1822" t="s">
        <v>1143</v>
      </c>
      <c r="W19" s="1822"/>
      <c r="X19" s="1822" t="s">
        <v>1144</v>
      </c>
      <c r="Y19" s="1822"/>
      <c r="Z19" s="1822" t="s">
        <v>1145</v>
      </c>
      <c r="AA19" s="1822"/>
      <c r="AB19" s="1822" t="s">
        <v>1146</v>
      </c>
      <c r="AC19" s="1822"/>
      <c r="AD19" s="1822" t="s">
        <v>1147</v>
      </c>
      <c r="AE19" s="1822"/>
      <c r="AF19" s="1822" t="s">
        <v>1148</v>
      </c>
      <c r="AG19" s="1822"/>
      <c r="AH19" s="1822" t="s">
        <v>1149</v>
      </c>
      <c r="AI19" s="1822"/>
      <c r="AJ19" s="1822" t="s">
        <v>1150</v>
      </c>
      <c r="AK19" s="1822"/>
    </row>
    <row r="20" spans="1:37" ht="15" customHeight="1">
      <c r="A20" s="914"/>
      <c r="B20" s="915" t="s">
        <v>1121</v>
      </c>
      <c r="C20" s="915"/>
      <c r="D20" s="915" t="s">
        <v>1122</v>
      </c>
      <c r="E20" s="915"/>
      <c r="F20" s="915" t="s">
        <v>1123</v>
      </c>
      <c r="G20" s="915"/>
      <c r="H20" s="915" t="s">
        <v>1124</v>
      </c>
      <c r="I20" s="915"/>
      <c r="J20" s="915" t="s">
        <v>1125</v>
      </c>
      <c r="K20" s="915"/>
      <c r="L20" s="915" t="s">
        <v>1126</v>
      </c>
      <c r="M20" s="915"/>
      <c r="N20" s="915" t="s">
        <v>1127</v>
      </c>
      <c r="O20" s="915"/>
      <c r="P20" s="915" t="s">
        <v>1128</v>
      </c>
      <c r="Q20" s="915"/>
      <c r="R20" s="1821" t="s">
        <v>1151</v>
      </c>
      <c r="S20" s="1821"/>
      <c r="T20" s="1821" t="s">
        <v>1152</v>
      </c>
      <c r="U20" s="1821"/>
      <c r="V20" s="1821" t="s">
        <v>1153</v>
      </c>
      <c r="W20" s="1821"/>
      <c r="X20" s="1821" t="s">
        <v>1154</v>
      </c>
      <c r="Y20" s="1821"/>
      <c r="Z20" s="1821" t="s">
        <v>1155</v>
      </c>
      <c r="AA20" s="1821"/>
      <c r="AB20" s="1821" t="s">
        <v>1156</v>
      </c>
      <c r="AC20" s="1821"/>
      <c r="AD20" s="1821" t="s">
        <v>1157</v>
      </c>
      <c r="AE20" s="1821"/>
      <c r="AF20" s="1821" t="s">
        <v>1158</v>
      </c>
      <c r="AG20" s="1821"/>
      <c r="AH20" s="1821" t="s">
        <v>1159</v>
      </c>
      <c r="AI20" s="1821"/>
      <c r="AJ20" s="1821" t="s">
        <v>1160</v>
      </c>
      <c r="AK20" s="1821"/>
    </row>
    <row r="21" spans="1:37" ht="15" customHeight="1">
      <c r="A21" s="916"/>
      <c r="B21" s="917" t="s">
        <v>1129</v>
      </c>
      <c r="C21" s="917" t="s">
        <v>1130</v>
      </c>
      <c r="D21" s="917" t="s">
        <v>1129</v>
      </c>
      <c r="E21" s="917" t="s">
        <v>1130</v>
      </c>
      <c r="F21" s="917" t="s">
        <v>1129</v>
      </c>
      <c r="G21" s="917" t="s">
        <v>1130</v>
      </c>
      <c r="H21" s="917" t="s">
        <v>1129</v>
      </c>
      <c r="I21" s="917" t="s">
        <v>1130</v>
      </c>
      <c r="J21" s="917" t="s">
        <v>1129</v>
      </c>
      <c r="K21" s="917" t="s">
        <v>1130</v>
      </c>
      <c r="L21" s="917" t="s">
        <v>1129</v>
      </c>
      <c r="M21" s="917" t="s">
        <v>1130</v>
      </c>
      <c r="N21" s="917" t="s">
        <v>1129</v>
      </c>
      <c r="O21" s="917" t="s">
        <v>1130</v>
      </c>
      <c r="P21" s="917" t="s">
        <v>1129</v>
      </c>
      <c r="Q21" s="917" t="s">
        <v>1130</v>
      </c>
      <c r="R21" s="917" t="s">
        <v>1129</v>
      </c>
      <c r="S21" s="918" t="s">
        <v>1130</v>
      </c>
      <c r="T21" s="917" t="s">
        <v>1129</v>
      </c>
      <c r="U21" s="918" t="s">
        <v>1130</v>
      </c>
      <c r="V21" s="917" t="s">
        <v>1129</v>
      </c>
      <c r="W21" s="918" t="s">
        <v>1130</v>
      </c>
      <c r="X21" s="918" t="s">
        <v>1129</v>
      </c>
      <c r="Y21" s="918" t="s">
        <v>1130</v>
      </c>
      <c r="Z21" s="918" t="s">
        <v>1129</v>
      </c>
      <c r="AA21" s="918" t="s">
        <v>1130</v>
      </c>
      <c r="AB21" s="918" t="s">
        <v>1129</v>
      </c>
      <c r="AC21" s="918" t="s">
        <v>1130</v>
      </c>
      <c r="AD21" s="918" t="s">
        <v>1129</v>
      </c>
      <c r="AE21" s="918" t="s">
        <v>1130</v>
      </c>
      <c r="AF21" s="918" t="s">
        <v>1129</v>
      </c>
      <c r="AG21" s="918" t="s">
        <v>1130</v>
      </c>
      <c r="AH21" s="918" t="s">
        <v>1129</v>
      </c>
      <c r="AI21" s="918" t="s">
        <v>1130</v>
      </c>
      <c r="AJ21" s="918" t="s">
        <v>1129</v>
      </c>
      <c r="AK21" s="918" t="s">
        <v>1130</v>
      </c>
    </row>
    <row r="22" spans="1:37" ht="15" customHeight="1">
      <c r="A22" s="919" t="s">
        <v>1161</v>
      </c>
      <c r="B22" s="920">
        <v>6.6129000000000007</v>
      </c>
      <c r="C22" s="920">
        <v>4.3919000000000006</v>
      </c>
      <c r="D22" s="920">
        <v>10.523400000000001</v>
      </c>
      <c r="E22" s="920">
        <v>6.2850999999999999</v>
      </c>
      <c r="F22" s="920">
        <v>4.0632999999999999</v>
      </c>
      <c r="G22" s="920">
        <v>-1.407</v>
      </c>
      <c r="H22" s="920">
        <v>3.6079000000000003</v>
      </c>
      <c r="I22" s="920">
        <v>-1.4311</v>
      </c>
      <c r="J22" s="920">
        <v>3.8875000000000002</v>
      </c>
      <c r="K22" s="920">
        <v>-0.5423</v>
      </c>
      <c r="L22" s="920">
        <v>5.2419000000000002</v>
      </c>
      <c r="M22" s="920">
        <v>1.1359000000000001</v>
      </c>
      <c r="N22" s="920">
        <v>5.3524000000000003</v>
      </c>
      <c r="O22" s="920">
        <v>1.5863</v>
      </c>
      <c r="P22" s="920">
        <v>5.6492000000000004</v>
      </c>
      <c r="Q22" s="920">
        <v>1.9780000000000002</v>
      </c>
      <c r="R22" s="920">
        <v>6.3089000000000004</v>
      </c>
      <c r="S22" s="920">
        <v>2.6852</v>
      </c>
      <c r="T22" s="920">
        <v>6.6478999999999999</v>
      </c>
      <c r="U22" s="920">
        <v>3.0093000000000001</v>
      </c>
      <c r="V22" s="920">
        <v>6.7881</v>
      </c>
      <c r="W22" s="920">
        <v>3.1630000000000003</v>
      </c>
      <c r="X22" s="920" t="s">
        <v>1162</v>
      </c>
      <c r="Y22" s="920" t="s">
        <v>1162</v>
      </c>
      <c r="Z22" s="920" t="s">
        <v>1162</v>
      </c>
      <c r="AA22" s="920" t="s">
        <v>1162</v>
      </c>
      <c r="AB22" s="920" t="s">
        <v>1162</v>
      </c>
      <c r="AC22" s="920" t="s">
        <v>1162</v>
      </c>
      <c r="AD22" s="920" t="s">
        <v>1162</v>
      </c>
      <c r="AE22" s="920" t="s">
        <v>1162</v>
      </c>
      <c r="AF22" s="920" t="s">
        <v>1162</v>
      </c>
      <c r="AG22" s="920" t="s">
        <v>1162</v>
      </c>
      <c r="AH22" s="920" t="s">
        <v>1162</v>
      </c>
      <c r="AI22" s="920" t="s">
        <v>1162</v>
      </c>
      <c r="AJ22" s="920" t="s">
        <v>1162</v>
      </c>
      <c r="AK22" s="920" t="s">
        <v>1162</v>
      </c>
    </row>
    <row r="23" spans="1:37" ht="16.5" customHeight="1">
      <c r="A23" s="919" t="s">
        <v>115</v>
      </c>
      <c r="B23" s="920">
        <v>6.0506000000000002</v>
      </c>
      <c r="C23" s="920">
        <v>3.8413000000000004</v>
      </c>
      <c r="D23" s="920">
        <v>9.610100000000001</v>
      </c>
      <c r="E23" s="920">
        <v>5.4069000000000003</v>
      </c>
      <c r="F23" s="920">
        <v>3.702</v>
      </c>
      <c r="G23" s="920">
        <v>-1.7493000000000001</v>
      </c>
      <c r="H23" s="920">
        <v>3.5269000000000004</v>
      </c>
      <c r="I23" s="920">
        <v>-1.5082</v>
      </c>
      <c r="J23" s="920">
        <v>3.6282000000000001</v>
      </c>
      <c r="K23" s="920">
        <v>-0.79039999999999999</v>
      </c>
      <c r="L23" s="920">
        <v>4.5091999999999999</v>
      </c>
      <c r="M23" s="920">
        <v>0.43170000000000003</v>
      </c>
      <c r="N23" s="920">
        <v>4.5326000000000004</v>
      </c>
      <c r="O23" s="920">
        <v>0.79580000000000006</v>
      </c>
      <c r="P23" s="920">
        <v>4.7932000000000006</v>
      </c>
      <c r="Q23" s="920">
        <v>1.1518000000000002</v>
      </c>
      <c r="R23" s="920">
        <v>5.2153999999999998</v>
      </c>
      <c r="S23" s="920">
        <v>1.629</v>
      </c>
      <c r="T23" s="920">
        <v>5.4574000000000007</v>
      </c>
      <c r="U23" s="920">
        <v>1.8594000000000002</v>
      </c>
      <c r="V23" s="920">
        <v>5.4321999999999999</v>
      </c>
      <c r="W23" s="920">
        <v>1.8531000000000002</v>
      </c>
      <c r="X23" s="920">
        <v>5.3567</v>
      </c>
      <c r="Y23" s="920">
        <v>1.8025</v>
      </c>
      <c r="Z23" s="920">
        <v>5.5452000000000004</v>
      </c>
      <c r="AA23" s="920">
        <v>2.0009999999999999</v>
      </c>
      <c r="AB23" s="920">
        <v>5.7004999999999999</v>
      </c>
      <c r="AC23" s="920">
        <v>2.1598000000000002</v>
      </c>
      <c r="AD23" s="920">
        <v>5.6734</v>
      </c>
      <c r="AE23" s="920">
        <v>2.2427000000000001</v>
      </c>
      <c r="AF23" s="920">
        <v>5.6062000000000003</v>
      </c>
      <c r="AG23" s="920">
        <v>2.2195</v>
      </c>
      <c r="AH23" s="920">
        <v>5.2111999999999998</v>
      </c>
      <c r="AI23" s="920">
        <v>1.6952</v>
      </c>
      <c r="AJ23" s="920">
        <v>6.0868000000000002</v>
      </c>
      <c r="AK23" s="920">
        <v>2.6109</v>
      </c>
    </row>
    <row r="24" spans="1:37" ht="16.5" customHeight="1">
      <c r="A24" s="919" t="s">
        <v>116</v>
      </c>
      <c r="B24" s="920">
        <v>6.1232000000000006</v>
      </c>
      <c r="C24" s="920">
        <v>3.9123000000000001</v>
      </c>
      <c r="D24" s="920">
        <v>10.2323</v>
      </c>
      <c r="E24" s="920">
        <v>6.0052000000000003</v>
      </c>
      <c r="F24" s="920">
        <v>3.5084</v>
      </c>
      <c r="G24" s="920">
        <v>-1.9327000000000001</v>
      </c>
      <c r="H24" s="920">
        <v>3.8862000000000001</v>
      </c>
      <c r="I24" s="920">
        <v>-1.1664000000000001</v>
      </c>
      <c r="J24" s="920">
        <v>4.1656000000000004</v>
      </c>
      <c r="K24" s="920">
        <v>-0.27600000000000002</v>
      </c>
      <c r="L24" s="920">
        <v>5.2403000000000004</v>
      </c>
      <c r="M24" s="920">
        <v>1.1343000000000001</v>
      </c>
      <c r="N24" s="920">
        <v>5.2437000000000005</v>
      </c>
      <c r="O24" s="920">
        <v>1.4815</v>
      </c>
      <c r="P24" s="920">
        <v>5.4722</v>
      </c>
      <c r="Q24" s="920">
        <v>1.8072000000000001</v>
      </c>
      <c r="R24" s="920">
        <v>5.8729000000000005</v>
      </c>
      <c r="S24" s="920">
        <v>2.2641</v>
      </c>
      <c r="T24" s="920">
        <v>5.9210000000000003</v>
      </c>
      <c r="U24" s="920">
        <v>2.3071999999999999</v>
      </c>
      <c r="V24" s="920">
        <v>5.8006000000000002</v>
      </c>
      <c r="W24" s="920">
        <v>2.2090000000000001</v>
      </c>
      <c r="X24" s="920">
        <v>5.7129000000000003</v>
      </c>
      <c r="Y24" s="920">
        <v>2.1467000000000001</v>
      </c>
      <c r="Z24" s="920">
        <v>5.9291</v>
      </c>
      <c r="AA24" s="920">
        <v>2.3720000000000003</v>
      </c>
      <c r="AB24" s="920">
        <v>6.0686</v>
      </c>
      <c r="AC24" s="920">
        <v>2.5156000000000001</v>
      </c>
      <c r="AD24" s="920">
        <v>6.1459000000000001</v>
      </c>
      <c r="AE24" s="920">
        <v>2.6998000000000002</v>
      </c>
      <c r="AF24" s="920">
        <v>6.1311</v>
      </c>
      <c r="AG24" s="920">
        <v>2.7275</v>
      </c>
      <c r="AH24" s="920">
        <v>5.7116000000000007</v>
      </c>
      <c r="AI24" s="920">
        <v>2.1789000000000001</v>
      </c>
      <c r="AJ24" s="920">
        <v>6.5262000000000002</v>
      </c>
      <c r="AK24" s="920">
        <v>3.036</v>
      </c>
    </row>
    <row r="25" spans="1:37" ht="16.5" customHeight="1">
      <c r="A25" s="921" t="s">
        <v>117</v>
      </c>
      <c r="B25" s="920">
        <v>4.8498000000000001</v>
      </c>
      <c r="C25" s="920">
        <v>2.6655000000000002</v>
      </c>
      <c r="D25" s="920">
        <v>9.3383000000000003</v>
      </c>
      <c r="E25" s="920">
        <v>5.1455000000000002</v>
      </c>
      <c r="F25" s="920">
        <v>3.1652</v>
      </c>
      <c r="G25" s="920">
        <v>-2.2579000000000002</v>
      </c>
      <c r="H25" s="920">
        <v>2.7244999999999999</v>
      </c>
      <c r="I25" s="920">
        <v>-2.2716000000000003</v>
      </c>
      <c r="J25" s="920">
        <v>3.2077</v>
      </c>
      <c r="K25" s="920">
        <v>-1.1931</v>
      </c>
      <c r="L25" s="920">
        <v>4.2294</v>
      </c>
      <c r="M25" s="920">
        <v>0.16290000000000002</v>
      </c>
      <c r="N25" s="920">
        <v>4.3713000000000006</v>
      </c>
      <c r="O25" s="920">
        <v>0.64029999999999998</v>
      </c>
      <c r="P25" s="920">
        <v>4.6012000000000004</v>
      </c>
      <c r="Q25" s="920">
        <v>0.96650000000000003</v>
      </c>
      <c r="R25" s="920">
        <v>4.9371</v>
      </c>
      <c r="S25" s="920">
        <v>1.3602000000000001</v>
      </c>
      <c r="T25" s="920">
        <v>5.1943000000000001</v>
      </c>
      <c r="U25" s="920">
        <v>1.6053000000000002</v>
      </c>
      <c r="V25" s="920">
        <v>5.1302000000000003</v>
      </c>
      <c r="W25" s="920">
        <v>1.5614000000000001</v>
      </c>
      <c r="X25" s="920">
        <v>5.0741000000000005</v>
      </c>
      <c r="Y25" s="920">
        <v>1.5295000000000001</v>
      </c>
      <c r="Z25" s="920">
        <v>5.2627000000000006</v>
      </c>
      <c r="AA25" s="920">
        <v>1.728</v>
      </c>
      <c r="AB25" s="920">
        <v>5.3296000000000001</v>
      </c>
      <c r="AC25" s="920">
        <v>1.8014000000000001</v>
      </c>
      <c r="AD25" s="920">
        <v>5.4813999999999998</v>
      </c>
      <c r="AE25" s="920">
        <v>2.0569000000000002</v>
      </c>
      <c r="AF25" s="920">
        <v>5.4138999999999999</v>
      </c>
      <c r="AG25" s="920">
        <v>2.0333000000000001</v>
      </c>
      <c r="AH25" s="920">
        <v>5.0762999999999998</v>
      </c>
      <c r="AI25" s="920">
        <v>1.5649000000000002</v>
      </c>
      <c r="AJ25" s="920">
        <v>5.8243</v>
      </c>
      <c r="AK25" s="920">
        <v>2.3570000000000002</v>
      </c>
    </row>
    <row r="26" spans="1:37" ht="16.5" customHeight="1">
      <c r="A26" s="919" t="s">
        <v>1132</v>
      </c>
      <c r="B26" s="922">
        <v>5.8197999999999999</v>
      </c>
      <c r="C26" s="922">
        <v>3.6153</v>
      </c>
      <c r="D26" s="922">
        <v>9.8031000000000006</v>
      </c>
      <c r="E26" s="922">
        <v>5.5924000000000005</v>
      </c>
      <c r="F26" s="922">
        <v>3.5328000000000004</v>
      </c>
      <c r="G26" s="922">
        <v>-1.9096000000000002</v>
      </c>
      <c r="H26" s="922">
        <v>3.4576000000000002</v>
      </c>
      <c r="I26" s="922">
        <v>-1.5741000000000001</v>
      </c>
      <c r="J26" s="922">
        <v>3.7193000000000001</v>
      </c>
      <c r="K26" s="922">
        <v>-0.70330000000000004</v>
      </c>
      <c r="L26" s="922">
        <v>4.7099000000000002</v>
      </c>
      <c r="M26" s="922">
        <v>0.62460000000000004</v>
      </c>
      <c r="N26" s="922">
        <v>4.7545000000000002</v>
      </c>
      <c r="O26" s="922">
        <v>1.0098</v>
      </c>
      <c r="P26" s="922">
        <v>4.9953000000000003</v>
      </c>
      <c r="Q26" s="922">
        <v>1.3468</v>
      </c>
      <c r="R26" s="922">
        <v>5.3875000000000002</v>
      </c>
      <c r="S26" s="922">
        <v>1.7953000000000001</v>
      </c>
      <c r="T26" s="922">
        <v>5.5695000000000006</v>
      </c>
      <c r="U26" s="922">
        <v>1.9677</v>
      </c>
      <c r="V26" s="922">
        <v>5.5104000000000006</v>
      </c>
      <c r="W26" s="922">
        <v>1.9286000000000001</v>
      </c>
      <c r="X26" s="922">
        <v>5.4422000000000006</v>
      </c>
      <c r="Y26" s="922">
        <v>1.8852</v>
      </c>
      <c r="Z26" s="922">
        <v>5.6701000000000006</v>
      </c>
      <c r="AA26" s="922">
        <v>2.1217000000000001</v>
      </c>
      <c r="AB26" s="922">
        <v>5.8154000000000003</v>
      </c>
      <c r="AC26" s="922">
        <v>2.2709000000000001</v>
      </c>
      <c r="AD26" s="922">
        <v>5.8948</v>
      </c>
      <c r="AE26" s="922">
        <v>2.4569000000000001</v>
      </c>
      <c r="AF26" s="922">
        <v>5.9355000000000002</v>
      </c>
      <c r="AG26" s="922">
        <v>2.5382000000000002</v>
      </c>
      <c r="AH26" s="922">
        <v>5.5516000000000005</v>
      </c>
      <c r="AI26" s="922">
        <v>2.0243000000000002</v>
      </c>
      <c r="AJ26" s="922">
        <v>6.3402000000000003</v>
      </c>
      <c r="AK26" s="922">
        <v>2.8561000000000001</v>
      </c>
    </row>
    <row r="27" spans="1:37" ht="3" customHeight="1" thickBot="1">
      <c r="A27" s="903"/>
      <c r="B27" s="904"/>
      <c r="C27" s="904"/>
      <c r="D27" s="904"/>
      <c r="E27" s="904"/>
      <c r="F27" s="904"/>
      <c r="G27" s="904"/>
      <c r="H27" s="904"/>
      <c r="I27" s="904"/>
      <c r="J27" s="904"/>
      <c r="K27" s="904"/>
      <c r="L27" s="904"/>
      <c r="M27" s="904"/>
      <c r="N27" s="904"/>
      <c r="O27" s="904"/>
      <c r="P27" s="904"/>
      <c r="Q27" s="904"/>
      <c r="R27" s="904"/>
      <c r="S27" s="904"/>
      <c r="T27" s="904"/>
      <c r="U27" s="904"/>
      <c r="V27" s="904"/>
      <c r="W27" s="904"/>
      <c r="X27" s="904"/>
      <c r="Y27" s="904"/>
      <c r="Z27" s="904"/>
      <c r="AA27" s="904"/>
      <c r="AB27" s="904"/>
      <c r="AC27" s="904"/>
      <c r="AD27" s="904"/>
      <c r="AE27" s="904"/>
      <c r="AF27" s="904"/>
      <c r="AG27" s="904"/>
      <c r="AH27" s="904"/>
      <c r="AI27" s="904"/>
      <c r="AJ27" s="904"/>
      <c r="AK27" s="904"/>
    </row>
    <row r="28" spans="1:37" ht="13.8">
      <c r="A28" s="908" t="s">
        <v>202</v>
      </c>
      <c r="B28" s="906"/>
      <c r="C28" s="906"/>
      <c r="D28" s="906"/>
      <c r="E28" s="906"/>
      <c r="F28" s="906"/>
      <c r="G28" s="906"/>
      <c r="H28" s="906"/>
      <c r="I28" s="906"/>
      <c r="J28" s="906"/>
      <c r="K28" s="906"/>
      <c r="L28" s="905"/>
      <c r="M28" s="905"/>
      <c r="N28" s="905"/>
      <c r="O28" s="47"/>
      <c r="P28" s="47"/>
      <c r="Q28" s="47"/>
      <c r="R28" s="47"/>
      <c r="S28" s="47"/>
      <c r="T28" s="47"/>
      <c r="U28" s="47"/>
      <c r="V28" s="925"/>
      <c r="W28" s="925"/>
      <c r="X28" s="925"/>
      <c r="Y28" s="925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</row>
    <row r="29" spans="1:37" ht="14.25" customHeight="1">
      <c r="A29" s="926"/>
      <c r="B29" s="905"/>
      <c r="C29" s="905"/>
      <c r="D29" s="905"/>
      <c r="E29" s="905"/>
      <c r="F29" s="905"/>
      <c r="G29" s="905"/>
      <c r="H29" s="905"/>
      <c r="I29" s="905"/>
      <c r="J29" s="905"/>
      <c r="K29" s="905"/>
      <c r="L29" s="905"/>
      <c r="M29" s="905"/>
      <c r="N29" s="908"/>
      <c r="P29" s="927"/>
    </row>
    <row r="30" spans="1:37" ht="13.8">
      <c r="A30" s="928" t="s">
        <v>1134</v>
      </c>
      <c r="B30" s="905"/>
      <c r="C30" s="905"/>
      <c r="D30" s="905"/>
      <c r="E30" s="905"/>
      <c r="F30" s="905"/>
      <c r="G30" s="905"/>
      <c r="H30" s="905"/>
      <c r="I30" s="905"/>
      <c r="J30" s="905"/>
      <c r="K30" s="905"/>
      <c r="L30" s="905"/>
      <c r="M30" s="905"/>
      <c r="N30" s="908"/>
      <c r="P30" s="927"/>
    </row>
    <row r="31" spans="1:37" ht="13.8">
      <c r="A31" s="908" t="s">
        <v>1135</v>
      </c>
      <c r="B31" s="905"/>
      <c r="C31" s="905"/>
      <c r="D31" s="905"/>
      <c r="E31" s="905"/>
      <c r="F31" s="905"/>
      <c r="G31" s="905"/>
      <c r="H31" s="905"/>
      <c r="I31" s="905"/>
      <c r="J31" s="905"/>
      <c r="K31" s="905"/>
      <c r="L31" s="905"/>
      <c r="M31" s="905"/>
      <c r="N31" s="908"/>
    </row>
    <row r="32" spans="1:37" ht="13.8">
      <c r="A32" s="908" t="s">
        <v>1164</v>
      </c>
      <c r="B32" s="905"/>
      <c r="C32" s="905"/>
      <c r="D32" s="905"/>
      <c r="E32" s="905"/>
      <c r="F32" s="905"/>
      <c r="G32" s="905"/>
      <c r="H32" s="905"/>
      <c r="I32" s="905"/>
      <c r="J32" s="905"/>
      <c r="K32" s="905"/>
      <c r="L32" s="905"/>
      <c r="M32" s="905"/>
      <c r="N32" s="908"/>
    </row>
    <row r="35" spans="1:13">
      <c r="B35" s="927"/>
      <c r="D35" s="927"/>
      <c r="J35" s="927"/>
    </row>
    <row r="36" spans="1:13">
      <c r="B36" s="927"/>
      <c r="D36" s="927"/>
      <c r="J36" s="927"/>
    </row>
    <row r="37" spans="1:13">
      <c r="B37" s="927"/>
      <c r="D37" s="927"/>
      <c r="J37" s="927"/>
    </row>
    <row r="38" spans="1:13">
      <c r="B38" s="927"/>
      <c r="D38" s="927"/>
      <c r="J38" s="927"/>
    </row>
    <row r="40" spans="1:13" ht="13.8">
      <c r="A40" s="905"/>
      <c r="B40" s="908"/>
      <c r="C40" s="908"/>
      <c r="D40" s="908"/>
      <c r="E40" s="908"/>
      <c r="F40" s="929"/>
      <c r="G40" s="908"/>
      <c r="H40" s="908"/>
      <c r="I40" s="908"/>
      <c r="J40" s="908"/>
      <c r="K40" s="908"/>
      <c r="L40" s="908"/>
      <c r="M40" s="908"/>
    </row>
    <row r="97" spans="3:3">
      <c r="C97" s="122" t="s">
        <v>190</v>
      </c>
    </row>
  </sheetData>
  <sheetProtection password="C3DF"/>
  <mergeCells count="44">
    <mergeCell ref="A2:AI2"/>
    <mergeCell ref="A3:AI3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R6:S6"/>
    <mergeCell ref="T6:U6"/>
    <mergeCell ref="V6:W6"/>
    <mergeCell ref="X6:Y6"/>
    <mergeCell ref="Z6:AA6"/>
    <mergeCell ref="AB6:AC6"/>
    <mergeCell ref="AD6:AE6"/>
    <mergeCell ref="AF6:AG6"/>
    <mergeCell ref="AB20:AC20"/>
    <mergeCell ref="AH6:AI6"/>
    <mergeCell ref="AJ6:AK6"/>
    <mergeCell ref="A16:AI16"/>
    <mergeCell ref="A17:AI17"/>
    <mergeCell ref="R19:S19"/>
    <mergeCell ref="T19:U19"/>
    <mergeCell ref="V19:W19"/>
    <mergeCell ref="X19:Y19"/>
    <mergeCell ref="Z19:AA19"/>
    <mergeCell ref="AB19:AC19"/>
    <mergeCell ref="R20:S20"/>
    <mergeCell ref="T20:U20"/>
    <mergeCell ref="V20:W20"/>
    <mergeCell ref="X20:Y20"/>
    <mergeCell ref="Z20:AA20"/>
    <mergeCell ref="AD20:AE20"/>
    <mergeCell ref="AF20:AG20"/>
    <mergeCell ref="AH20:AI20"/>
    <mergeCell ref="AJ20:AK20"/>
    <mergeCell ref="AD19:AE19"/>
    <mergeCell ref="AF19:AG19"/>
    <mergeCell ref="AH19:AI19"/>
    <mergeCell ref="AJ19:AK19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6" orientation="landscape" useFirstPageNumber="1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59E1A-0ADC-4FD5-A681-65593E6C566D}">
  <sheetPr>
    <pageSetUpPr fitToPage="1"/>
  </sheetPr>
  <dimension ref="A2:AK31"/>
  <sheetViews>
    <sheetView zoomScale="80" zoomScaleNormal="80" workbookViewId="0"/>
  </sheetViews>
  <sheetFormatPr baseColWidth="10" defaultColWidth="11.44140625" defaultRowHeight="13.2"/>
  <cols>
    <col min="1" max="1" width="11.44140625" style="122" customWidth="1"/>
    <col min="2" max="2" width="14" style="122" customWidth="1"/>
    <col min="3" max="16" width="11.6640625" style="122" customWidth="1"/>
    <col min="17" max="17" width="14.6640625" style="122" customWidth="1"/>
    <col min="18" max="18" width="11.109375" style="122" customWidth="1"/>
    <col min="19" max="19" width="13.44140625" style="122" customWidth="1"/>
    <col min="20" max="20" width="11.109375" style="122" customWidth="1"/>
    <col min="21" max="21" width="12.6640625" style="122" customWidth="1"/>
    <col min="22" max="22" width="11.109375" style="122" customWidth="1"/>
    <col min="23" max="23" width="13.6640625" style="122" customWidth="1"/>
    <col min="24" max="33" width="11.44140625" style="122"/>
    <col min="34" max="35" width="12.33203125" style="122" customWidth="1"/>
    <col min="36" max="257" width="11.44140625" style="122"/>
    <col min="258" max="258" width="14" style="122" customWidth="1"/>
    <col min="259" max="272" width="11.6640625" style="122" customWidth="1"/>
    <col min="273" max="273" width="14.6640625" style="122" customWidth="1"/>
    <col min="274" max="274" width="11.109375" style="122" customWidth="1"/>
    <col min="275" max="275" width="13.44140625" style="122" customWidth="1"/>
    <col min="276" max="276" width="11.109375" style="122" customWidth="1"/>
    <col min="277" max="277" width="12.6640625" style="122" customWidth="1"/>
    <col min="278" max="278" width="11.109375" style="122" customWidth="1"/>
    <col min="279" max="279" width="13.6640625" style="122" customWidth="1"/>
    <col min="280" max="289" width="11.44140625" style="122"/>
    <col min="290" max="291" width="12.33203125" style="122" customWidth="1"/>
    <col min="292" max="513" width="11.44140625" style="122"/>
    <col min="514" max="514" width="14" style="122" customWidth="1"/>
    <col min="515" max="528" width="11.6640625" style="122" customWidth="1"/>
    <col min="529" max="529" width="14.6640625" style="122" customWidth="1"/>
    <col min="530" max="530" width="11.109375" style="122" customWidth="1"/>
    <col min="531" max="531" width="13.44140625" style="122" customWidth="1"/>
    <col min="532" max="532" width="11.109375" style="122" customWidth="1"/>
    <col min="533" max="533" width="12.6640625" style="122" customWidth="1"/>
    <col min="534" max="534" width="11.109375" style="122" customWidth="1"/>
    <col min="535" max="535" width="13.6640625" style="122" customWidth="1"/>
    <col min="536" max="545" width="11.44140625" style="122"/>
    <col min="546" max="547" width="12.33203125" style="122" customWidth="1"/>
    <col min="548" max="769" width="11.44140625" style="122"/>
    <col min="770" max="770" width="14" style="122" customWidth="1"/>
    <col min="771" max="784" width="11.6640625" style="122" customWidth="1"/>
    <col min="785" max="785" width="14.6640625" style="122" customWidth="1"/>
    <col min="786" max="786" width="11.109375" style="122" customWidth="1"/>
    <col min="787" max="787" width="13.44140625" style="122" customWidth="1"/>
    <col min="788" max="788" width="11.109375" style="122" customWidth="1"/>
    <col min="789" max="789" width="12.6640625" style="122" customWidth="1"/>
    <col min="790" max="790" width="11.109375" style="122" customWidth="1"/>
    <col min="791" max="791" width="13.6640625" style="122" customWidth="1"/>
    <col min="792" max="801" width="11.44140625" style="122"/>
    <col min="802" max="803" width="12.33203125" style="122" customWidth="1"/>
    <col min="804" max="1025" width="11.44140625" style="122"/>
    <col min="1026" max="1026" width="14" style="122" customWidth="1"/>
    <col min="1027" max="1040" width="11.6640625" style="122" customWidth="1"/>
    <col min="1041" max="1041" width="14.6640625" style="122" customWidth="1"/>
    <col min="1042" max="1042" width="11.109375" style="122" customWidth="1"/>
    <col min="1043" max="1043" width="13.44140625" style="122" customWidth="1"/>
    <col min="1044" max="1044" width="11.109375" style="122" customWidth="1"/>
    <col min="1045" max="1045" width="12.6640625" style="122" customWidth="1"/>
    <col min="1046" max="1046" width="11.109375" style="122" customWidth="1"/>
    <col min="1047" max="1047" width="13.6640625" style="122" customWidth="1"/>
    <col min="1048" max="1057" width="11.44140625" style="122"/>
    <col min="1058" max="1059" width="12.33203125" style="122" customWidth="1"/>
    <col min="1060" max="1281" width="11.44140625" style="122"/>
    <col min="1282" max="1282" width="14" style="122" customWidth="1"/>
    <col min="1283" max="1296" width="11.6640625" style="122" customWidth="1"/>
    <col min="1297" max="1297" width="14.6640625" style="122" customWidth="1"/>
    <col min="1298" max="1298" width="11.109375" style="122" customWidth="1"/>
    <col min="1299" max="1299" width="13.44140625" style="122" customWidth="1"/>
    <col min="1300" max="1300" width="11.109375" style="122" customWidth="1"/>
    <col min="1301" max="1301" width="12.6640625" style="122" customWidth="1"/>
    <col min="1302" max="1302" width="11.109375" style="122" customWidth="1"/>
    <col min="1303" max="1303" width="13.6640625" style="122" customWidth="1"/>
    <col min="1304" max="1313" width="11.44140625" style="122"/>
    <col min="1314" max="1315" width="12.33203125" style="122" customWidth="1"/>
    <col min="1316" max="1537" width="11.44140625" style="122"/>
    <col min="1538" max="1538" width="14" style="122" customWidth="1"/>
    <col min="1539" max="1552" width="11.6640625" style="122" customWidth="1"/>
    <col min="1553" max="1553" width="14.6640625" style="122" customWidth="1"/>
    <col min="1554" max="1554" width="11.109375" style="122" customWidth="1"/>
    <col min="1555" max="1555" width="13.44140625" style="122" customWidth="1"/>
    <col min="1556" max="1556" width="11.109375" style="122" customWidth="1"/>
    <col min="1557" max="1557" width="12.6640625" style="122" customWidth="1"/>
    <col min="1558" max="1558" width="11.109375" style="122" customWidth="1"/>
    <col min="1559" max="1559" width="13.6640625" style="122" customWidth="1"/>
    <col min="1560" max="1569" width="11.44140625" style="122"/>
    <col min="1570" max="1571" width="12.33203125" style="122" customWidth="1"/>
    <col min="1572" max="1793" width="11.44140625" style="122"/>
    <col min="1794" max="1794" width="14" style="122" customWidth="1"/>
    <col min="1795" max="1808" width="11.6640625" style="122" customWidth="1"/>
    <col min="1809" max="1809" width="14.6640625" style="122" customWidth="1"/>
    <col min="1810" max="1810" width="11.109375" style="122" customWidth="1"/>
    <col min="1811" max="1811" width="13.44140625" style="122" customWidth="1"/>
    <col min="1812" max="1812" width="11.109375" style="122" customWidth="1"/>
    <col min="1813" max="1813" width="12.6640625" style="122" customWidth="1"/>
    <col min="1814" max="1814" width="11.109375" style="122" customWidth="1"/>
    <col min="1815" max="1815" width="13.6640625" style="122" customWidth="1"/>
    <col min="1816" max="1825" width="11.44140625" style="122"/>
    <col min="1826" max="1827" width="12.33203125" style="122" customWidth="1"/>
    <col min="1828" max="2049" width="11.44140625" style="122"/>
    <col min="2050" max="2050" width="14" style="122" customWidth="1"/>
    <col min="2051" max="2064" width="11.6640625" style="122" customWidth="1"/>
    <col min="2065" max="2065" width="14.6640625" style="122" customWidth="1"/>
    <col min="2066" max="2066" width="11.109375" style="122" customWidth="1"/>
    <col min="2067" max="2067" width="13.44140625" style="122" customWidth="1"/>
    <col min="2068" max="2068" width="11.109375" style="122" customWidth="1"/>
    <col min="2069" max="2069" width="12.6640625" style="122" customWidth="1"/>
    <col min="2070" max="2070" width="11.109375" style="122" customWidth="1"/>
    <col min="2071" max="2071" width="13.6640625" style="122" customWidth="1"/>
    <col min="2072" max="2081" width="11.44140625" style="122"/>
    <col min="2082" max="2083" width="12.33203125" style="122" customWidth="1"/>
    <col min="2084" max="2305" width="11.44140625" style="122"/>
    <col min="2306" max="2306" width="14" style="122" customWidth="1"/>
    <col min="2307" max="2320" width="11.6640625" style="122" customWidth="1"/>
    <col min="2321" max="2321" width="14.6640625" style="122" customWidth="1"/>
    <col min="2322" max="2322" width="11.109375" style="122" customWidth="1"/>
    <col min="2323" max="2323" width="13.44140625" style="122" customWidth="1"/>
    <col min="2324" max="2324" width="11.109375" style="122" customWidth="1"/>
    <col min="2325" max="2325" width="12.6640625" style="122" customWidth="1"/>
    <col min="2326" max="2326" width="11.109375" style="122" customWidth="1"/>
    <col min="2327" max="2327" width="13.6640625" style="122" customWidth="1"/>
    <col min="2328" max="2337" width="11.44140625" style="122"/>
    <col min="2338" max="2339" width="12.33203125" style="122" customWidth="1"/>
    <col min="2340" max="2561" width="11.44140625" style="122"/>
    <col min="2562" max="2562" width="14" style="122" customWidth="1"/>
    <col min="2563" max="2576" width="11.6640625" style="122" customWidth="1"/>
    <col min="2577" max="2577" width="14.6640625" style="122" customWidth="1"/>
    <col min="2578" max="2578" width="11.109375" style="122" customWidth="1"/>
    <col min="2579" max="2579" width="13.44140625" style="122" customWidth="1"/>
    <col min="2580" max="2580" width="11.109375" style="122" customWidth="1"/>
    <col min="2581" max="2581" width="12.6640625" style="122" customWidth="1"/>
    <col min="2582" max="2582" width="11.109375" style="122" customWidth="1"/>
    <col min="2583" max="2583" width="13.6640625" style="122" customWidth="1"/>
    <col min="2584" max="2593" width="11.44140625" style="122"/>
    <col min="2594" max="2595" width="12.33203125" style="122" customWidth="1"/>
    <col min="2596" max="2817" width="11.44140625" style="122"/>
    <col min="2818" max="2818" width="14" style="122" customWidth="1"/>
    <col min="2819" max="2832" width="11.6640625" style="122" customWidth="1"/>
    <col min="2833" max="2833" width="14.6640625" style="122" customWidth="1"/>
    <col min="2834" max="2834" width="11.109375" style="122" customWidth="1"/>
    <col min="2835" max="2835" width="13.44140625" style="122" customWidth="1"/>
    <col min="2836" max="2836" width="11.109375" style="122" customWidth="1"/>
    <col min="2837" max="2837" width="12.6640625" style="122" customWidth="1"/>
    <col min="2838" max="2838" width="11.109375" style="122" customWidth="1"/>
    <col min="2839" max="2839" width="13.6640625" style="122" customWidth="1"/>
    <col min="2840" max="2849" width="11.44140625" style="122"/>
    <col min="2850" max="2851" width="12.33203125" style="122" customWidth="1"/>
    <col min="2852" max="3073" width="11.44140625" style="122"/>
    <col min="3074" max="3074" width="14" style="122" customWidth="1"/>
    <col min="3075" max="3088" width="11.6640625" style="122" customWidth="1"/>
    <col min="3089" max="3089" width="14.6640625" style="122" customWidth="1"/>
    <col min="3090" max="3090" width="11.109375" style="122" customWidth="1"/>
    <col min="3091" max="3091" width="13.44140625" style="122" customWidth="1"/>
    <col min="3092" max="3092" width="11.109375" style="122" customWidth="1"/>
    <col min="3093" max="3093" width="12.6640625" style="122" customWidth="1"/>
    <col min="3094" max="3094" width="11.109375" style="122" customWidth="1"/>
    <col min="3095" max="3095" width="13.6640625" style="122" customWidth="1"/>
    <col min="3096" max="3105" width="11.44140625" style="122"/>
    <col min="3106" max="3107" width="12.33203125" style="122" customWidth="1"/>
    <col min="3108" max="3329" width="11.44140625" style="122"/>
    <col min="3330" max="3330" width="14" style="122" customWidth="1"/>
    <col min="3331" max="3344" width="11.6640625" style="122" customWidth="1"/>
    <col min="3345" max="3345" width="14.6640625" style="122" customWidth="1"/>
    <col min="3346" max="3346" width="11.109375" style="122" customWidth="1"/>
    <col min="3347" max="3347" width="13.44140625" style="122" customWidth="1"/>
    <col min="3348" max="3348" width="11.109375" style="122" customWidth="1"/>
    <col min="3349" max="3349" width="12.6640625" style="122" customWidth="1"/>
    <col min="3350" max="3350" width="11.109375" style="122" customWidth="1"/>
    <col min="3351" max="3351" width="13.6640625" style="122" customWidth="1"/>
    <col min="3352" max="3361" width="11.44140625" style="122"/>
    <col min="3362" max="3363" width="12.33203125" style="122" customWidth="1"/>
    <col min="3364" max="3585" width="11.44140625" style="122"/>
    <col min="3586" max="3586" width="14" style="122" customWidth="1"/>
    <col min="3587" max="3600" width="11.6640625" style="122" customWidth="1"/>
    <col min="3601" max="3601" width="14.6640625" style="122" customWidth="1"/>
    <col min="3602" max="3602" width="11.109375" style="122" customWidth="1"/>
    <col min="3603" max="3603" width="13.44140625" style="122" customWidth="1"/>
    <col min="3604" max="3604" width="11.109375" style="122" customWidth="1"/>
    <col min="3605" max="3605" width="12.6640625" style="122" customWidth="1"/>
    <col min="3606" max="3606" width="11.109375" style="122" customWidth="1"/>
    <col min="3607" max="3607" width="13.6640625" style="122" customWidth="1"/>
    <col min="3608" max="3617" width="11.44140625" style="122"/>
    <col min="3618" max="3619" width="12.33203125" style="122" customWidth="1"/>
    <col min="3620" max="3841" width="11.44140625" style="122"/>
    <col min="3842" max="3842" width="14" style="122" customWidth="1"/>
    <col min="3843" max="3856" width="11.6640625" style="122" customWidth="1"/>
    <col min="3857" max="3857" width="14.6640625" style="122" customWidth="1"/>
    <col min="3858" max="3858" width="11.109375" style="122" customWidth="1"/>
    <col min="3859" max="3859" width="13.44140625" style="122" customWidth="1"/>
    <col min="3860" max="3860" width="11.109375" style="122" customWidth="1"/>
    <col min="3861" max="3861" width="12.6640625" style="122" customWidth="1"/>
    <col min="3862" max="3862" width="11.109375" style="122" customWidth="1"/>
    <col min="3863" max="3863" width="13.6640625" style="122" customWidth="1"/>
    <col min="3864" max="3873" width="11.44140625" style="122"/>
    <col min="3874" max="3875" width="12.33203125" style="122" customWidth="1"/>
    <col min="3876" max="4097" width="11.44140625" style="122"/>
    <col min="4098" max="4098" width="14" style="122" customWidth="1"/>
    <col min="4099" max="4112" width="11.6640625" style="122" customWidth="1"/>
    <col min="4113" max="4113" width="14.6640625" style="122" customWidth="1"/>
    <col min="4114" max="4114" width="11.109375" style="122" customWidth="1"/>
    <col min="4115" max="4115" width="13.44140625" style="122" customWidth="1"/>
    <col min="4116" max="4116" width="11.109375" style="122" customWidth="1"/>
    <col min="4117" max="4117" width="12.6640625" style="122" customWidth="1"/>
    <col min="4118" max="4118" width="11.109375" style="122" customWidth="1"/>
    <col min="4119" max="4119" width="13.6640625" style="122" customWidth="1"/>
    <col min="4120" max="4129" width="11.44140625" style="122"/>
    <col min="4130" max="4131" width="12.33203125" style="122" customWidth="1"/>
    <col min="4132" max="4353" width="11.44140625" style="122"/>
    <col min="4354" max="4354" width="14" style="122" customWidth="1"/>
    <col min="4355" max="4368" width="11.6640625" style="122" customWidth="1"/>
    <col min="4369" max="4369" width="14.6640625" style="122" customWidth="1"/>
    <col min="4370" max="4370" width="11.109375" style="122" customWidth="1"/>
    <col min="4371" max="4371" width="13.44140625" style="122" customWidth="1"/>
    <col min="4372" max="4372" width="11.109375" style="122" customWidth="1"/>
    <col min="4373" max="4373" width="12.6640625" style="122" customWidth="1"/>
    <col min="4374" max="4374" width="11.109375" style="122" customWidth="1"/>
    <col min="4375" max="4375" width="13.6640625" style="122" customWidth="1"/>
    <col min="4376" max="4385" width="11.44140625" style="122"/>
    <col min="4386" max="4387" width="12.33203125" style="122" customWidth="1"/>
    <col min="4388" max="4609" width="11.44140625" style="122"/>
    <col min="4610" max="4610" width="14" style="122" customWidth="1"/>
    <col min="4611" max="4624" width="11.6640625" style="122" customWidth="1"/>
    <col min="4625" max="4625" width="14.6640625" style="122" customWidth="1"/>
    <col min="4626" max="4626" width="11.109375" style="122" customWidth="1"/>
    <col min="4627" max="4627" width="13.44140625" style="122" customWidth="1"/>
    <col min="4628" max="4628" width="11.109375" style="122" customWidth="1"/>
    <col min="4629" max="4629" width="12.6640625" style="122" customWidth="1"/>
    <col min="4630" max="4630" width="11.109375" style="122" customWidth="1"/>
    <col min="4631" max="4631" width="13.6640625" style="122" customWidth="1"/>
    <col min="4632" max="4641" width="11.44140625" style="122"/>
    <col min="4642" max="4643" width="12.33203125" style="122" customWidth="1"/>
    <col min="4644" max="4865" width="11.44140625" style="122"/>
    <col min="4866" max="4866" width="14" style="122" customWidth="1"/>
    <col min="4867" max="4880" width="11.6640625" style="122" customWidth="1"/>
    <col min="4881" max="4881" width="14.6640625" style="122" customWidth="1"/>
    <col min="4882" max="4882" width="11.109375" style="122" customWidth="1"/>
    <col min="4883" max="4883" width="13.44140625" style="122" customWidth="1"/>
    <col min="4884" max="4884" width="11.109375" style="122" customWidth="1"/>
    <col min="4885" max="4885" width="12.6640625" style="122" customWidth="1"/>
    <col min="4886" max="4886" width="11.109375" style="122" customWidth="1"/>
    <col min="4887" max="4887" width="13.6640625" style="122" customWidth="1"/>
    <col min="4888" max="4897" width="11.44140625" style="122"/>
    <col min="4898" max="4899" width="12.33203125" style="122" customWidth="1"/>
    <col min="4900" max="5121" width="11.44140625" style="122"/>
    <col min="5122" max="5122" width="14" style="122" customWidth="1"/>
    <col min="5123" max="5136" width="11.6640625" style="122" customWidth="1"/>
    <col min="5137" max="5137" width="14.6640625" style="122" customWidth="1"/>
    <col min="5138" max="5138" width="11.109375" style="122" customWidth="1"/>
    <col min="5139" max="5139" width="13.44140625" style="122" customWidth="1"/>
    <col min="5140" max="5140" width="11.109375" style="122" customWidth="1"/>
    <col min="5141" max="5141" width="12.6640625" style="122" customWidth="1"/>
    <col min="5142" max="5142" width="11.109375" style="122" customWidth="1"/>
    <col min="5143" max="5143" width="13.6640625" style="122" customWidth="1"/>
    <col min="5144" max="5153" width="11.44140625" style="122"/>
    <col min="5154" max="5155" width="12.33203125" style="122" customWidth="1"/>
    <col min="5156" max="5377" width="11.44140625" style="122"/>
    <col min="5378" max="5378" width="14" style="122" customWidth="1"/>
    <col min="5379" max="5392" width="11.6640625" style="122" customWidth="1"/>
    <col min="5393" max="5393" width="14.6640625" style="122" customWidth="1"/>
    <col min="5394" max="5394" width="11.109375" style="122" customWidth="1"/>
    <col min="5395" max="5395" width="13.44140625" style="122" customWidth="1"/>
    <col min="5396" max="5396" width="11.109375" style="122" customWidth="1"/>
    <col min="5397" max="5397" width="12.6640625" style="122" customWidth="1"/>
    <col min="5398" max="5398" width="11.109375" style="122" customWidth="1"/>
    <col min="5399" max="5399" width="13.6640625" style="122" customWidth="1"/>
    <col min="5400" max="5409" width="11.44140625" style="122"/>
    <col min="5410" max="5411" width="12.33203125" style="122" customWidth="1"/>
    <col min="5412" max="5633" width="11.44140625" style="122"/>
    <col min="5634" max="5634" width="14" style="122" customWidth="1"/>
    <col min="5635" max="5648" width="11.6640625" style="122" customWidth="1"/>
    <col min="5649" max="5649" width="14.6640625" style="122" customWidth="1"/>
    <col min="5650" max="5650" width="11.109375" style="122" customWidth="1"/>
    <col min="5651" max="5651" width="13.44140625" style="122" customWidth="1"/>
    <col min="5652" max="5652" width="11.109375" style="122" customWidth="1"/>
    <col min="5653" max="5653" width="12.6640625" style="122" customWidth="1"/>
    <col min="5654" max="5654" width="11.109375" style="122" customWidth="1"/>
    <col min="5655" max="5655" width="13.6640625" style="122" customWidth="1"/>
    <col min="5656" max="5665" width="11.44140625" style="122"/>
    <col min="5666" max="5667" width="12.33203125" style="122" customWidth="1"/>
    <col min="5668" max="5889" width="11.44140625" style="122"/>
    <col min="5890" max="5890" width="14" style="122" customWidth="1"/>
    <col min="5891" max="5904" width="11.6640625" style="122" customWidth="1"/>
    <col min="5905" max="5905" width="14.6640625" style="122" customWidth="1"/>
    <col min="5906" max="5906" width="11.109375" style="122" customWidth="1"/>
    <col min="5907" max="5907" width="13.44140625" style="122" customWidth="1"/>
    <col min="5908" max="5908" width="11.109375" style="122" customWidth="1"/>
    <col min="5909" max="5909" width="12.6640625" style="122" customWidth="1"/>
    <col min="5910" max="5910" width="11.109375" style="122" customWidth="1"/>
    <col min="5911" max="5911" width="13.6640625" style="122" customWidth="1"/>
    <col min="5912" max="5921" width="11.44140625" style="122"/>
    <col min="5922" max="5923" width="12.33203125" style="122" customWidth="1"/>
    <col min="5924" max="6145" width="11.44140625" style="122"/>
    <col min="6146" max="6146" width="14" style="122" customWidth="1"/>
    <col min="6147" max="6160" width="11.6640625" style="122" customWidth="1"/>
    <col min="6161" max="6161" width="14.6640625" style="122" customWidth="1"/>
    <col min="6162" max="6162" width="11.109375" style="122" customWidth="1"/>
    <col min="6163" max="6163" width="13.44140625" style="122" customWidth="1"/>
    <col min="6164" max="6164" width="11.109375" style="122" customWidth="1"/>
    <col min="6165" max="6165" width="12.6640625" style="122" customWidth="1"/>
    <col min="6166" max="6166" width="11.109375" style="122" customWidth="1"/>
    <col min="6167" max="6167" width="13.6640625" style="122" customWidth="1"/>
    <col min="6168" max="6177" width="11.44140625" style="122"/>
    <col min="6178" max="6179" width="12.33203125" style="122" customWidth="1"/>
    <col min="6180" max="6401" width="11.44140625" style="122"/>
    <col min="6402" max="6402" width="14" style="122" customWidth="1"/>
    <col min="6403" max="6416" width="11.6640625" style="122" customWidth="1"/>
    <col min="6417" max="6417" width="14.6640625" style="122" customWidth="1"/>
    <col min="6418" max="6418" width="11.109375" style="122" customWidth="1"/>
    <col min="6419" max="6419" width="13.44140625" style="122" customWidth="1"/>
    <col min="6420" max="6420" width="11.109375" style="122" customWidth="1"/>
    <col min="6421" max="6421" width="12.6640625" style="122" customWidth="1"/>
    <col min="6422" max="6422" width="11.109375" style="122" customWidth="1"/>
    <col min="6423" max="6423" width="13.6640625" style="122" customWidth="1"/>
    <col min="6424" max="6433" width="11.44140625" style="122"/>
    <col min="6434" max="6435" width="12.33203125" style="122" customWidth="1"/>
    <col min="6436" max="6657" width="11.44140625" style="122"/>
    <col min="6658" max="6658" width="14" style="122" customWidth="1"/>
    <col min="6659" max="6672" width="11.6640625" style="122" customWidth="1"/>
    <col min="6673" max="6673" width="14.6640625" style="122" customWidth="1"/>
    <col min="6674" max="6674" width="11.109375" style="122" customWidth="1"/>
    <col min="6675" max="6675" width="13.44140625" style="122" customWidth="1"/>
    <col min="6676" max="6676" width="11.109375" style="122" customWidth="1"/>
    <col min="6677" max="6677" width="12.6640625" style="122" customWidth="1"/>
    <col min="6678" max="6678" width="11.109375" style="122" customWidth="1"/>
    <col min="6679" max="6679" width="13.6640625" style="122" customWidth="1"/>
    <col min="6680" max="6689" width="11.44140625" style="122"/>
    <col min="6690" max="6691" width="12.33203125" style="122" customWidth="1"/>
    <col min="6692" max="6913" width="11.44140625" style="122"/>
    <col min="6914" max="6914" width="14" style="122" customWidth="1"/>
    <col min="6915" max="6928" width="11.6640625" style="122" customWidth="1"/>
    <col min="6929" max="6929" width="14.6640625" style="122" customWidth="1"/>
    <col min="6930" max="6930" width="11.109375" style="122" customWidth="1"/>
    <col min="6931" max="6931" width="13.44140625" style="122" customWidth="1"/>
    <col min="6932" max="6932" width="11.109375" style="122" customWidth="1"/>
    <col min="6933" max="6933" width="12.6640625" style="122" customWidth="1"/>
    <col min="6934" max="6934" width="11.109375" style="122" customWidth="1"/>
    <col min="6935" max="6935" width="13.6640625" style="122" customWidth="1"/>
    <col min="6936" max="6945" width="11.44140625" style="122"/>
    <col min="6946" max="6947" width="12.33203125" style="122" customWidth="1"/>
    <col min="6948" max="7169" width="11.44140625" style="122"/>
    <col min="7170" max="7170" width="14" style="122" customWidth="1"/>
    <col min="7171" max="7184" width="11.6640625" style="122" customWidth="1"/>
    <col min="7185" max="7185" width="14.6640625" style="122" customWidth="1"/>
    <col min="7186" max="7186" width="11.109375" style="122" customWidth="1"/>
    <col min="7187" max="7187" width="13.44140625" style="122" customWidth="1"/>
    <col min="7188" max="7188" width="11.109375" style="122" customWidth="1"/>
    <col min="7189" max="7189" width="12.6640625" style="122" customWidth="1"/>
    <col min="7190" max="7190" width="11.109375" style="122" customWidth="1"/>
    <col min="7191" max="7191" width="13.6640625" style="122" customWidth="1"/>
    <col min="7192" max="7201" width="11.44140625" style="122"/>
    <col min="7202" max="7203" width="12.33203125" style="122" customWidth="1"/>
    <col min="7204" max="7425" width="11.44140625" style="122"/>
    <col min="7426" max="7426" width="14" style="122" customWidth="1"/>
    <col min="7427" max="7440" width="11.6640625" style="122" customWidth="1"/>
    <col min="7441" max="7441" width="14.6640625" style="122" customWidth="1"/>
    <col min="7442" max="7442" width="11.109375" style="122" customWidth="1"/>
    <col min="7443" max="7443" width="13.44140625" style="122" customWidth="1"/>
    <col min="7444" max="7444" width="11.109375" style="122" customWidth="1"/>
    <col min="7445" max="7445" width="12.6640625" style="122" customWidth="1"/>
    <col min="7446" max="7446" width="11.109375" style="122" customWidth="1"/>
    <col min="7447" max="7447" width="13.6640625" style="122" customWidth="1"/>
    <col min="7448" max="7457" width="11.44140625" style="122"/>
    <col min="7458" max="7459" width="12.33203125" style="122" customWidth="1"/>
    <col min="7460" max="7681" width="11.44140625" style="122"/>
    <col min="7682" max="7682" width="14" style="122" customWidth="1"/>
    <col min="7683" max="7696" width="11.6640625" style="122" customWidth="1"/>
    <col min="7697" max="7697" width="14.6640625" style="122" customWidth="1"/>
    <col min="7698" max="7698" width="11.109375" style="122" customWidth="1"/>
    <col min="7699" max="7699" width="13.44140625" style="122" customWidth="1"/>
    <col min="7700" max="7700" width="11.109375" style="122" customWidth="1"/>
    <col min="7701" max="7701" width="12.6640625" style="122" customWidth="1"/>
    <col min="7702" max="7702" width="11.109375" style="122" customWidth="1"/>
    <col min="7703" max="7703" width="13.6640625" style="122" customWidth="1"/>
    <col min="7704" max="7713" width="11.44140625" style="122"/>
    <col min="7714" max="7715" width="12.33203125" style="122" customWidth="1"/>
    <col min="7716" max="7937" width="11.44140625" style="122"/>
    <col min="7938" max="7938" width="14" style="122" customWidth="1"/>
    <col min="7939" max="7952" width="11.6640625" style="122" customWidth="1"/>
    <col min="7953" max="7953" width="14.6640625" style="122" customWidth="1"/>
    <col min="7954" max="7954" width="11.109375" style="122" customWidth="1"/>
    <col min="7955" max="7955" width="13.44140625" style="122" customWidth="1"/>
    <col min="7956" max="7956" width="11.109375" style="122" customWidth="1"/>
    <col min="7957" max="7957" width="12.6640625" style="122" customWidth="1"/>
    <col min="7958" max="7958" width="11.109375" style="122" customWidth="1"/>
    <col min="7959" max="7959" width="13.6640625" style="122" customWidth="1"/>
    <col min="7960" max="7969" width="11.44140625" style="122"/>
    <col min="7970" max="7971" width="12.33203125" style="122" customWidth="1"/>
    <col min="7972" max="8193" width="11.44140625" style="122"/>
    <col min="8194" max="8194" width="14" style="122" customWidth="1"/>
    <col min="8195" max="8208" width="11.6640625" style="122" customWidth="1"/>
    <col min="8209" max="8209" width="14.6640625" style="122" customWidth="1"/>
    <col min="8210" max="8210" width="11.109375" style="122" customWidth="1"/>
    <col min="8211" max="8211" width="13.44140625" style="122" customWidth="1"/>
    <col min="8212" max="8212" width="11.109375" style="122" customWidth="1"/>
    <col min="8213" max="8213" width="12.6640625" style="122" customWidth="1"/>
    <col min="8214" max="8214" width="11.109375" style="122" customWidth="1"/>
    <col min="8215" max="8215" width="13.6640625" style="122" customWidth="1"/>
    <col min="8216" max="8225" width="11.44140625" style="122"/>
    <col min="8226" max="8227" width="12.33203125" style="122" customWidth="1"/>
    <col min="8228" max="8449" width="11.44140625" style="122"/>
    <col min="8450" max="8450" width="14" style="122" customWidth="1"/>
    <col min="8451" max="8464" width="11.6640625" style="122" customWidth="1"/>
    <col min="8465" max="8465" width="14.6640625" style="122" customWidth="1"/>
    <col min="8466" max="8466" width="11.109375" style="122" customWidth="1"/>
    <col min="8467" max="8467" width="13.44140625" style="122" customWidth="1"/>
    <col min="8468" max="8468" width="11.109375" style="122" customWidth="1"/>
    <col min="8469" max="8469" width="12.6640625" style="122" customWidth="1"/>
    <col min="8470" max="8470" width="11.109375" style="122" customWidth="1"/>
    <col min="8471" max="8471" width="13.6640625" style="122" customWidth="1"/>
    <col min="8472" max="8481" width="11.44140625" style="122"/>
    <col min="8482" max="8483" width="12.33203125" style="122" customWidth="1"/>
    <col min="8484" max="8705" width="11.44140625" style="122"/>
    <col min="8706" max="8706" width="14" style="122" customWidth="1"/>
    <col min="8707" max="8720" width="11.6640625" style="122" customWidth="1"/>
    <col min="8721" max="8721" width="14.6640625" style="122" customWidth="1"/>
    <col min="8722" max="8722" width="11.109375" style="122" customWidth="1"/>
    <col min="8723" max="8723" width="13.44140625" style="122" customWidth="1"/>
    <col min="8724" max="8724" width="11.109375" style="122" customWidth="1"/>
    <col min="8725" max="8725" width="12.6640625" style="122" customWidth="1"/>
    <col min="8726" max="8726" width="11.109375" style="122" customWidth="1"/>
    <col min="8727" max="8727" width="13.6640625" style="122" customWidth="1"/>
    <col min="8728" max="8737" width="11.44140625" style="122"/>
    <col min="8738" max="8739" width="12.33203125" style="122" customWidth="1"/>
    <col min="8740" max="8961" width="11.44140625" style="122"/>
    <col min="8962" max="8962" width="14" style="122" customWidth="1"/>
    <col min="8963" max="8976" width="11.6640625" style="122" customWidth="1"/>
    <col min="8977" max="8977" width="14.6640625" style="122" customWidth="1"/>
    <col min="8978" max="8978" width="11.109375" style="122" customWidth="1"/>
    <col min="8979" max="8979" width="13.44140625" style="122" customWidth="1"/>
    <col min="8980" max="8980" width="11.109375" style="122" customWidth="1"/>
    <col min="8981" max="8981" width="12.6640625" style="122" customWidth="1"/>
    <col min="8982" max="8982" width="11.109375" style="122" customWidth="1"/>
    <col min="8983" max="8983" width="13.6640625" style="122" customWidth="1"/>
    <col min="8984" max="8993" width="11.44140625" style="122"/>
    <col min="8994" max="8995" width="12.33203125" style="122" customWidth="1"/>
    <col min="8996" max="9217" width="11.44140625" style="122"/>
    <col min="9218" max="9218" width="14" style="122" customWidth="1"/>
    <col min="9219" max="9232" width="11.6640625" style="122" customWidth="1"/>
    <col min="9233" max="9233" width="14.6640625" style="122" customWidth="1"/>
    <col min="9234" max="9234" width="11.109375" style="122" customWidth="1"/>
    <col min="9235" max="9235" width="13.44140625" style="122" customWidth="1"/>
    <col min="9236" max="9236" width="11.109375" style="122" customWidth="1"/>
    <col min="9237" max="9237" width="12.6640625" style="122" customWidth="1"/>
    <col min="9238" max="9238" width="11.109375" style="122" customWidth="1"/>
    <col min="9239" max="9239" width="13.6640625" style="122" customWidth="1"/>
    <col min="9240" max="9249" width="11.44140625" style="122"/>
    <col min="9250" max="9251" width="12.33203125" style="122" customWidth="1"/>
    <col min="9252" max="9473" width="11.44140625" style="122"/>
    <col min="9474" max="9474" width="14" style="122" customWidth="1"/>
    <col min="9475" max="9488" width="11.6640625" style="122" customWidth="1"/>
    <col min="9489" max="9489" width="14.6640625" style="122" customWidth="1"/>
    <col min="9490" max="9490" width="11.109375" style="122" customWidth="1"/>
    <col min="9491" max="9491" width="13.44140625" style="122" customWidth="1"/>
    <col min="9492" max="9492" width="11.109375" style="122" customWidth="1"/>
    <col min="9493" max="9493" width="12.6640625" style="122" customWidth="1"/>
    <col min="9494" max="9494" width="11.109375" style="122" customWidth="1"/>
    <col min="9495" max="9495" width="13.6640625" style="122" customWidth="1"/>
    <col min="9496" max="9505" width="11.44140625" style="122"/>
    <col min="9506" max="9507" width="12.33203125" style="122" customWidth="1"/>
    <col min="9508" max="9729" width="11.44140625" style="122"/>
    <col min="9730" max="9730" width="14" style="122" customWidth="1"/>
    <col min="9731" max="9744" width="11.6640625" style="122" customWidth="1"/>
    <col min="9745" max="9745" width="14.6640625" style="122" customWidth="1"/>
    <col min="9746" max="9746" width="11.109375" style="122" customWidth="1"/>
    <col min="9747" max="9747" width="13.44140625" style="122" customWidth="1"/>
    <col min="9748" max="9748" width="11.109375" style="122" customWidth="1"/>
    <col min="9749" max="9749" width="12.6640625" style="122" customWidth="1"/>
    <col min="9750" max="9750" width="11.109375" style="122" customWidth="1"/>
    <col min="9751" max="9751" width="13.6640625" style="122" customWidth="1"/>
    <col min="9752" max="9761" width="11.44140625" style="122"/>
    <col min="9762" max="9763" width="12.33203125" style="122" customWidth="1"/>
    <col min="9764" max="9985" width="11.44140625" style="122"/>
    <col min="9986" max="9986" width="14" style="122" customWidth="1"/>
    <col min="9987" max="10000" width="11.6640625" style="122" customWidth="1"/>
    <col min="10001" max="10001" width="14.6640625" style="122" customWidth="1"/>
    <col min="10002" max="10002" width="11.109375" style="122" customWidth="1"/>
    <col min="10003" max="10003" width="13.44140625" style="122" customWidth="1"/>
    <col min="10004" max="10004" width="11.109375" style="122" customWidth="1"/>
    <col min="10005" max="10005" width="12.6640625" style="122" customWidth="1"/>
    <col min="10006" max="10006" width="11.109375" style="122" customWidth="1"/>
    <col min="10007" max="10007" width="13.6640625" style="122" customWidth="1"/>
    <col min="10008" max="10017" width="11.44140625" style="122"/>
    <col min="10018" max="10019" width="12.33203125" style="122" customWidth="1"/>
    <col min="10020" max="10241" width="11.44140625" style="122"/>
    <col min="10242" max="10242" width="14" style="122" customWidth="1"/>
    <col min="10243" max="10256" width="11.6640625" style="122" customWidth="1"/>
    <col min="10257" max="10257" width="14.6640625" style="122" customWidth="1"/>
    <col min="10258" max="10258" width="11.109375" style="122" customWidth="1"/>
    <col min="10259" max="10259" width="13.44140625" style="122" customWidth="1"/>
    <col min="10260" max="10260" width="11.109375" style="122" customWidth="1"/>
    <col min="10261" max="10261" width="12.6640625" style="122" customWidth="1"/>
    <col min="10262" max="10262" width="11.109375" style="122" customWidth="1"/>
    <col min="10263" max="10263" width="13.6640625" style="122" customWidth="1"/>
    <col min="10264" max="10273" width="11.44140625" style="122"/>
    <col min="10274" max="10275" width="12.33203125" style="122" customWidth="1"/>
    <col min="10276" max="10497" width="11.44140625" style="122"/>
    <col min="10498" max="10498" width="14" style="122" customWidth="1"/>
    <col min="10499" max="10512" width="11.6640625" style="122" customWidth="1"/>
    <col min="10513" max="10513" width="14.6640625" style="122" customWidth="1"/>
    <col min="10514" max="10514" width="11.109375" style="122" customWidth="1"/>
    <col min="10515" max="10515" width="13.44140625" style="122" customWidth="1"/>
    <col min="10516" max="10516" width="11.109375" style="122" customWidth="1"/>
    <col min="10517" max="10517" width="12.6640625" style="122" customWidth="1"/>
    <col min="10518" max="10518" width="11.109375" style="122" customWidth="1"/>
    <col min="10519" max="10519" width="13.6640625" style="122" customWidth="1"/>
    <col min="10520" max="10529" width="11.44140625" style="122"/>
    <col min="10530" max="10531" width="12.33203125" style="122" customWidth="1"/>
    <col min="10532" max="10753" width="11.44140625" style="122"/>
    <col min="10754" max="10754" width="14" style="122" customWidth="1"/>
    <col min="10755" max="10768" width="11.6640625" style="122" customWidth="1"/>
    <col min="10769" max="10769" width="14.6640625" style="122" customWidth="1"/>
    <col min="10770" max="10770" width="11.109375" style="122" customWidth="1"/>
    <col min="10771" max="10771" width="13.44140625" style="122" customWidth="1"/>
    <col min="10772" max="10772" width="11.109375" style="122" customWidth="1"/>
    <col min="10773" max="10773" width="12.6640625" style="122" customWidth="1"/>
    <col min="10774" max="10774" width="11.109375" style="122" customWidth="1"/>
    <col min="10775" max="10775" width="13.6640625" style="122" customWidth="1"/>
    <col min="10776" max="10785" width="11.44140625" style="122"/>
    <col min="10786" max="10787" width="12.33203125" style="122" customWidth="1"/>
    <col min="10788" max="11009" width="11.44140625" style="122"/>
    <col min="11010" max="11010" width="14" style="122" customWidth="1"/>
    <col min="11011" max="11024" width="11.6640625" style="122" customWidth="1"/>
    <col min="11025" max="11025" width="14.6640625" style="122" customWidth="1"/>
    <col min="11026" max="11026" width="11.109375" style="122" customWidth="1"/>
    <col min="11027" max="11027" width="13.44140625" style="122" customWidth="1"/>
    <col min="11028" max="11028" width="11.109375" style="122" customWidth="1"/>
    <col min="11029" max="11029" width="12.6640625" style="122" customWidth="1"/>
    <col min="11030" max="11030" width="11.109375" style="122" customWidth="1"/>
    <col min="11031" max="11031" width="13.6640625" style="122" customWidth="1"/>
    <col min="11032" max="11041" width="11.44140625" style="122"/>
    <col min="11042" max="11043" width="12.33203125" style="122" customWidth="1"/>
    <col min="11044" max="11265" width="11.44140625" style="122"/>
    <col min="11266" max="11266" width="14" style="122" customWidth="1"/>
    <col min="11267" max="11280" width="11.6640625" style="122" customWidth="1"/>
    <col min="11281" max="11281" width="14.6640625" style="122" customWidth="1"/>
    <col min="11282" max="11282" width="11.109375" style="122" customWidth="1"/>
    <col min="11283" max="11283" width="13.44140625" style="122" customWidth="1"/>
    <col min="11284" max="11284" width="11.109375" style="122" customWidth="1"/>
    <col min="11285" max="11285" width="12.6640625" style="122" customWidth="1"/>
    <col min="11286" max="11286" width="11.109375" style="122" customWidth="1"/>
    <col min="11287" max="11287" width="13.6640625" style="122" customWidth="1"/>
    <col min="11288" max="11297" width="11.44140625" style="122"/>
    <col min="11298" max="11299" width="12.33203125" style="122" customWidth="1"/>
    <col min="11300" max="11521" width="11.44140625" style="122"/>
    <col min="11522" max="11522" width="14" style="122" customWidth="1"/>
    <col min="11523" max="11536" width="11.6640625" style="122" customWidth="1"/>
    <col min="11537" max="11537" width="14.6640625" style="122" customWidth="1"/>
    <col min="11538" max="11538" width="11.109375" style="122" customWidth="1"/>
    <col min="11539" max="11539" width="13.44140625" style="122" customWidth="1"/>
    <col min="11540" max="11540" width="11.109375" style="122" customWidth="1"/>
    <col min="11541" max="11541" width="12.6640625" style="122" customWidth="1"/>
    <col min="11542" max="11542" width="11.109375" style="122" customWidth="1"/>
    <col min="11543" max="11543" width="13.6640625" style="122" customWidth="1"/>
    <col min="11544" max="11553" width="11.44140625" style="122"/>
    <col min="11554" max="11555" width="12.33203125" style="122" customWidth="1"/>
    <col min="11556" max="11777" width="11.44140625" style="122"/>
    <col min="11778" max="11778" width="14" style="122" customWidth="1"/>
    <col min="11779" max="11792" width="11.6640625" style="122" customWidth="1"/>
    <col min="11793" max="11793" width="14.6640625" style="122" customWidth="1"/>
    <col min="11794" max="11794" width="11.109375" style="122" customWidth="1"/>
    <col min="11795" max="11795" width="13.44140625" style="122" customWidth="1"/>
    <col min="11796" max="11796" width="11.109375" style="122" customWidth="1"/>
    <col min="11797" max="11797" width="12.6640625" style="122" customWidth="1"/>
    <col min="11798" max="11798" width="11.109375" style="122" customWidth="1"/>
    <col min="11799" max="11799" width="13.6640625" style="122" customWidth="1"/>
    <col min="11800" max="11809" width="11.44140625" style="122"/>
    <col min="11810" max="11811" width="12.33203125" style="122" customWidth="1"/>
    <col min="11812" max="12033" width="11.44140625" style="122"/>
    <col min="12034" max="12034" width="14" style="122" customWidth="1"/>
    <col min="12035" max="12048" width="11.6640625" style="122" customWidth="1"/>
    <col min="12049" max="12049" width="14.6640625" style="122" customWidth="1"/>
    <col min="12050" max="12050" width="11.109375" style="122" customWidth="1"/>
    <col min="12051" max="12051" width="13.44140625" style="122" customWidth="1"/>
    <col min="12052" max="12052" width="11.109375" style="122" customWidth="1"/>
    <col min="12053" max="12053" width="12.6640625" style="122" customWidth="1"/>
    <col min="12054" max="12054" width="11.109375" style="122" customWidth="1"/>
    <col min="12055" max="12055" width="13.6640625" style="122" customWidth="1"/>
    <col min="12056" max="12065" width="11.44140625" style="122"/>
    <col min="12066" max="12067" width="12.33203125" style="122" customWidth="1"/>
    <col min="12068" max="12289" width="11.44140625" style="122"/>
    <col min="12290" max="12290" width="14" style="122" customWidth="1"/>
    <col min="12291" max="12304" width="11.6640625" style="122" customWidth="1"/>
    <col min="12305" max="12305" width="14.6640625" style="122" customWidth="1"/>
    <col min="12306" max="12306" width="11.109375" style="122" customWidth="1"/>
    <col min="12307" max="12307" width="13.44140625" style="122" customWidth="1"/>
    <col min="12308" max="12308" width="11.109375" style="122" customWidth="1"/>
    <col min="12309" max="12309" width="12.6640625" style="122" customWidth="1"/>
    <col min="12310" max="12310" width="11.109375" style="122" customWidth="1"/>
    <col min="12311" max="12311" width="13.6640625" style="122" customWidth="1"/>
    <col min="12312" max="12321" width="11.44140625" style="122"/>
    <col min="12322" max="12323" width="12.33203125" style="122" customWidth="1"/>
    <col min="12324" max="12545" width="11.44140625" style="122"/>
    <col min="12546" max="12546" width="14" style="122" customWidth="1"/>
    <col min="12547" max="12560" width="11.6640625" style="122" customWidth="1"/>
    <col min="12561" max="12561" width="14.6640625" style="122" customWidth="1"/>
    <col min="12562" max="12562" width="11.109375" style="122" customWidth="1"/>
    <col min="12563" max="12563" width="13.44140625" style="122" customWidth="1"/>
    <col min="12564" max="12564" width="11.109375" style="122" customWidth="1"/>
    <col min="12565" max="12565" width="12.6640625" style="122" customWidth="1"/>
    <col min="12566" max="12566" width="11.109375" style="122" customWidth="1"/>
    <col min="12567" max="12567" width="13.6640625" style="122" customWidth="1"/>
    <col min="12568" max="12577" width="11.44140625" style="122"/>
    <col min="12578" max="12579" width="12.33203125" style="122" customWidth="1"/>
    <col min="12580" max="12801" width="11.44140625" style="122"/>
    <col min="12802" max="12802" width="14" style="122" customWidth="1"/>
    <col min="12803" max="12816" width="11.6640625" style="122" customWidth="1"/>
    <col min="12817" max="12817" width="14.6640625" style="122" customWidth="1"/>
    <col min="12818" max="12818" width="11.109375" style="122" customWidth="1"/>
    <col min="12819" max="12819" width="13.44140625" style="122" customWidth="1"/>
    <col min="12820" max="12820" width="11.109375" style="122" customWidth="1"/>
    <col min="12821" max="12821" width="12.6640625" style="122" customWidth="1"/>
    <col min="12822" max="12822" width="11.109375" style="122" customWidth="1"/>
    <col min="12823" max="12823" width="13.6640625" style="122" customWidth="1"/>
    <col min="12824" max="12833" width="11.44140625" style="122"/>
    <col min="12834" max="12835" width="12.33203125" style="122" customWidth="1"/>
    <col min="12836" max="13057" width="11.44140625" style="122"/>
    <col min="13058" max="13058" width="14" style="122" customWidth="1"/>
    <col min="13059" max="13072" width="11.6640625" style="122" customWidth="1"/>
    <col min="13073" max="13073" width="14.6640625" style="122" customWidth="1"/>
    <col min="13074" max="13074" width="11.109375" style="122" customWidth="1"/>
    <col min="13075" max="13075" width="13.44140625" style="122" customWidth="1"/>
    <col min="13076" max="13076" width="11.109375" style="122" customWidth="1"/>
    <col min="13077" max="13077" width="12.6640625" style="122" customWidth="1"/>
    <col min="13078" max="13078" width="11.109375" style="122" customWidth="1"/>
    <col min="13079" max="13079" width="13.6640625" style="122" customWidth="1"/>
    <col min="13080" max="13089" width="11.44140625" style="122"/>
    <col min="13090" max="13091" width="12.33203125" style="122" customWidth="1"/>
    <col min="13092" max="13313" width="11.44140625" style="122"/>
    <col min="13314" max="13314" width="14" style="122" customWidth="1"/>
    <col min="13315" max="13328" width="11.6640625" style="122" customWidth="1"/>
    <col min="13329" max="13329" width="14.6640625" style="122" customWidth="1"/>
    <col min="13330" max="13330" width="11.109375" style="122" customWidth="1"/>
    <col min="13331" max="13331" width="13.44140625" style="122" customWidth="1"/>
    <col min="13332" max="13332" width="11.109375" style="122" customWidth="1"/>
    <col min="13333" max="13333" width="12.6640625" style="122" customWidth="1"/>
    <col min="13334" max="13334" width="11.109375" style="122" customWidth="1"/>
    <col min="13335" max="13335" width="13.6640625" style="122" customWidth="1"/>
    <col min="13336" max="13345" width="11.44140625" style="122"/>
    <col min="13346" max="13347" width="12.33203125" style="122" customWidth="1"/>
    <col min="13348" max="13569" width="11.44140625" style="122"/>
    <col min="13570" max="13570" width="14" style="122" customWidth="1"/>
    <col min="13571" max="13584" width="11.6640625" style="122" customWidth="1"/>
    <col min="13585" max="13585" width="14.6640625" style="122" customWidth="1"/>
    <col min="13586" max="13586" width="11.109375" style="122" customWidth="1"/>
    <col min="13587" max="13587" width="13.44140625" style="122" customWidth="1"/>
    <col min="13588" max="13588" width="11.109375" style="122" customWidth="1"/>
    <col min="13589" max="13589" width="12.6640625" style="122" customWidth="1"/>
    <col min="13590" max="13590" width="11.109375" style="122" customWidth="1"/>
    <col min="13591" max="13591" width="13.6640625" style="122" customWidth="1"/>
    <col min="13592" max="13601" width="11.44140625" style="122"/>
    <col min="13602" max="13603" width="12.33203125" style="122" customWidth="1"/>
    <col min="13604" max="13825" width="11.44140625" style="122"/>
    <col min="13826" max="13826" width="14" style="122" customWidth="1"/>
    <col min="13827" max="13840" width="11.6640625" style="122" customWidth="1"/>
    <col min="13841" max="13841" width="14.6640625" style="122" customWidth="1"/>
    <col min="13842" max="13842" width="11.109375" style="122" customWidth="1"/>
    <col min="13843" max="13843" width="13.44140625" style="122" customWidth="1"/>
    <col min="13844" max="13844" width="11.109375" style="122" customWidth="1"/>
    <col min="13845" max="13845" width="12.6640625" style="122" customWidth="1"/>
    <col min="13846" max="13846" width="11.109375" style="122" customWidth="1"/>
    <col min="13847" max="13847" width="13.6640625" style="122" customWidth="1"/>
    <col min="13848" max="13857" width="11.44140625" style="122"/>
    <col min="13858" max="13859" width="12.33203125" style="122" customWidth="1"/>
    <col min="13860" max="14081" width="11.44140625" style="122"/>
    <col min="14082" max="14082" width="14" style="122" customWidth="1"/>
    <col min="14083" max="14096" width="11.6640625" style="122" customWidth="1"/>
    <col min="14097" max="14097" width="14.6640625" style="122" customWidth="1"/>
    <col min="14098" max="14098" width="11.109375" style="122" customWidth="1"/>
    <col min="14099" max="14099" width="13.44140625" style="122" customWidth="1"/>
    <col min="14100" max="14100" width="11.109375" style="122" customWidth="1"/>
    <col min="14101" max="14101" width="12.6640625" style="122" customWidth="1"/>
    <col min="14102" max="14102" width="11.109375" style="122" customWidth="1"/>
    <col min="14103" max="14103" width="13.6640625" style="122" customWidth="1"/>
    <col min="14104" max="14113" width="11.44140625" style="122"/>
    <col min="14114" max="14115" width="12.33203125" style="122" customWidth="1"/>
    <col min="14116" max="14337" width="11.44140625" style="122"/>
    <col min="14338" max="14338" width="14" style="122" customWidth="1"/>
    <col min="14339" max="14352" width="11.6640625" style="122" customWidth="1"/>
    <col min="14353" max="14353" width="14.6640625" style="122" customWidth="1"/>
    <col min="14354" max="14354" width="11.109375" style="122" customWidth="1"/>
    <col min="14355" max="14355" width="13.44140625" style="122" customWidth="1"/>
    <col min="14356" max="14356" width="11.109375" style="122" customWidth="1"/>
    <col min="14357" max="14357" width="12.6640625" style="122" customWidth="1"/>
    <col min="14358" max="14358" width="11.109375" style="122" customWidth="1"/>
    <col min="14359" max="14359" width="13.6640625" style="122" customWidth="1"/>
    <col min="14360" max="14369" width="11.44140625" style="122"/>
    <col min="14370" max="14371" width="12.33203125" style="122" customWidth="1"/>
    <col min="14372" max="14593" width="11.44140625" style="122"/>
    <col min="14594" max="14594" width="14" style="122" customWidth="1"/>
    <col min="14595" max="14608" width="11.6640625" style="122" customWidth="1"/>
    <col min="14609" max="14609" width="14.6640625" style="122" customWidth="1"/>
    <col min="14610" max="14610" width="11.109375" style="122" customWidth="1"/>
    <col min="14611" max="14611" width="13.44140625" style="122" customWidth="1"/>
    <col min="14612" max="14612" width="11.109375" style="122" customWidth="1"/>
    <col min="14613" max="14613" width="12.6640625" style="122" customWidth="1"/>
    <col min="14614" max="14614" width="11.109375" style="122" customWidth="1"/>
    <col min="14615" max="14615" width="13.6640625" style="122" customWidth="1"/>
    <col min="14616" max="14625" width="11.44140625" style="122"/>
    <col min="14626" max="14627" width="12.33203125" style="122" customWidth="1"/>
    <col min="14628" max="14849" width="11.44140625" style="122"/>
    <col min="14850" max="14850" width="14" style="122" customWidth="1"/>
    <col min="14851" max="14864" width="11.6640625" style="122" customWidth="1"/>
    <col min="14865" max="14865" width="14.6640625" style="122" customWidth="1"/>
    <col min="14866" max="14866" width="11.109375" style="122" customWidth="1"/>
    <col min="14867" max="14867" width="13.44140625" style="122" customWidth="1"/>
    <col min="14868" max="14868" width="11.109375" style="122" customWidth="1"/>
    <col min="14869" max="14869" width="12.6640625" style="122" customWidth="1"/>
    <col min="14870" max="14870" width="11.109375" style="122" customWidth="1"/>
    <col min="14871" max="14871" width="13.6640625" style="122" customWidth="1"/>
    <col min="14872" max="14881" width="11.44140625" style="122"/>
    <col min="14882" max="14883" width="12.33203125" style="122" customWidth="1"/>
    <col min="14884" max="15105" width="11.44140625" style="122"/>
    <col min="15106" max="15106" width="14" style="122" customWidth="1"/>
    <col min="15107" max="15120" width="11.6640625" style="122" customWidth="1"/>
    <col min="15121" max="15121" width="14.6640625" style="122" customWidth="1"/>
    <col min="15122" max="15122" width="11.109375" style="122" customWidth="1"/>
    <col min="15123" max="15123" width="13.44140625" style="122" customWidth="1"/>
    <col min="15124" max="15124" width="11.109375" style="122" customWidth="1"/>
    <col min="15125" max="15125" width="12.6640625" style="122" customWidth="1"/>
    <col min="15126" max="15126" width="11.109375" style="122" customWidth="1"/>
    <col min="15127" max="15127" width="13.6640625" style="122" customWidth="1"/>
    <col min="15128" max="15137" width="11.44140625" style="122"/>
    <col min="15138" max="15139" width="12.33203125" style="122" customWidth="1"/>
    <col min="15140" max="15361" width="11.44140625" style="122"/>
    <col min="15362" max="15362" width="14" style="122" customWidth="1"/>
    <col min="15363" max="15376" width="11.6640625" style="122" customWidth="1"/>
    <col min="15377" max="15377" width="14.6640625" style="122" customWidth="1"/>
    <col min="15378" max="15378" width="11.109375" style="122" customWidth="1"/>
    <col min="15379" max="15379" width="13.44140625" style="122" customWidth="1"/>
    <col min="15380" max="15380" width="11.109375" style="122" customWidth="1"/>
    <col min="15381" max="15381" width="12.6640625" style="122" customWidth="1"/>
    <col min="15382" max="15382" width="11.109375" style="122" customWidth="1"/>
    <col min="15383" max="15383" width="13.6640625" style="122" customWidth="1"/>
    <col min="15384" max="15393" width="11.44140625" style="122"/>
    <col min="15394" max="15395" width="12.33203125" style="122" customWidth="1"/>
    <col min="15396" max="15617" width="11.44140625" style="122"/>
    <col min="15618" max="15618" width="14" style="122" customWidth="1"/>
    <col min="15619" max="15632" width="11.6640625" style="122" customWidth="1"/>
    <col min="15633" max="15633" width="14.6640625" style="122" customWidth="1"/>
    <col min="15634" max="15634" width="11.109375" style="122" customWidth="1"/>
    <col min="15635" max="15635" width="13.44140625" style="122" customWidth="1"/>
    <col min="15636" max="15636" width="11.109375" style="122" customWidth="1"/>
    <col min="15637" max="15637" width="12.6640625" style="122" customWidth="1"/>
    <col min="15638" max="15638" width="11.109375" style="122" customWidth="1"/>
    <col min="15639" max="15639" width="13.6640625" style="122" customWidth="1"/>
    <col min="15640" max="15649" width="11.44140625" style="122"/>
    <col min="15650" max="15651" width="12.33203125" style="122" customWidth="1"/>
    <col min="15652" max="15873" width="11.44140625" style="122"/>
    <col min="15874" max="15874" width="14" style="122" customWidth="1"/>
    <col min="15875" max="15888" width="11.6640625" style="122" customWidth="1"/>
    <col min="15889" max="15889" width="14.6640625" style="122" customWidth="1"/>
    <col min="15890" max="15890" width="11.109375" style="122" customWidth="1"/>
    <col min="15891" max="15891" width="13.44140625" style="122" customWidth="1"/>
    <col min="15892" max="15892" width="11.109375" style="122" customWidth="1"/>
    <col min="15893" max="15893" width="12.6640625" style="122" customWidth="1"/>
    <col min="15894" max="15894" width="11.109375" style="122" customWidth="1"/>
    <col min="15895" max="15895" width="13.6640625" style="122" customWidth="1"/>
    <col min="15896" max="15905" width="11.44140625" style="122"/>
    <col min="15906" max="15907" width="12.33203125" style="122" customWidth="1"/>
    <col min="15908" max="16129" width="11.44140625" style="122"/>
    <col min="16130" max="16130" width="14" style="122" customWidth="1"/>
    <col min="16131" max="16144" width="11.6640625" style="122" customWidth="1"/>
    <col min="16145" max="16145" width="14.6640625" style="122" customWidth="1"/>
    <col min="16146" max="16146" width="11.109375" style="122" customWidth="1"/>
    <col min="16147" max="16147" width="13.44140625" style="122" customWidth="1"/>
    <col min="16148" max="16148" width="11.109375" style="122" customWidth="1"/>
    <col min="16149" max="16149" width="12.6640625" style="122" customWidth="1"/>
    <col min="16150" max="16150" width="11.109375" style="122" customWidth="1"/>
    <col min="16151" max="16151" width="13.6640625" style="122" customWidth="1"/>
    <col min="16152" max="16161" width="11.44140625" style="122"/>
    <col min="16162" max="16163" width="12.33203125" style="122" customWidth="1"/>
    <col min="16164" max="16384" width="11.44140625" style="122"/>
  </cols>
  <sheetData>
    <row r="2" spans="1:37" ht="40.5" customHeight="1">
      <c r="A2" s="1824" t="s">
        <v>52</v>
      </c>
      <c r="B2" s="1824"/>
      <c r="C2" s="1824"/>
      <c r="D2" s="1824"/>
      <c r="E2" s="1824"/>
      <c r="F2" s="1824"/>
      <c r="G2" s="1824"/>
      <c r="H2" s="1824"/>
      <c r="I2" s="1824"/>
      <c r="J2" s="1824"/>
      <c r="K2" s="1824"/>
      <c r="L2" s="1824"/>
      <c r="M2" s="1824"/>
      <c r="N2" s="1824"/>
      <c r="O2" s="1824"/>
      <c r="P2" s="1824"/>
      <c r="Q2" s="1824"/>
      <c r="R2" s="1824"/>
      <c r="S2" s="1824"/>
      <c r="T2" s="1824"/>
      <c r="U2" s="1824"/>
      <c r="V2" s="1824"/>
      <c r="W2" s="1824"/>
      <c r="X2" s="1824"/>
      <c r="Y2" s="1824"/>
      <c r="Z2" s="1824"/>
      <c r="AA2" s="1824"/>
      <c r="AB2" s="1824"/>
      <c r="AC2" s="1824"/>
      <c r="AD2" s="1824"/>
      <c r="AE2" s="1824"/>
      <c r="AF2" s="1824"/>
      <c r="AG2" s="1824"/>
      <c r="AH2" s="1824"/>
      <c r="AI2" s="1824"/>
    </row>
    <row r="3" spans="1:37" ht="15" customHeight="1">
      <c r="A3" s="1818" t="s">
        <v>1113</v>
      </c>
      <c r="B3" s="1818"/>
      <c r="C3" s="1818"/>
      <c r="D3" s="1818"/>
      <c r="E3" s="1818"/>
      <c r="F3" s="1818"/>
      <c r="G3" s="1818"/>
      <c r="H3" s="1818"/>
      <c r="I3" s="1818"/>
      <c r="J3" s="1818"/>
      <c r="K3" s="1818"/>
      <c r="L3" s="1818"/>
      <c r="M3" s="1818"/>
      <c r="N3" s="1818"/>
      <c r="O3" s="1818"/>
      <c r="P3" s="1818"/>
      <c r="Q3" s="1818"/>
      <c r="R3" s="1818"/>
      <c r="S3" s="1818"/>
      <c r="T3" s="1818"/>
      <c r="U3" s="1818"/>
      <c r="V3" s="1818"/>
      <c r="W3" s="1818"/>
      <c r="X3" s="1818"/>
      <c r="Y3" s="1818"/>
      <c r="Z3" s="1818"/>
      <c r="AA3" s="1818"/>
      <c r="AB3" s="1818"/>
      <c r="AC3" s="1818"/>
      <c r="AD3" s="1818"/>
      <c r="AE3" s="1818"/>
      <c r="AF3" s="1818"/>
      <c r="AG3" s="1818"/>
      <c r="AH3" s="1818"/>
      <c r="AI3" s="1818"/>
    </row>
    <row r="4" spans="1:37" ht="3.9" customHeight="1" thickBot="1">
      <c r="A4" s="1825"/>
      <c r="B4" s="1825"/>
      <c r="C4" s="1825"/>
      <c r="D4" s="1825"/>
      <c r="E4" s="1825"/>
      <c r="F4" s="1825"/>
      <c r="G4" s="1825"/>
      <c r="H4" s="1825"/>
      <c r="I4" s="1825"/>
      <c r="J4" s="1825"/>
      <c r="K4" s="1825"/>
      <c r="L4" s="1825"/>
      <c r="M4" s="1825"/>
      <c r="N4" s="1825"/>
      <c r="O4" s="1825"/>
      <c r="P4" s="1825"/>
      <c r="Q4" s="1825"/>
      <c r="R4" s="1825"/>
      <c r="S4" s="1825"/>
      <c r="T4" s="1825"/>
      <c r="U4" s="1825"/>
      <c r="V4" s="1825"/>
      <c r="W4" s="1825"/>
      <c r="X4" s="1825"/>
      <c r="Y4" s="1825"/>
      <c r="Z4" s="1825"/>
      <c r="AA4" s="1825"/>
      <c r="AB4" s="1825"/>
      <c r="AC4" s="1825"/>
      <c r="AD4" s="1825"/>
      <c r="AE4" s="1825"/>
      <c r="AF4" s="1825"/>
      <c r="AG4" s="1825"/>
      <c r="AH4" s="1825"/>
      <c r="AI4" s="1825"/>
    </row>
    <row r="5" spans="1:37" ht="16.5" customHeight="1">
      <c r="A5" s="912"/>
      <c r="B5" s="913" t="s">
        <v>1114</v>
      </c>
      <c r="C5" s="913"/>
      <c r="D5" s="913" t="s">
        <v>1115</v>
      </c>
      <c r="E5" s="913"/>
      <c r="F5" s="913" t="s">
        <v>1116</v>
      </c>
      <c r="G5" s="913"/>
      <c r="H5" s="913" t="s">
        <v>1117</v>
      </c>
      <c r="I5" s="913"/>
      <c r="J5" s="913" t="s">
        <v>1118</v>
      </c>
      <c r="K5" s="913"/>
      <c r="L5" s="913" t="s">
        <v>1119</v>
      </c>
      <c r="M5" s="913"/>
      <c r="N5" s="913" t="s">
        <v>1120</v>
      </c>
      <c r="O5" s="913"/>
      <c r="P5" s="913" t="s">
        <v>1140</v>
      </c>
      <c r="Q5" s="913"/>
      <c r="R5" s="913" t="s">
        <v>1141</v>
      </c>
      <c r="S5" s="913"/>
      <c r="T5" s="913" t="s">
        <v>1142</v>
      </c>
      <c r="U5" s="913"/>
      <c r="V5" s="913" t="s">
        <v>1143</v>
      </c>
      <c r="W5" s="913"/>
      <c r="X5" s="913" t="s">
        <v>1144</v>
      </c>
      <c r="Y5" s="913"/>
      <c r="Z5" s="913" t="s">
        <v>1145</v>
      </c>
      <c r="AA5" s="913"/>
      <c r="AB5" s="913" t="s">
        <v>1146</v>
      </c>
      <c r="AC5" s="913"/>
      <c r="AD5" s="913" t="s">
        <v>1147</v>
      </c>
      <c r="AE5" s="913"/>
      <c r="AF5" s="913" t="s">
        <v>1148</v>
      </c>
      <c r="AG5" s="913"/>
      <c r="AH5" s="913" t="s">
        <v>1149</v>
      </c>
      <c r="AI5" s="913"/>
      <c r="AJ5" s="913" t="s">
        <v>1150</v>
      </c>
      <c r="AK5" s="913"/>
    </row>
    <row r="6" spans="1:37" ht="16.5" customHeight="1">
      <c r="A6" s="914"/>
      <c r="B6" s="915" t="s">
        <v>1121</v>
      </c>
      <c r="C6" s="915"/>
      <c r="D6" s="915" t="s">
        <v>1122</v>
      </c>
      <c r="E6" s="915"/>
      <c r="F6" s="915" t="s">
        <v>1123</v>
      </c>
      <c r="G6" s="915"/>
      <c r="H6" s="915" t="s">
        <v>1124</v>
      </c>
      <c r="I6" s="915"/>
      <c r="J6" s="915" t="s">
        <v>1125</v>
      </c>
      <c r="K6" s="915"/>
      <c r="L6" s="915" t="s">
        <v>1126</v>
      </c>
      <c r="M6" s="915"/>
      <c r="N6" s="915" t="s">
        <v>1127</v>
      </c>
      <c r="O6" s="915"/>
      <c r="P6" s="915" t="s">
        <v>1128</v>
      </c>
      <c r="Q6" s="915"/>
      <c r="R6" s="915" t="s">
        <v>1151</v>
      </c>
      <c r="S6" s="915"/>
      <c r="T6" s="915" t="s">
        <v>1152</v>
      </c>
      <c r="U6" s="915"/>
      <c r="V6" s="915" t="s">
        <v>1153</v>
      </c>
      <c r="W6" s="915"/>
      <c r="X6" s="915" t="s">
        <v>1154</v>
      </c>
      <c r="Y6" s="915"/>
      <c r="Z6" s="915" t="s">
        <v>1155</v>
      </c>
      <c r="AA6" s="915"/>
      <c r="AB6" s="915" t="s">
        <v>1156</v>
      </c>
      <c r="AC6" s="915"/>
      <c r="AD6" s="915" t="s">
        <v>1157</v>
      </c>
      <c r="AE6" s="915"/>
      <c r="AF6" s="915" t="s">
        <v>1158</v>
      </c>
      <c r="AG6" s="915"/>
      <c r="AH6" s="915" t="s">
        <v>1159</v>
      </c>
      <c r="AI6" s="915"/>
      <c r="AJ6" s="915" t="s">
        <v>1160</v>
      </c>
      <c r="AK6" s="915"/>
    </row>
    <row r="7" spans="1:37" ht="16.5" customHeight="1">
      <c r="A7" s="916"/>
      <c r="B7" s="917" t="s">
        <v>1129</v>
      </c>
      <c r="C7" s="917" t="s">
        <v>1130</v>
      </c>
      <c r="D7" s="917" t="s">
        <v>1129</v>
      </c>
      <c r="E7" s="917" t="s">
        <v>1130</v>
      </c>
      <c r="F7" s="917" t="s">
        <v>1129</v>
      </c>
      <c r="G7" s="917" t="s">
        <v>1130</v>
      </c>
      <c r="H7" s="917" t="s">
        <v>1129</v>
      </c>
      <c r="I7" s="917" t="s">
        <v>1130</v>
      </c>
      <c r="J7" s="917" t="s">
        <v>1129</v>
      </c>
      <c r="K7" s="917" t="s">
        <v>1130</v>
      </c>
      <c r="L7" s="917" t="s">
        <v>1129</v>
      </c>
      <c r="M7" s="917" t="s">
        <v>1130</v>
      </c>
      <c r="N7" s="917" t="s">
        <v>1129</v>
      </c>
      <c r="O7" s="917" t="s">
        <v>1130</v>
      </c>
      <c r="P7" s="917" t="s">
        <v>1129</v>
      </c>
      <c r="Q7" s="917" t="s">
        <v>1130</v>
      </c>
      <c r="R7" s="917" t="s">
        <v>1129</v>
      </c>
      <c r="S7" s="917" t="s">
        <v>1130</v>
      </c>
      <c r="T7" s="917" t="s">
        <v>1129</v>
      </c>
      <c r="U7" s="917" t="s">
        <v>1130</v>
      </c>
      <c r="V7" s="917" t="s">
        <v>1129</v>
      </c>
      <c r="W7" s="917" t="s">
        <v>1130</v>
      </c>
      <c r="X7" s="917" t="s">
        <v>1129</v>
      </c>
      <c r="Y7" s="917" t="s">
        <v>1130</v>
      </c>
      <c r="Z7" s="917" t="s">
        <v>1129</v>
      </c>
      <c r="AA7" s="917" t="s">
        <v>1130</v>
      </c>
      <c r="AB7" s="917" t="s">
        <v>1129</v>
      </c>
      <c r="AC7" s="917" t="s">
        <v>1130</v>
      </c>
      <c r="AD7" s="917" t="s">
        <v>1129</v>
      </c>
      <c r="AE7" s="917" t="s">
        <v>1130</v>
      </c>
      <c r="AF7" s="917" t="s">
        <v>1129</v>
      </c>
      <c r="AG7" s="917" t="s">
        <v>1130</v>
      </c>
      <c r="AH7" s="917" t="s">
        <v>1129</v>
      </c>
      <c r="AI7" s="917" t="s">
        <v>1130</v>
      </c>
      <c r="AJ7" s="917" t="s">
        <v>1129</v>
      </c>
      <c r="AK7" s="917" t="s">
        <v>1130</v>
      </c>
    </row>
    <row r="8" spans="1:37" ht="16.5" customHeight="1">
      <c r="A8" s="919" t="s">
        <v>112</v>
      </c>
      <c r="B8" s="920">
        <v>8.9865000000000013</v>
      </c>
      <c r="C8" s="920">
        <v>6.7161</v>
      </c>
      <c r="D8" s="930">
        <v>15.029200000000001</v>
      </c>
      <c r="E8" s="930">
        <v>6.3761999999999999</v>
      </c>
      <c r="F8" s="920">
        <v>16.210100000000001</v>
      </c>
      <c r="G8" s="920">
        <v>-1.1701000000000001</v>
      </c>
      <c r="H8" s="920">
        <v>40.051700000000004</v>
      </c>
      <c r="I8" s="920">
        <v>14.729100000000001</v>
      </c>
      <c r="J8" s="920">
        <v>45.607900000000001</v>
      </c>
      <c r="K8" s="920">
        <v>17.1007</v>
      </c>
      <c r="L8" s="920">
        <v>46.953800000000001</v>
      </c>
      <c r="M8" s="920">
        <v>15.738800000000001</v>
      </c>
      <c r="N8" s="920">
        <v>61.135800000000003</v>
      </c>
      <c r="O8" s="920">
        <v>24.889900000000001</v>
      </c>
      <c r="P8" s="920">
        <v>76.701400000000007</v>
      </c>
      <c r="Q8" s="920">
        <v>33.156500000000001</v>
      </c>
      <c r="R8" s="920">
        <v>89.576599999999999</v>
      </c>
      <c r="S8" s="920">
        <v>38.749200000000002</v>
      </c>
      <c r="T8" s="920">
        <v>104.5605</v>
      </c>
      <c r="U8" s="920">
        <v>44.565000000000005</v>
      </c>
      <c r="V8" s="920">
        <v>117.6259</v>
      </c>
      <c r="W8" s="920">
        <v>48.840299999999999</v>
      </c>
      <c r="X8" s="920" t="s">
        <v>1162</v>
      </c>
      <c r="Y8" s="920" t="s">
        <v>1162</v>
      </c>
      <c r="Z8" s="920" t="s">
        <v>1162</v>
      </c>
      <c r="AA8" s="920" t="s">
        <v>1162</v>
      </c>
      <c r="AB8" s="920" t="s">
        <v>1162</v>
      </c>
      <c r="AC8" s="920" t="s">
        <v>1162</v>
      </c>
      <c r="AD8" s="920" t="s">
        <v>1162</v>
      </c>
      <c r="AE8" s="920" t="s">
        <v>1162</v>
      </c>
      <c r="AF8" s="920" t="s">
        <v>1162</v>
      </c>
      <c r="AG8" s="920" t="s">
        <v>1162</v>
      </c>
      <c r="AH8" s="920" t="s">
        <v>1162</v>
      </c>
      <c r="AI8" s="920" t="s">
        <v>1162</v>
      </c>
      <c r="AJ8" s="920" t="s">
        <v>1162</v>
      </c>
      <c r="AK8" s="920" t="s">
        <v>1162</v>
      </c>
    </row>
    <row r="9" spans="1:37" ht="18" customHeight="1">
      <c r="A9" s="919" t="s">
        <v>115</v>
      </c>
      <c r="B9" s="920">
        <v>5.3874000000000004</v>
      </c>
      <c r="C9" s="920">
        <v>3.1919</v>
      </c>
      <c r="D9" s="920">
        <v>2.1219999999999999</v>
      </c>
      <c r="E9" s="930">
        <v>-5.5600000000000005</v>
      </c>
      <c r="F9" s="920">
        <v>4.0907999999999998</v>
      </c>
      <c r="G9" s="920">
        <v>-11.476900000000001</v>
      </c>
      <c r="H9" s="920">
        <v>29.179500000000001</v>
      </c>
      <c r="I9" s="920">
        <v>5.8227000000000002</v>
      </c>
      <c r="J9" s="920">
        <v>24.0563</v>
      </c>
      <c r="K9" s="920">
        <v>-0.23140000000000002</v>
      </c>
      <c r="L9" s="920">
        <v>22.1279</v>
      </c>
      <c r="M9" s="920">
        <v>-3.8137000000000003</v>
      </c>
      <c r="N9" s="920">
        <v>34.4009</v>
      </c>
      <c r="O9" s="920">
        <v>4.1688000000000001</v>
      </c>
      <c r="P9" s="920">
        <v>46.533000000000001</v>
      </c>
      <c r="Q9" s="920">
        <v>10.422600000000001</v>
      </c>
      <c r="R9" s="920">
        <v>52.557500000000005</v>
      </c>
      <c r="S9" s="920">
        <v>11.6553</v>
      </c>
      <c r="T9" s="920">
        <v>62.808800000000005</v>
      </c>
      <c r="U9" s="920">
        <v>15.0587</v>
      </c>
      <c r="V9" s="920">
        <v>73.250700000000009</v>
      </c>
      <c r="W9" s="920">
        <v>18.4909</v>
      </c>
      <c r="X9" s="920">
        <v>80.519800000000004</v>
      </c>
      <c r="Y9" s="920">
        <v>19.586500000000001</v>
      </c>
      <c r="Z9" s="920">
        <v>68.710999999999999</v>
      </c>
      <c r="AA9" s="920">
        <v>8.218300000000001</v>
      </c>
      <c r="AB9" s="920">
        <v>102.76780000000001</v>
      </c>
      <c r="AC9" s="920">
        <v>25.847200000000001</v>
      </c>
      <c r="AD9" s="920">
        <v>139.72310000000002</v>
      </c>
      <c r="AE9" s="920">
        <v>46.119300000000003</v>
      </c>
      <c r="AF9" s="920">
        <v>118.43860000000001</v>
      </c>
      <c r="AG9" s="920">
        <v>29.668100000000003</v>
      </c>
      <c r="AH9" s="920">
        <v>80.714600000000004</v>
      </c>
      <c r="AI9" s="920">
        <v>1.4033</v>
      </c>
      <c r="AJ9" s="920">
        <v>258.0641</v>
      </c>
      <c r="AK9" s="920">
        <v>96.581400000000002</v>
      </c>
    </row>
    <row r="10" spans="1:37" ht="18" customHeight="1">
      <c r="A10" s="919" t="s">
        <v>116</v>
      </c>
      <c r="B10" s="920">
        <v>8.1233000000000004</v>
      </c>
      <c r="C10" s="920">
        <v>5.8708</v>
      </c>
      <c r="D10" s="920">
        <v>8.0007000000000001</v>
      </c>
      <c r="E10" s="930">
        <v>-0.12350000000000001</v>
      </c>
      <c r="F10" s="920">
        <v>8.7705000000000002</v>
      </c>
      <c r="G10" s="920">
        <v>-7.4971000000000005</v>
      </c>
      <c r="H10" s="920">
        <v>32.404600000000002</v>
      </c>
      <c r="I10" s="920">
        <v>8.4648000000000003</v>
      </c>
      <c r="J10" s="920">
        <v>24.386100000000003</v>
      </c>
      <c r="K10" s="920">
        <v>3.3700000000000001E-2</v>
      </c>
      <c r="L10" s="920">
        <v>22.131600000000002</v>
      </c>
      <c r="M10" s="920">
        <v>-3.8108</v>
      </c>
      <c r="N10" s="920">
        <v>33.51</v>
      </c>
      <c r="O10" s="920">
        <v>3.4782999999999999</v>
      </c>
      <c r="P10" s="920">
        <v>44.723600000000005</v>
      </c>
      <c r="Q10" s="920">
        <v>9.0591000000000008</v>
      </c>
      <c r="R10" s="920">
        <v>50.210300000000004</v>
      </c>
      <c r="S10" s="920">
        <v>9.9374000000000002</v>
      </c>
      <c r="T10" s="920">
        <v>58.752000000000002</v>
      </c>
      <c r="U10" s="920">
        <v>12.191700000000001</v>
      </c>
      <c r="V10" s="920">
        <v>71.457999999999998</v>
      </c>
      <c r="W10" s="920">
        <v>17.264800000000001</v>
      </c>
      <c r="X10" s="920">
        <v>71.811199999999999</v>
      </c>
      <c r="Y10" s="920">
        <v>13.817500000000001</v>
      </c>
      <c r="Z10" s="920">
        <v>60.478700000000003</v>
      </c>
      <c r="AA10" s="920">
        <v>2.9378000000000002</v>
      </c>
      <c r="AB10" s="920">
        <v>88.759200000000007</v>
      </c>
      <c r="AC10" s="920">
        <v>17.152900000000002</v>
      </c>
      <c r="AD10" s="920">
        <v>125.50230000000001</v>
      </c>
      <c r="AE10" s="920">
        <v>37.451300000000003</v>
      </c>
      <c r="AF10" s="920">
        <v>106.68130000000001</v>
      </c>
      <c r="AG10" s="920">
        <v>22.688800000000001</v>
      </c>
      <c r="AH10" s="920">
        <v>67.259</v>
      </c>
      <c r="AI10" s="920">
        <v>-6.1469000000000005</v>
      </c>
      <c r="AJ10" s="920">
        <v>251.4581</v>
      </c>
      <c r="AK10" s="920">
        <v>92.954599999999999</v>
      </c>
    </row>
    <row r="11" spans="1:37" ht="18" customHeight="1">
      <c r="A11" s="921" t="s">
        <v>117</v>
      </c>
      <c r="B11" s="931">
        <v>9.7846000000000011</v>
      </c>
      <c r="C11" s="931">
        <v>7.4975000000000005</v>
      </c>
      <c r="D11" s="931">
        <v>12.171800000000001</v>
      </c>
      <c r="E11" s="931">
        <v>3.7337000000000002</v>
      </c>
      <c r="F11" s="931">
        <v>11.847900000000001</v>
      </c>
      <c r="G11" s="931">
        <v>-4.88</v>
      </c>
      <c r="H11" s="931">
        <v>39.608000000000004</v>
      </c>
      <c r="I11" s="931">
        <v>14.3657</v>
      </c>
      <c r="J11" s="931">
        <v>38.594500000000004</v>
      </c>
      <c r="K11" s="931">
        <v>11.4604</v>
      </c>
      <c r="L11" s="931">
        <v>37.708600000000004</v>
      </c>
      <c r="M11" s="931">
        <v>8.4573999999999998</v>
      </c>
      <c r="N11" s="931">
        <v>52.7652</v>
      </c>
      <c r="O11" s="931">
        <v>18.402200000000001</v>
      </c>
      <c r="P11" s="931">
        <v>65.577200000000005</v>
      </c>
      <c r="Q11" s="931">
        <v>24.773700000000002</v>
      </c>
      <c r="R11" s="931">
        <v>72.139099999999999</v>
      </c>
      <c r="S11" s="931">
        <v>25.986800000000002</v>
      </c>
      <c r="T11" s="931">
        <v>88.863900000000001</v>
      </c>
      <c r="U11" s="931">
        <v>33.472100000000005</v>
      </c>
      <c r="V11" s="931">
        <v>101.21940000000001</v>
      </c>
      <c r="W11" s="931">
        <v>37.619399999999999</v>
      </c>
      <c r="X11" s="931">
        <v>112.5947</v>
      </c>
      <c r="Y11" s="931">
        <v>40.834700000000005</v>
      </c>
      <c r="Z11" s="931">
        <v>100.3246</v>
      </c>
      <c r="AA11" s="931">
        <v>28.496600000000001</v>
      </c>
      <c r="AB11" s="931">
        <v>139.67000000000002</v>
      </c>
      <c r="AC11" s="931">
        <v>48.750500000000002</v>
      </c>
      <c r="AD11" s="931">
        <v>180.36710000000002</v>
      </c>
      <c r="AE11" s="931">
        <v>70.893200000000007</v>
      </c>
      <c r="AF11" s="931">
        <v>157.73490000000001</v>
      </c>
      <c r="AG11" s="931">
        <v>52.994900000000001</v>
      </c>
      <c r="AH11" s="931">
        <v>112.53880000000001</v>
      </c>
      <c r="AI11" s="931">
        <v>19.2606</v>
      </c>
      <c r="AJ11" s="931">
        <v>316.76980000000003</v>
      </c>
      <c r="AK11" s="931">
        <v>128.8116</v>
      </c>
    </row>
    <row r="12" spans="1:37" ht="18" customHeight="1">
      <c r="A12" s="919" t="s">
        <v>1132</v>
      </c>
      <c r="B12" s="925">
        <v>7.9970000000000008</v>
      </c>
      <c r="C12" s="925">
        <v>5.7472000000000003</v>
      </c>
      <c r="D12" s="925">
        <v>8.7266000000000012</v>
      </c>
      <c r="E12" s="925">
        <v>0.54770000000000008</v>
      </c>
      <c r="F12" s="925">
        <v>9.6550000000000011</v>
      </c>
      <c r="G12" s="925">
        <v>-6.7449000000000003</v>
      </c>
      <c r="H12" s="925">
        <v>35.114200000000004</v>
      </c>
      <c r="I12" s="925">
        <v>10.6844</v>
      </c>
      <c r="J12" s="925">
        <v>30.752800000000001</v>
      </c>
      <c r="K12" s="925">
        <v>5.1539000000000001</v>
      </c>
      <c r="L12" s="925">
        <v>29.108500000000003</v>
      </c>
      <c r="M12" s="925">
        <v>1.6840000000000002</v>
      </c>
      <c r="N12" s="925">
        <v>42.017700000000005</v>
      </c>
      <c r="O12" s="925">
        <v>10.0723</v>
      </c>
      <c r="P12" s="925">
        <v>54.307300000000005</v>
      </c>
      <c r="Q12" s="925">
        <v>16.281000000000002</v>
      </c>
      <c r="R12" s="925">
        <v>60.466100000000004</v>
      </c>
      <c r="S12" s="925">
        <v>17.4435</v>
      </c>
      <c r="T12" s="925">
        <v>71.830799999999996</v>
      </c>
      <c r="U12" s="925">
        <v>21.4345</v>
      </c>
      <c r="V12" s="925">
        <v>83.860500000000002</v>
      </c>
      <c r="W12" s="925">
        <v>25.747200000000003</v>
      </c>
      <c r="X12" s="925">
        <v>90.443899999999999</v>
      </c>
      <c r="Y12" s="925">
        <v>26.160800000000002</v>
      </c>
      <c r="Z12" s="925">
        <v>78.856099999999998</v>
      </c>
      <c r="AA12" s="925">
        <v>14.725800000000001</v>
      </c>
      <c r="AB12" s="925">
        <v>112.70970000000001</v>
      </c>
      <c r="AC12" s="925">
        <v>32.017700000000005</v>
      </c>
      <c r="AD12" s="925">
        <v>152.3432</v>
      </c>
      <c r="AE12" s="925">
        <v>53.811700000000002</v>
      </c>
      <c r="AF12" s="925">
        <v>133.34470000000002</v>
      </c>
      <c r="AG12" s="925">
        <v>38.516600000000004</v>
      </c>
      <c r="AH12" s="925">
        <v>90.987700000000004</v>
      </c>
      <c r="AI12" s="925">
        <v>7.1677</v>
      </c>
      <c r="AJ12" s="925">
        <v>281.81400000000002</v>
      </c>
      <c r="AK12" s="925">
        <v>109.6204</v>
      </c>
    </row>
    <row r="13" spans="1:37" ht="3" customHeight="1" thickBot="1">
      <c r="A13" s="903"/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</row>
    <row r="14" spans="1:37" ht="13.5" customHeight="1">
      <c r="A14" s="932"/>
      <c r="L14" s="933"/>
    </row>
    <row r="15" spans="1:37" ht="19.5" customHeight="1">
      <c r="A15" s="932"/>
      <c r="L15" s="933"/>
    </row>
    <row r="16" spans="1:37" ht="36.75" customHeight="1">
      <c r="A16" s="1817" t="s">
        <v>1165</v>
      </c>
      <c r="B16" s="1817"/>
      <c r="C16" s="1817"/>
      <c r="D16" s="1817"/>
      <c r="E16" s="1817"/>
      <c r="F16" s="1817"/>
      <c r="G16" s="1817"/>
      <c r="H16" s="1817"/>
      <c r="I16" s="1817"/>
      <c r="J16" s="1817"/>
      <c r="K16" s="1817"/>
      <c r="L16" s="1817"/>
      <c r="M16" s="1817"/>
      <c r="N16" s="1817"/>
      <c r="O16" s="1817"/>
      <c r="P16" s="1817"/>
      <c r="Q16" s="1817"/>
      <c r="R16" s="1817"/>
      <c r="S16" s="1817"/>
      <c r="T16" s="1817"/>
      <c r="U16" s="1817"/>
      <c r="V16" s="1817"/>
      <c r="W16" s="1817"/>
      <c r="X16" s="1817"/>
      <c r="Y16" s="1817"/>
      <c r="Z16" s="1817"/>
      <c r="AA16" s="1817"/>
      <c r="AB16" s="1817"/>
      <c r="AC16" s="1817"/>
      <c r="AD16" s="1817"/>
      <c r="AE16" s="1817"/>
      <c r="AF16" s="1817"/>
      <c r="AG16" s="1817"/>
      <c r="AH16" s="1817"/>
      <c r="AI16" s="1817"/>
    </row>
    <row r="17" spans="1:37" ht="19.5" customHeight="1">
      <c r="A17" s="1818" t="s">
        <v>1113</v>
      </c>
      <c r="B17" s="1818"/>
      <c r="C17" s="1818"/>
      <c r="D17" s="1818"/>
      <c r="E17" s="1818"/>
      <c r="F17" s="1818"/>
      <c r="G17" s="1818"/>
      <c r="H17" s="1818"/>
      <c r="I17" s="1818"/>
      <c r="J17" s="1818"/>
      <c r="K17" s="1818"/>
      <c r="L17" s="1818"/>
      <c r="M17" s="1818"/>
      <c r="N17" s="1818"/>
      <c r="O17" s="1818"/>
      <c r="P17" s="1818"/>
      <c r="Q17" s="1818"/>
      <c r="R17" s="1818"/>
      <c r="S17" s="1818"/>
      <c r="T17" s="1818"/>
      <c r="U17" s="1818"/>
      <c r="V17" s="1818"/>
      <c r="W17" s="1818"/>
      <c r="X17" s="1818"/>
      <c r="Y17" s="1818"/>
      <c r="Z17" s="1818"/>
      <c r="AA17" s="1818"/>
      <c r="AB17" s="1818"/>
      <c r="AC17" s="1818"/>
      <c r="AD17" s="1818"/>
      <c r="AE17" s="1818"/>
      <c r="AF17" s="1818"/>
      <c r="AG17" s="1818"/>
      <c r="AH17" s="1818"/>
      <c r="AI17" s="1818"/>
    </row>
    <row r="18" spans="1:37" ht="3.75" customHeight="1" thickBot="1">
      <c r="B18" s="890"/>
      <c r="C18" s="890"/>
      <c r="D18" s="890"/>
      <c r="E18" s="890"/>
      <c r="F18" s="890"/>
      <c r="G18" s="890"/>
      <c r="I18" s="920"/>
      <c r="J18" s="920"/>
      <c r="K18" s="920"/>
      <c r="L18" s="933"/>
    </row>
    <row r="19" spans="1:37" ht="15.75" customHeight="1">
      <c r="A19" s="912"/>
      <c r="B19" s="913" t="s">
        <v>1114</v>
      </c>
      <c r="C19" s="913"/>
      <c r="D19" s="913" t="s">
        <v>1115</v>
      </c>
      <c r="E19" s="913"/>
      <c r="F19" s="913" t="s">
        <v>1116</v>
      </c>
      <c r="G19" s="913"/>
      <c r="H19" s="913" t="s">
        <v>1117</v>
      </c>
      <c r="I19" s="913"/>
      <c r="J19" s="913" t="s">
        <v>1118</v>
      </c>
      <c r="K19" s="913"/>
      <c r="L19" s="913" t="s">
        <v>1119</v>
      </c>
      <c r="M19" s="913"/>
      <c r="N19" s="913" t="s">
        <v>1120</v>
      </c>
      <c r="O19" s="913"/>
      <c r="P19" s="913" t="s">
        <v>1140</v>
      </c>
      <c r="Q19" s="913"/>
      <c r="R19" s="913" t="s">
        <v>1141</v>
      </c>
      <c r="S19" s="913"/>
      <c r="T19" s="913" t="s">
        <v>1142</v>
      </c>
      <c r="U19" s="913"/>
      <c r="V19" s="1822" t="s">
        <v>1143</v>
      </c>
      <c r="W19" s="1822"/>
      <c r="X19" s="1822" t="s">
        <v>1144</v>
      </c>
      <c r="Y19" s="1822"/>
      <c r="Z19" s="1822" t="s">
        <v>1145</v>
      </c>
      <c r="AA19" s="1822"/>
      <c r="AB19" s="1822" t="s">
        <v>1146</v>
      </c>
      <c r="AC19" s="1822"/>
      <c r="AD19" s="1822" t="s">
        <v>1147</v>
      </c>
      <c r="AE19" s="1822"/>
      <c r="AF19" s="1822" t="s">
        <v>1148</v>
      </c>
      <c r="AG19" s="1822"/>
      <c r="AH19" s="1822" t="s">
        <v>1149</v>
      </c>
      <c r="AI19" s="1822"/>
      <c r="AJ19" s="1822" t="s">
        <v>1150</v>
      </c>
      <c r="AK19" s="1822"/>
    </row>
    <row r="20" spans="1:37" ht="15.75" customHeight="1">
      <c r="A20" s="914"/>
      <c r="B20" s="915" t="s">
        <v>1121</v>
      </c>
      <c r="C20" s="915"/>
      <c r="D20" s="915" t="s">
        <v>1122</v>
      </c>
      <c r="E20" s="915"/>
      <c r="F20" s="915" t="s">
        <v>1123</v>
      </c>
      <c r="G20" s="915"/>
      <c r="H20" s="915" t="s">
        <v>1124</v>
      </c>
      <c r="I20" s="915"/>
      <c r="J20" s="915" t="s">
        <v>1125</v>
      </c>
      <c r="K20" s="915"/>
      <c r="L20" s="915" t="s">
        <v>1126</v>
      </c>
      <c r="M20" s="915"/>
      <c r="N20" s="915" t="s">
        <v>1127</v>
      </c>
      <c r="O20" s="915"/>
      <c r="P20" s="915" t="s">
        <v>1128</v>
      </c>
      <c r="Q20" s="915"/>
      <c r="R20" s="915" t="s">
        <v>1151</v>
      </c>
      <c r="S20" s="915"/>
      <c r="T20" s="915" t="s">
        <v>1152</v>
      </c>
      <c r="U20" s="915"/>
      <c r="V20" s="1821" t="s">
        <v>1153</v>
      </c>
      <c r="W20" s="1821"/>
      <c r="X20" s="1821" t="s">
        <v>1154</v>
      </c>
      <c r="Y20" s="1821"/>
      <c r="Z20" s="1821" t="s">
        <v>1155</v>
      </c>
      <c r="AA20" s="1821"/>
      <c r="AB20" s="1821" t="s">
        <v>1156</v>
      </c>
      <c r="AC20" s="1821"/>
      <c r="AD20" s="1821" t="s">
        <v>1157</v>
      </c>
      <c r="AE20" s="1821"/>
      <c r="AF20" s="1821" t="s">
        <v>1158</v>
      </c>
      <c r="AG20" s="1821"/>
      <c r="AH20" s="1821" t="s">
        <v>1159</v>
      </c>
      <c r="AI20" s="1821"/>
      <c r="AJ20" s="1821" t="s">
        <v>1160</v>
      </c>
      <c r="AK20" s="1821"/>
    </row>
    <row r="21" spans="1:37" ht="15.75" customHeight="1">
      <c r="A21" s="916"/>
      <c r="B21" s="917" t="s">
        <v>1129</v>
      </c>
      <c r="C21" s="917" t="s">
        <v>1130</v>
      </c>
      <c r="D21" s="917" t="s">
        <v>1129</v>
      </c>
      <c r="E21" s="917" t="s">
        <v>1130</v>
      </c>
      <c r="F21" s="917" t="s">
        <v>1129</v>
      </c>
      <c r="G21" s="917" t="s">
        <v>1130</v>
      </c>
      <c r="H21" s="917" t="s">
        <v>1129</v>
      </c>
      <c r="I21" s="917" t="s">
        <v>1130</v>
      </c>
      <c r="J21" s="917" t="s">
        <v>1129</v>
      </c>
      <c r="K21" s="917" t="s">
        <v>1130</v>
      </c>
      <c r="L21" s="917" t="s">
        <v>1129</v>
      </c>
      <c r="M21" s="917" t="s">
        <v>1130</v>
      </c>
      <c r="N21" s="917" t="s">
        <v>1129</v>
      </c>
      <c r="O21" s="917" t="s">
        <v>1130</v>
      </c>
      <c r="P21" s="917" t="s">
        <v>1129</v>
      </c>
      <c r="Q21" s="917" t="s">
        <v>1130</v>
      </c>
      <c r="R21" s="917" t="s">
        <v>1129</v>
      </c>
      <c r="S21" s="917" t="s">
        <v>1130</v>
      </c>
      <c r="T21" s="917" t="s">
        <v>1129</v>
      </c>
      <c r="U21" s="917" t="s">
        <v>1130</v>
      </c>
      <c r="V21" s="917" t="s">
        <v>1129</v>
      </c>
      <c r="W21" s="918" t="s">
        <v>1130</v>
      </c>
      <c r="X21" s="917" t="s">
        <v>1129</v>
      </c>
      <c r="Y21" s="918" t="s">
        <v>1130</v>
      </c>
      <c r="Z21" s="917" t="s">
        <v>1129</v>
      </c>
      <c r="AA21" s="918" t="s">
        <v>1130</v>
      </c>
      <c r="AB21" s="917" t="s">
        <v>1129</v>
      </c>
      <c r="AC21" s="918" t="s">
        <v>1130</v>
      </c>
      <c r="AD21" s="917" t="s">
        <v>1129</v>
      </c>
      <c r="AE21" s="918" t="s">
        <v>1130</v>
      </c>
      <c r="AF21" s="917" t="s">
        <v>1129</v>
      </c>
      <c r="AG21" s="918" t="s">
        <v>1130</v>
      </c>
      <c r="AH21" s="917" t="s">
        <v>1129</v>
      </c>
      <c r="AI21" s="918" t="s">
        <v>1130</v>
      </c>
      <c r="AJ21" s="917" t="s">
        <v>1129</v>
      </c>
      <c r="AK21" s="918" t="s">
        <v>1130</v>
      </c>
    </row>
    <row r="22" spans="1:37" ht="15.75" customHeight="1">
      <c r="A22" s="919" t="s">
        <v>112</v>
      </c>
      <c r="B22" s="920">
        <v>8.9865000000000013</v>
      </c>
      <c r="C22" s="920">
        <v>6.7161</v>
      </c>
      <c r="D22" s="930">
        <v>7.2517000000000005</v>
      </c>
      <c r="E22" s="930">
        <v>3.1388000000000003</v>
      </c>
      <c r="F22" s="920">
        <v>5.1351000000000004</v>
      </c>
      <c r="G22" s="920">
        <v>-0.39150000000000001</v>
      </c>
      <c r="H22" s="920">
        <v>8.7857000000000003</v>
      </c>
      <c r="I22" s="920">
        <v>3.4947000000000004</v>
      </c>
      <c r="J22" s="920">
        <v>7.8045</v>
      </c>
      <c r="K22" s="920">
        <v>3.2076000000000002</v>
      </c>
      <c r="L22" s="920">
        <v>6.6260000000000003</v>
      </c>
      <c r="M22" s="920">
        <v>2.4660000000000002</v>
      </c>
      <c r="N22" s="920">
        <v>7.0529999999999999</v>
      </c>
      <c r="O22" s="920">
        <v>3.2261000000000002</v>
      </c>
      <c r="P22" s="920">
        <v>7.3754</v>
      </c>
      <c r="Q22" s="920">
        <v>3.6442000000000001</v>
      </c>
      <c r="R22" s="920">
        <v>7.3654999999999999</v>
      </c>
      <c r="S22" s="920">
        <v>3.7058</v>
      </c>
      <c r="T22" s="920">
        <v>7.4192</v>
      </c>
      <c r="U22" s="920">
        <v>3.7543000000000002</v>
      </c>
      <c r="V22" s="920">
        <v>7.3250000000000002</v>
      </c>
      <c r="W22" s="920">
        <v>3.6816</v>
      </c>
      <c r="X22" s="920" t="s">
        <v>1162</v>
      </c>
      <c r="Y22" s="920" t="s">
        <v>1162</v>
      </c>
      <c r="Z22" s="920" t="s">
        <v>1162</v>
      </c>
      <c r="AA22" s="920" t="s">
        <v>1162</v>
      </c>
      <c r="AB22" s="920" t="s">
        <v>1162</v>
      </c>
      <c r="AC22" s="920" t="s">
        <v>1162</v>
      </c>
      <c r="AD22" s="920" t="s">
        <v>1162</v>
      </c>
      <c r="AE22" s="920" t="s">
        <v>1162</v>
      </c>
      <c r="AF22" s="920" t="s">
        <v>1162</v>
      </c>
      <c r="AG22" s="920" t="s">
        <v>1162</v>
      </c>
      <c r="AH22" s="920" t="s">
        <v>1162</v>
      </c>
      <c r="AI22" s="920" t="s">
        <v>1162</v>
      </c>
      <c r="AJ22" s="920" t="s">
        <v>1162</v>
      </c>
      <c r="AK22" s="920" t="s">
        <v>1162</v>
      </c>
    </row>
    <row r="23" spans="1:37" ht="18" customHeight="1">
      <c r="A23" s="919" t="s">
        <v>115</v>
      </c>
      <c r="B23" s="920">
        <v>5.3874000000000004</v>
      </c>
      <c r="C23" s="920">
        <v>3.1919</v>
      </c>
      <c r="D23" s="920">
        <v>1.0554000000000001</v>
      </c>
      <c r="E23" s="930">
        <v>-2.8197000000000001</v>
      </c>
      <c r="F23" s="920">
        <v>1.3454000000000002</v>
      </c>
      <c r="G23" s="920">
        <v>-3.9821</v>
      </c>
      <c r="H23" s="920">
        <v>6.6101000000000001</v>
      </c>
      <c r="I23" s="920">
        <v>1.4249000000000001</v>
      </c>
      <c r="J23" s="920">
        <v>4.4055</v>
      </c>
      <c r="K23" s="920">
        <v>-4.6300000000000001E-2</v>
      </c>
      <c r="L23" s="920">
        <v>3.3877000000000002</v>
      </c>
      <c r="M23" s="920">
        <v>-0.64590000000000003</v>
      </c>
      <c r="N23" s="920">
        <v>4.3140999999999998</v>
      </c>
      <c r="O23" s="920">
        <v>0.58510000000000006</v>
      </c>
      <c r="P23" s="920">
        <v>4.8917999999999999</v>
      </c>
      <c r="Q23" s="920">
        <v>1.2470000000000001</v>
      </c>
      <c r="R23" s="920">
        <v>4.8048000000000002</v>
      </c>
      <c r="S23" s="920">
        <v>1.2324000000000002</v>
      </c>
      <c r="T23" s="920">
        <v>4.9948000000000006</v>
      </c>
      <c r="U23" s="920">
        <v>1.4126000000000001</v>
      </c>
      <c r="V23" s="920">
        <v>5.1229000000000005</v>
      </c>
      <c r="W23" s="920">
        <v>1.5543</v>
      </c>
      <c r="X23" s="920">
        <v>5.0453999999999999</v>
      </c>
      <c r="Y23" s="920">
        <v>1.5017</v>
      </c>
      <c r="Z23" s="920">
        <v>4.1052</v>
      </c>
      <c r="AA23" s="920">
        <v>0.60930000000000006</v>
      </c>
      <c r="AB23" s="920">
        <v>5.1787999999999998</v>
      </c>
      <c r="AC23" s="920">
        <v>1.6556000000000002</v>
      </c>
      <c r="AD23" s="920">
        <v>6.0019</v>
      </c>
      <c r="AE23" s="920">
        <v>2.5605000000000002</v>
      </c>
      <c r="AF23" s="920">
        <v>5.0045000000000002</v>
      </c>
      <c r="AG23" s="920">
        <v>1.637</v>
      </c>
      <c r="AH23" s="920">
        <v>3.5421</v>
      </c>
      <c r="AI23" s="920">
        <v>8.2000000000000003E-2</v>
      </c>
      <c r="AJ23" s="920">
        <v>7.3433999999999999</v>
      </c>
      <c r="AK23" s="920">
        <v>3.8264</v>
      </c>
    </row>
    <row r="24" spans="1:37" ht="18" customHeight="1">
      <c r="A24" s="919" t="s">
        <v>116</v>
      </c>
      <c r="B24" s="920">
        <v>8.1233000000000004</v>
      </c>
      <c r="C24" s="920">
        <v>5.8708</v>
      </c>
      <c r="D24" s="920">
        <v>3.9233000000000002</v>
      </c>
      <c r="E24" s="930">
        <v>-6.1700000000000005E-2</v>
      </c>
      <c r="F24" s="920">
        <v>2.8419000000000003</v>
      </c>
      <c r="G24" s="920">
        <v>-2.5642</v>
      </c>
      <c r="H24" s="920">
        <v>7.2693000000000003</v>
      </c>
      <c r="I24" s="920">
        <v>2.0521000000000003</v>
      </c>
      <c r="J24" s="920">
        <v>4.4610000000000003</v>
      </c>
      <c r="K24" s="920">
        <v>6.7000000000000002E-3</v>
      </c>
      <c r="L24" s="920">
        <v>3.3882000000000003</v>
      </c>
      <c r="M24" s="920">
        <v>-0.64540000000000008</v>
      </c>
      <c r="N24" s="920">
        <v>4.2149999999999999</v>
      </c>
      <c r="O24" s="920">
        <v>0.48960000000000004</v>
      </c>
      <c r="P24" s="920">
        <v>4.7290999999999999</v>
      </c>
      <c r="Q24" s="920">
        <v>1.0898000000000001</v>
      </c>
      <c r="R24" s="920">
        <v>4.6244000000000005</v>
      </c>
      <c r="S24" s="920">
        <v>1.0582</v>
      </c>
      <c r="T24" s="920">
        <v>4.7302</v>
      </c>
      <c r="U24" s="920">
        <v>1.157</v>
      </c>
      <c r="V24" s="920">
        <v>5.0236000000000001</v>
      </c>
      <c r="W24" s="920">
        <v>1.4583000000000002</v>
      </c>
      <c r="X24" s="920">
        <v>4.6134000000000004</v>
      </c>
      <c r="Y24" s="920">
        <v>1.0843</v>
      </c>
      <c r="Z24" s="920">
        <v>3.7053000000000003</v>
      </c>
      <c r="AA24" s="920">
        <v>0.22290000000000001</v>
      </c>
      <c r="AB24" s="920">
        <v>4.6424000000000003</v>
      </c>
      <c r="AC24" s="920">
        <v>1.1372</v>
      </c>
      <c r="AD24" s="920">
        <v>5.5707000000000004</v>
      </c>
      <c r="AE24" s="920">
        <v>2.1433</v>
      </c>
      <c r="AF24" s="920">
        <v>4.6420000000000003</v>
      </c>
      <c r="AG24" s="920">
        <v>1.2862</v>
      </c>
      <c r="AH24" s="920">
        <v>3.0719000000000003</v>
      </c>
      <c r="AI24" s="920">
        <v>-0.37240000000000001</v>
      </c>
      <c r="AJ24" s="920">
        <v>7.2324000000000002</v>
      </c>
      <c r="AK24" s="920">
        <v>3.7190000000000003</v>
      </c>
    </row>
    <row r="25" spans="1:37" ht="18" customHeight="1">
      <c r="A25" s="921" t="s">
        <v>117</v>
      </c>
      <c r="B25" s="931">
        <v>9.7846000000000011</v>
      </c>
      <c r="C25" s="931">
        <v>7.4975000000000005</v>
      </c>
      <c r="D25" s="931">
        <v>5.9112</v>
      </c>
      <c r="E25" s="931">
        <v>1.8497000000000001</v>
      </c>
      <c r="F25" s="931">
        <v>3.8028000000000004</v>
      </c>
      <c r="G25" s="931">
        <v>-1.6538000000000002</v>
      </c>
      <c r="H25" s="931">
        <v>8.6995000000000005</v>
      </c>
      <c r="I25" s="931">
        <v>3.4127000000000001</v>
      </c>
      <c r="J25" s="931">
        <v>6.7454000000000001</v>
      </c>
      <c r="K25" s="931">
        <v>2.1937000000000002</v>
      </c>
      <c r="L25" s="931">
        <v>5.4775</v>
      </c>
      <c r="M25" s="931">
        <v>1.3623000000000001</v>
      </c>
      <c r="N25" s="931">
        <v>6.2402000000000006</v>
      </c>
      <c r="O25" s="931">
        <v>2.4424000000000001</v>
      </c>
      <c r="P25" s="931">
        <v>6.5062000000000006</v>
      </c>
      <c r="Q25" s="931">
        <v>2.8052000000000001</v>
      </c>
      <c r="R25" s="931">
        <v>6.2206000000000001</v>
      </c>
      <c r="S25" s="931">
        <v>2.5999000000000003</v>
      </c>
      <c r="T25" s="931">
        <v>6.5650000000000004</v>
      </c>
      <c r="U25" s="931">
        <v>2.9293</v>
      </c>
      <c r="V25" s="931">
        <v>6.5629</v>
      </c>
      <c r="W25" s="931">
        <v>2.9454000000000002</v>
      </c>
      <c r="X25" s="931">
        <v>6.4868000000000006</v>
      </c>
      <c r="Y25" s="931">
        <v>2.8945000000000003</v>
      </c>
      <c r="Z25" s="931">
        <v>5.4897</v>
      </c>
      <c r="AA25" s="931">
        <v>1.9474</v>
      </c>
      <c r="AB25" s="931">
        <v>6.4424999999999999</v>
      </c>
      <c r="AC25" s="931">
        <v>2.8770000000000002</v>
      </c>
      <c r="AD25" s="931">
        <v>7.1145000000000005</v>
      </c>
      <c r="AE25" s="931">
        <v>3.637</v>
      </c>
      <c r="AF25" s="931">
        <v>6.0958000000000006</v>
      </c>
      <c r="AG25" s="931">
        <v>2.6933000000000002</v>
      </c>
      <c r="AH25" s="931">
        <v>4.5348000000000006</v>
      </c>
      <c r="AI25" s="931">
        <v>1.0415000000000001</v>
      </c>
      <c r="AJ25" s="931">
        <v>8.252600000000001</v>
      </c>
      <c r="AK25" s="931">
        <v>4.7058</v>
      </c>
    </row>
    <row r="26" spans="1:37" ht="18" customHeight="1">
      <c r="A26" s="919" t="s">
        <v>1132</v>
      </c>
      <c r="B26" s="925">
        <v>7.9970000000000008</v>
      </c>
      <c r="C26" s="925">
        <v>5.7472000000000003</v>
      </c>
      <c r="D26" s="925">
        <v>4.2720000000000002</v>
      </c>
      <c r="E26" s="925">
        <v>0.27350000000000002</v>
      </c>
      <c r="F26" s="925">
        <v>3.1199000000000003</v>
      </c>
      <c r="G26" s="925">
        <v>-2.3008000000000002</v>
      </c>
      <c r="H26" s="925">
        <v>7.8140000000000001</v>
      </c>
      <c r="I26" s="925">
        <v>2.5703</v>
      </c>
      <c r="J26" s="925">
        <v>5.5091000000000001</v>
      </c>
      <c r="K26" s="925">
        <v>1.0101</v>
      </c>
      <c r="L26" s="925">
        <v>4.3500000000000005</v>
      </c>
      <c r="M26" s="925">
        <v>0.2787</v>
      </c>
      <c r="N26" s="925">
        <v>5.1387999999999998</v>
      </c>
      <c r="O26" s="925">
        <v>1.3804000000000001</v>
      </c>
      <c r="P26" s="925">
        <v>5.5718000000000005</v>
      </c>
      <c r="Q26" s="925">
        <v>1.9033</v>
      </c>
      <c r="R26" s="925">
        <v>5.3950000000000005</v>
      </c>
      <c r="S26" s="925">
        <v>1.8025</v>
      </c>
      <c r="T26" s="925">
        <v>5.5626000000000007</v>
      </c>
      <c r="U26" s="925">
        <v>1.9610000000000001</v>
      </c>
      <c r="V26" s="925">
        <v>5.6924999999999999</v>
      </c>
      <c r="W26" s="925">
        <v>2.1046</v>
      </c>
      <c r="X26" s="925">
        <v>5.5148999999999999</v>
      </c>
      <c r="Y26" s="925">
        <v>1.9554</v>
      </c>
      <c r="Z26" s="925">
        <v>4.5739000000000001</v>
      </c>
      <c r="AA26" s="925">
        <v>1.0623</v>
      </c>
      <c r="AB26" s="925">
        <v>5.5391000000000004</v>
      </c>
      <c r="AC26" s="925">
        <v>2.0038</v>
      </c>
      <c r="AD26" s="925">
        <v>6.3651</v>
      </c>
      <c r="AE26" s="925">
        <v>2.9119000000000002</v>
      </c>
      <c r="AF26" s="925">
        <v>5.4386000000000001</v>
      </c>
      <c r="AG26" s="925">
        <v>2.0571999999999999</v>
      </c>
      <c r="AH26" s="925">
        <v>3.8794000000000004</v>
      </c>
      <c r="AI26" s="925">
        <v>0.40800000000000003</v>
      </c>
      <c r="AJ26" s="925">
        <v>7.7271000000000001</v>
      </c>
      <c r="AK26" s="925">
        <v>4.1974999999999998</v>
      </c>
    </row>
    <row r="27" spans="1:37" ht="1.5" customHeight="1" thickBot="1">
      <c r="A27" s="903"/>
      <c r="B27" s="252"/>
      <c r="C27" s="252"/>
      <c r="D27" s="252"/>
      <c r="E27" s="252"/>
      <c r="F27" s="252"/>
      <c r="G27" s="252"/>
      <c r="H27" s="252"/>
      <c r="J27" s="920" t="s">
        <v>1166</v>
      </c>
      <c r="K27" s="920"/>
      <c r="L27" s="252"/>
      <c r="M27" s="252"/>
      <c r="N27" s="252"/>
      <c r="O27" s="252"/>
      <c r="P27" s="252"/>
      <c r="Q27" s="252"/>
      <c r="R27" s="252"/>
      <c r="S27" s="252"/>
      <c r="T27" s="252"/>
      <c r="U27" s="252"/>
      <c r="V27" s="252"/>
      <c r="W27" s="252"/>
      <c r="X27" s="252"/>
      <c r="Y27" s="252"/>
      <c r="Z27" s="252"/>
      <c r="AA27" s="252"/>
      <c r="AB27" s="252"/>
      <c r="AC27" s="252"/>
      <c r="AD27" s="252"/>
      <c r="AE27" s="252"/>
      <c r="AF27" s="252"/>
      <c r="AG27" s="252"/>
      <c r="AH27" s="252"/>
      <c r="AI27" s="252"/>
      <c r="AJ27" s="252"/>
      <c r="AK27" s="252"/>
    </row>
    <row r="28" spans="1:37">
      <c r="A28" s="908" t="s">
        <v>202</v>
      </c>
      <c r="B28" s="900"/>
      <c r="C28" s="900"/>
      <c r="D28" s="900"/>
      <c r="E28" s="934"/>
      <c r="F28" s="934"/>
      <c r="G28" s="900"/>
      <c r="H28" s="900"/>
      <c r="I28" s="935"/>
      <c r="J28" s="935"/>
      <c r="K28" s="935"/>
      <c r="L28" s="908"/>
    </row>
    <row r="29" spans="1:37">
      <c r="A29" s="928" t="s">
        <v>1134</v>
      </c>
      <c r="B29" s="908"/>
      <c r="C29" s="908"/>
      <c r="D29" s="908"/>
      <c r="E29" s="908"/>
      <c r="F29" s="908"/>
      <c r="G29" s="908"/>
      <c r="H29" s="908"/>
      <c r="I29" s="908"/>
      <c r="J29" s="908"/>
      <c r="K29" s="908"/>
      <c r="L29" s="908"/>
      <c r="P29" s="927"/>
    </row>
    <row r="30" spans="1:37">
      <c r="A30" s="908" t="s">
        <v>1135</v>
      </c>
      <c r="B30" s="908"/>
      <c r="C30" s="908"/>
      <c r="D30" s="908"/>
      <c r="E30" s="908"/>
      <c r="F30" s="908"/>
      <c r="G30" s="908"/>
      <c r="H30" s="908"/>
      <c r="I30" s="908"/>
      <c r="J30" s="908"/>
      <c r="K30" s="908"/>
      <c r="L30" s="908"/>
      <c r="P30" s="927"/>
    </row>
    <row r="31" spans="1:37">
      <c r="A31" s="908" t="s">
        <v>1167</v>
      </c>
      <c r="B31" s="908"/>
      <c r="C31" s="908"/>
      <c r="D31" s="908"/>
      <c r="E31" s="908"/>
      <c r="F31" s="908"/>
      <c r="G31" s="908"/>
      <c r="H31" s="908"/>
      <c r="I31" s="908"/>
      <c r="J31" s="908"/>
      <c r="K31" s="908"/>
      <c r="L31" s="908"/>
      <c r="P31" s="927"/>
      <c r="S31" s="936"/>
    </row>
  </sheetData>
  <sheetProtection password="C3DF"/>
  <mergeCells count="20">
    <mergeCell ref="A2:AI2"/>
    <mergeCell ref="A3:AI4"/>
    <mergeCell ref="A16:AI16"/>
    <mergeCell ref="A17:AI17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V20:W20"/>
    <mergeCell ref="X20:Y20"/>
    <mergeCell ref="Z20:AA20"/>
    <mergeCell ref="AB20:AC20"/>
    <mergeCell ref="AD20:AE20"/>
    <mergeCell ref="AF20:AG20"/>
    <mergeCell ref="AH20:AI20"/>
    <mergeCell ref="AJ20:AK20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C563F-7CB1-4571-9ECB-35DE43BB36C6}">
  <dimension ref="A2:E42"/>
  <sheetViews>
    <sheetView workbookViewId="0"/>
  </sheetViews>
  <sheetFormatPr baseColWidth="10" defaultColWidth="11.6640625" defaultRowHeight="11.4"/>
  <cols>
    <col min="1" max="1" width="16.44140625" style="940" customWidth="1"/>
    <col min="2" max="2" width="18.5546875" style="940" customWidth="1"/>
    <col min="3" max="3" width="24.44140625" style="940" customWidth="1"/>
    <col min="4" max="4" width="25" style="940" customWidth="1"/>
    <col min="5" max="5" width="7.33203125" style="940" customWidth="1"/>
    <col min="6" max="256" width="11.6640625" style="940"/>
    <col min="257" max="257" width="16.44140625" style="940" customWidth="1"/>
    <col min="258" max="258" width="18.5546875" style="940" customWidth="1"/>
    <col min="259" max="259" width="24.44140625" style="940" customWidth="1"/>
    <col min="260" max="260" width="25" style="940" customWidth="1"/>
    <col min="261" max="261" width="7.33203125" style="940" customWidth="1"/>
    <col min="262" max="512" width="11.6640625" style="940"/>
    <col min="513" max="513" width="16.44140625" style="940" customWidth="1"/>
    <col min="514" max="514" width="18.5546875" style="940" customWidth="1"/>
    <col min="515" max="515" width="24.44140625" style="940" customWidth="1"/>
    <col min="516" max="516" width="25" style="940" customWidth="1"/>
    <col min="517" max="517" width="7.33203125" style="940" customWidth="1"/>
    <col min="518" max="768" width="11.6640625" style="940"/>
    <col min="769" max="769" width="16.44140625" style="940" customWidth="1"/>
    <col min="770" max="770" width="18.5546875" style="940" customWidth="1"/>
    <col min="771" max="771" width="24.44140625" style="940" customWidth="1"/>
    <col min="772" max="772" width="25" style="940" customWidth="1"/>
    <col min="773" max="773" width="7.33203125" style="940" customWidth="1"/>
    <col min="774" max="1024" width="11.6640625" style="940"/>
    <col min="1025" max="1025" width="16.44140625" style="940" customWidth="1"/>
    <col min="1026" max="1026" width="18.5546875" style="940" customWidth="1"/>
    <col min="1027" max="1027" width="24.44140625" style="940" customWidth="1"/>
    <col min="1028" max="1028" width="25" style="940" customWidth="1"/>
    <col min="1029" max="1029" width="7.33203125" style="940" customWidth="1"/>
    <col min="1030" max="1280" width="11.6640625" style="940"/>
    <col min="1281" max="1281" width="16.44140625" style="940" customWidth="1"/>
    <col min="1282" max="1282" width="18.5546875" style="940" customWidth="1"/>
    <col min="1283" max="1283" width="24.44140625" style="940" customWidth="1"/>
    <col min="1284" max="1284" width="25" style="940" customWidth="1"/>
    <col min="1285" max="1285" width="7.33203125" style="940" customWidth="1"/>
    <col min="1286" max="1536" width="11.6640625" style="940"/>
    <col min="1537" max="1537" width="16.44140625" style="940" customWidth="1"/>
    <col min="1538" max="1538" width="18.5546875" style="940" customWidth="1"/>
    <col min="1539" max="1539" width="24.44140625" style="940" customWidth="1"/>
    <col min="1540" max="1540" width="25" style="940" customWidth="1"/>
    <col min="1541" max="1541" width="7.33203125" style="940" customWidth="1"/>
    <col min="1542" max="1792" width="11.6640625" style="940"/>
    <col min="1793" max="1793" width="16.44140625" style="940" customWidth="1"/>
    <col min="1794" max="1794" width="18.5546875" style="940" customWidth="1"/>
    <col min="1795" max="1795" width="24.44140625" style="940" customWidth="1"/>
    <col min="1796" max="1796" width="25" style="940" customWidth="1"/>
    <col min="1797" max="1797" width="7.33203125" style="940" customWidth="1"/>
    <col min="1798" max="2048" width="11.6640625" style="940"/>
    <col min="2049" max="2049" width="16.44140625" style="940" customWidth="1"/>
    <col min="2050" max="2050" width="18.5546875" style="940" customWidth="1"/>
    <col min="2051" max="2051" width="24.44140625" style="940" customWidth="1"/>
    <col min="2052" max="2052" width="25" style="940" customWidth="1"/>
    <col min="2053" max="2053" width="7.33203125" style="940" customWidth="1"/>
    <col min="2054" max="2304" width="11.6640625" style="940"/>
    <col min="2305" max="2305" width="16.44140625" style="940" customWidth="1"/>
    <col min="2306" max="2306" width="18.5546875" style="940" customWidth="1"/>
    <col min="2307" max="2307" width="24.44140625" style="940" customWidth="1"/>
    <col min="2308" max="2308" width="25" style="940" customWidth="1"/>
    <col min="2309" max="2309" width="7.33203125" style="940" customWidth="1"/>
    <col min="2310" max="2560" width="11.6640625" style="940"/>
    <col min="2561" max="2561" width="16.44140625" style="940" customWidth="1"/>
    <col min="2562" max="2562" width="18.5546875" style="940" customWidth="1"/>
    <col min="2563" max="2563" width="24.44140625" style="940" customWidth="1"/>
    <col min="2564" max="2564" width="25" style="940" customWidth="1"/>
    <col min="2565" max="2565" width="7.33203125" style="940" customWidth="1"/>
    <col min="2566" max="2816" width="11.6640625" style="940"/>
    <col min="2817" max="2817" width="16.44140625" style="940" customWidth="1"/>
    <col min="2818" max="2818" width="18.5546875" style="940" customWidth="1"/>
    <col min="2819" max="2819" width="24.44140625" style="940" customWidth="1"/>
    <col min="2820" max="2820" width="25" style="940" customWidth="1"/>
    <col min="2821" max="2821" width="7.33203125" style="940" customWidth="1"/>
    <col min="2822" max="3072" width="11.6640625" style="940"/>
    <col min="3073" max="3073" width="16.44140625" style="940" customWidth="1"/>
    <col min="3074" max="3074" width="18.5546875" style="940" customWidth="1"/>
    <col min="3075" max="3075" width="24.44140625" style="940" customWidth="1"/>
    <col min="3076" max="3076" width="25" style="940" customWidth="1"/>
    <col min="3077" max="3077" width="7.33203125" style="940" customWidth="1"/>
    <col min="3078" max="3328" width="11.6640625" style="940"/>
    <col min="3329" max="3329" width="16.44140625" style="940" customWidth="1"/>
    <col min="3330" max="3330" width="18.5546875" style="940" customWidth="1"/>
    <col min="3331" max="3331" width="24.44140625" style="940" customWidth="1"/>
    <col min="3332" max="3332" width="25" style="940" customWidth="1"/>
    <col min="3333" max="3333" width="7.33203125" style="940" customWidth="1"/>
    <col min="3334" max="3584" width="11.6640625" style="940"/>
    <col min="3585" max="3585" width="16.44140625" style="940" customWidth="1"/>
    <col min="3586" max="3586" width="18.5546875" style="940" customWidth="1"/>
    <col min="3587" max="3587" width="24.44140625" style="940" customWidth="1"/>
    <col min="3588" max="3588" width="25" style="940" customWidth="1"/>
    <col min="3589" max="3589" width="7.33203125" style="940" customWidth="1"/>
    <col min="3590" max="3840" width="11.6640625" style="940"/>
    <col min="3841" max="3841" width="16.44140625" style="940" customWidth="1"/>
    <col min="3842" max="3842" width="18.5546875" style="940" customWidth="1"/>
    <col min="3843" max="3843" width="24.44140625" style="940" customWidth="1"/>
    <col min="3844" max="3844" width="25" style="940" customWidth="1"/>
    <col min="3845" max="3845" width="7.33203125" style="940" customWidth="1"/>
    <col min="3846" max="4096" width="11.6640625" style="940"/>
    <col min="4097" max="4097" width="16.44140625" style="940" customWidth="1"/>
    <col min="4098" max="4098" width="18.5546875" style="940" customWidth="1"/>
    <col min="4099" max="4099" width="24.44140625" style="940" customWidth="1"/>
    <col min="4100" max="4100" width="25" style="940" customWidth="1"/>
    <col min="4101" max="4101" width="7.33203125" style="940" customWidth="1"/>
    <col min="4102" max="4352" width="11.6640625" style="940"/>
    <col min="4353" max="4353" width="16.44140625" style="940" customWidth="1"/>
    <col min="4354" max="4354" width="18.5546875" style="940" customWidth="1"/>
    <col min="4355" max="4355" width="24.44140625" style="940" customWidth="1"/>
    <col min="4356" max="4356" width="25" style="940" customWidth="1"/>
    <col min="4357" max="4357" width="7.33203125" style="940" customWidth="1"/>
    <col min="4358" max="4608" width="11.6640625" style="940"/>
    <col min="4609" max="4609" width="16.44140625" style="940" customWidth="1"/>
    <col min="4610" max="4610" width="18.5546875" style="940" customWidth="1"/>
    <col min="4611" max="4611" width="24.44140625" style="940" customWidth="1"/>
    <col min="4612" max="4612" width="25" style="940" customWidth="1"/>
    <col min="4613" max="4613" width="7.33203125" style="940" customWidth="1"/>
    <col min="4614" max="4864" width="11.6640625" style="940"/>
    <col min="4865" max="4865" width="16.44140625" style="940" customWidth="1"/>
    <col min="4866" max="4866" width="18.5546875" style="940" customWidth="1"/>
    <col min="4867" max="4867" width="24.44140625" style="940" customWidth="1"/>
    <col min="4868" max="4868" width="25" style="940" customWidth="1"/>
    <col min="4869" max="4869" width="7.33203125" style="940" customWidth="1"/>
    <col min="4870" max="5120" width="11.6640625" style="940"/>
    <col min="5121" max="5121" width="16.44140625" style="940" customWidth="1"/>
    <col min="5122" max="5122" width="18.5546875" style="940" customWidth="1"/>
    <col min="5123" max="5123" width="24.44140625" style="940" customWidth="1"/>
    <col min="5124" max="5124" width="25" style="940" customWidth="1"/>
    <col min="5125" max="5125" width="7.33203125" style="940" customWidth="1"/>
    <col min="5126" max="5376" width="11.6640625" style="940"/>
    <col min="5377" max="5377" width="16.44140625" style="940" customWidth="1"/>
    <col min="5378" max="5378" width="18.5546875" style="940" customWidth="1"/>
    <col min="5379" max="5379" width="24.44140625" style="940" customWidth="1"/>
    <col min="5380" max="5380" width="25" style="940" customWidth="1"/>
    <col min="5381" max="5381" width="7.33203125" style="940" customWidth="1"/>
    <col min="5382" max="5632" width="11.6640625" style="940"/>
    <col min="5633" max="5633" width="16.44140625" style="940" customWidth="1"/>
    <col min="5634" max="5634" width="18.5546875" style="940" customWidth="1"/>
    <col min="5635" max="5635" width="24.44140625" style="940" customWidth="1"/>
    <col min="5636" max="5636" width="25" style="940" customWidth="1"/>
    <col min="5637" max="5637" width="7.33203125" style="940" customWidth="1"/>
    <col min="5638" max="5888" width="11.6640625" style="940"/>
    <col min="5889" max="5889" width="16.44140625" style="940" customWidth="1"/>
    <col min="5890" max="5890" width="18.5546875" style="940" customWidth="1"/>
    <col min="5891" max="5891" width="24.44140625" style="940" customWidth="1"/>
    <col min="5892" max="5892" width="25" style="940" customWidth="1"/>
    <col min="5893" max="5893" width="7.33203125" style="940" customWidth="1"/>
    <col min="5894" max="6144" width="11.6640625" style="940"/>
    <col min="6145" max="6145" width="16.44140625" style="940" customWidth="1"/>
    <col min="6146" max="6146" width="18.5546875" style="940" customWidth="1"/>
    <col min="6147" max="6147" width="24.44140625" style="940" customWidth="1"/>
    <col min="6148" max="6148" width="25" style="940" customWidth="1"/>
    <col min="6149" max="6149" width="7.33203125" style="940" customWidth="1"/>
    <col min="6150" max="6400" width="11.6640625" style="940"/>
    <col min="6401" max="6401" width="16.44140625" style="940" customWidth="1"/>
    <col min="6402" max="6402" width="18.5546875" style="940" customWidth="1"/>
    <col min="6403" max="6403" width="24.44140625" style="940" customWidth="1"/>
    <col min="6404" max="6404" width="25" style="940" customWidth="1"/>
    <col min="6405" max="6405" width="7.33203125" style="940" customWidth="1"/>
    <col min="6406" max="6656" width="11.6640625" style="940"/>
    <col min="6657" max="6657" width="16.44140625" style="940" customWidth="1"/>
    <col min="6658" max="6658" width="18.5546875" style="940" customWidth="1"/>
    <col min="6659" max="6659" width="24.44140625" style="940" customWidth="1"/>
    <col min="6660" max="6660" width="25" style="940" customWidth="1"/>
    <col min="6661" max="6661" width="7.33203125" style="940" customWidth="1"/>
    <col min="6662" max="6912" width="11.6640625" style="940"/>
    <col min="6913" max="6913" width="16.44140625" style="940" customWidth="1"/>
    <col min="6914" max="6914" width="18.5546875" style="940" customWidth="1"/>
    <col min="6915" max="6915" width="24.44140625" style="940" customWidth="1"/>
    <col min="6916" max="6916" width="25" style="940" customWidth="1"/>
    <col min="6917" max="6917" width="7.33203125" style="940" customWidth="1"/>
    <col min="6918" max="7168" width="11.6640625" style="940"/>
    <col min="7169" max="7169" width="16.44140625" style="940" customWidth="1"/>
    <col min="7170" max="7170" width="18.5546875" style="940" customWidth="1"/>
    <col min="7171" max="7171" width="24.44140625" style="940" customWidth="1"/>
    <col min="7172" max="7172" width="25" style="940" customWidth="1"/>
    <col min="7173" max="7173" width="7.33203125" style="940" customWidth="1"/>
    <col min="7174" max="7424" width="11.6640625" style="940"/>
    <col min="7425" max="7425" width="16.44140625" style="940" customWidth="1"/>
    <col min="7426" max="7426" width="18.5546875" style="940" customWidth="1"/>
    <col min="7427" max="7427" width="24.44140625" style="940" customWidth="1"/>
    <col min="7428" max="7428" width="25" style="940" customWidth="1"/>
    <col min="7429" max="7429" width="7.33203125" style="940" customWidth="1"/>
    <col min="7430" max="7680" width="11.6640625" style="940"/>
    <col min="7681" max="7681" width="16.44140625" style="940" customWidth="1"/>
    <col min="7682" max="7682" width="18.5546875" style="940" customWidth="1"/>
    <col min="7683" max="7683" width="24.44140625" style="940" customWidth="1"/>
    <col min="7684" max="7684" width="25" style="940" customWidth="1"/>
    <col min="7685" max="7685" width="7.33203125" style="940" customWidth="1"/>
    <col min="7686" max="7936" width="11.6640625" style="940"/>
    <col min="7937" max="7937" width="16.44140625" style="940" customWidth="1"/>
    <col min="7938" max="7938" width="18.5546875" style="940" customWidth="1"/>
    <col min="7939" max="7939" width="24.44140625" style="940" customWidth="1"/>
    <col min="7940" max="7940" width="25" style="940" customWidth="1"/>
    <col min="7941" max="7941" width="7.33203125" style="940" customWidth="1"/>
    <col min="7942" max="8192" width="11.6640625" style="940"/>
    <col min="8193" max="8193" width="16.44140625" style="940" customWidth="1"/>
    <col min="8194" max="8194" width="18.5546875" style="940" customWidth="1"/>
    <col min="8195" max="8195" width="24.44140625" style="940" customWidth="1"/>
    <col min="8196" max="8196" width="25" style="940" customWidth="1"/>
    <col min="8197" max="8197" width="7.33203125" style="940" customWidth="1"/>
    <col min="8198" max="8448" width="11.6640625" style="940"/>
    <col min="8449" max="8449" width="16.44140625" style="940" customWidth="1"/>
    <col min="8450" max="8450" width="18.5546875" style="940" customWidth="1"/>
    <col min="8451" max="8451" width="24.44140625" style="940" customWidth="1"/>
    <col min="8452" max="8452" width="25" style="940" customWidth="1"/>
    <col min="8453" max="8453" width="7.33203125" style="940" customWidth="1"/>
    <col min="8454" max="8704" width="11.6640625" style="940"/>
    <col min="8705" max="8705" width="16.44140625" style="940" customWidth="1"/>
    <col min="8706" max="8706" width="18.5546875" style="940" customWidth="1"/>
    <col min="8707" max="8707" width="24.44140625" style="940" customWidth="1"/>
    <col min="8708" max="8708" width="25" style="940" customWidth="1"/>
    <col min="8709" max="8709" width="7.33203125" style="940" customWidth="1"/>
    <col min="8710" max="8960" width="11.6640625" style="940"/>
    <col min="8961" max="8961" width="16.44140625" style="940" customWidth="1"/>
    <col min="8962" max="8962" width="18.5546875" style="940" customWidth="1"/>
    <col min="8963" max="8963" width="24.44140625" style="940" customWidth="1"/>
    <col min="8964" max="8964" width="25" style="940" customWidth="1"/>
    <col min="8965" max="8965" width="7.33203125" style="940" customWidth="1"/>
    <col min="8966" max="9216" width="11.6640625" style="940"/>
    <col min="9217" max="9217" width="16.44140625" style="940" customWidth="1"/>
    <col min="9218" max="9218" width="18.5546875" style="940" customWidth="1"/>
    <col min="9219" max="9219" width="24.44140625" style="940" customWidth="1"/>
    <col min="9220" max="9220" width="25" style="940" customWidth="1"/>
    <col min="9221" max="9221" width="7.33203125" style="940" customWidth="1"/>
    <col min="9222" max="9472" width="11.6640625" style="940"/>
    <col min="9473" max="9473" width="16.44140625" style="940" customWidth="1"/>
    <col min="9474" max="9474" width="18.5546875" style="940" customWidth="1"/>
    <col min="9475" max="9475" width="24.44140625" style="940" customWidth="1"/>
    <col min="9476" max="9476" width="25" style="940" customWidth="1"/>
    <col min="9477" max="9477" width="7.33203125" style="940" customWidth="1"/>
    <col min="9478" max="9728" width="11.6640625" style="940"/>
    <col min="9729" max="9729" width="16.44140625" style="940" customWidth="1"/>
    <col min="9730" max="9730" width="18.5546875" style="940" customWidth="1"/>
    <col min="9731" max="9731" width="24.44140625" style="940" customWidth="1"/>
    <col min="9732" max="9732" width="25" style="940" customWidth="1"/>
    <col min="9733" max="9733" width="7.33203125" style="940" customWidth="1"/>
    <col min="9734" max="9984" width="11.6640625" style="940"/>
    <col min="9985" max="9985" width="16.44140625" style="940" customWidth="1"/>
    <col min="9986" max="9986" width="18.5546875" style="940" customWidth="1"/>
    <col min="9987" max="9987" width="24.44140625" style="940" customWidth="1"/>
    <col min="9988" max="9988" width="25" style="940" customWidth="1"/>
    <col min="9989" max="9989" width="7.33203125" style="940" customWidth="1"/>
    <col min="9990" max="10240" width="11.6640625" style="940"/>
    <col min="10241" max="10241" width="16.44140625" style="940" customWidth="1"/>
    <col min="10242" max="10242" width="18.5546875" style="940" customWidth="1"/>
    <col min="10243" max="10243" width="24.44140625" style="940" customWidth="1"/>
    <col min="10244" max="10244" width="25" style="940" customWidth="1"/>
    <col min="10245" max="10245" width="7.33203125" style="940" customWidth="1"/>
    <col min="10246" max="10496" width="11.6640625" style="940"/>
    <col min="10497" max="10497" width="16.44140625" style="940" customWidth="1"/>
    <col min="10498" max="10498" width="18.5546875" style="940" customWidth="1"/>
    <col min="10499" max="10499" width="24.44140625" style="940" customWidth="1"/>
    <col min="10500" max="10500" width="25" style="940" customWidth="1"/>
    <col min="10501" max="10501" width="7.33203125" style="940" customWidth="1"/>
    <col min="10502" max="10752" width="11.6640625" style="940"/>
    <col min="10753" max="10753" width="16.44140625" style="940" customWidth="1"/>
    <col min="10754" max="10754" width="18.5546875" style="940" customWidth="1"/>
    <col min="10755" max="10755" width="24.44140625" style="940" customWidth="1"/>
    <col min="10756" max="10756" width="25" style="940" customWidth="1"/>
    <col min="10757" max="10757" width="7.33203125" style="940" customWidth="1"/>
    <col min="10758" max="11008" width="11.6640625" style="940"/>
    <col min="11009" max="11009" width="16.44140625" style="940" customWidth="1"/>
    <col min="11010" max="11010" width="18.5546875" style="940" customWidth="1"/>
    <col min="11011" max="11011" width="24.44140625" style="940" customWidth="1"/>
    <col min="11012" max="11012" width="25" style="940" customWidth="1"/>
    <col min="11013" max="11013" width="7.33203125" style="940" customWidth="1"/>
    <col min="11014" max="11264" width="11.6640625" style="940"/>
    <col min="11265" max="11265" width="16.44140625" style="940" customWidth="1"/>
    <col min="11266" max="11266" width="18.5546875" style="940" customWidth="1"/>
    <col min="11267" max="11267" width="24.44140625" style="940" customWidth="1"/>
    <col min="11268" max="11268" width="25" style="940" customWidth="1"/>
    <col min="11269" max="11269" width="7.33203125" style="940" customWidth="1"/>
    <col min="11270" max="11520" width="11.6640625" style="940"/>
    <col min="11521" max="11521" width="16.44140625" style="940" customWidth="1"/>
    <col min="11522" max="11522" width="18.5546875" style="940" customWidth="1"/>
    <col min="11523" max="11523" width="24.44140625" style="940" customWidth="1"/>
    <col min="11524" max="11524" width="25" style="940" customWidth="1"/>
    <col min="11525" max="11525" width="7.33203125" style="940" customWidth="1"/>
    <col min="11526" max="11776" width="11.6640625" style="940"/>
    <col min="11777" max="11777" width="16.44140625" style="940" customWidth="1"/>
    <col min="11778" max="11778" width="18.5546875" style="940" customWidth="1"/>
    <col min="11779" max="11779" width="24.44140625" style="940" customWidth="1"/>
    <col min="11780" max="11780" width="25" style="940" customWidth="1"/>
    <col min="11781" max="11781" width="7.33203125" style="940" customWidth="1"/>
    <col min="11782" max="12032" width="11.6640625" style="940"/>
    <col min="12033" max="12033" width="16.44140625" style="940" customWidth="1"/>
    <col min="12034" max="12034" width="18.5546875" style="940" customWidth="1"/>
    <col min="12035" max="12035" width="24.44140625" style="940" customWidth="1"/>
    <col min="12036" max="12036" width="25" style="940" customWidth="1"/>
    <col min="12037" max="12037" width="7.33203125" style="940" customWidth="1"/>
    <col min="12038" max="12288" width="11.6640625" style="940"/>
    <col min="12289" max="12289" width="16.44140625" style="940" customWidth="1"/>
    <col min="12290" max="12290" width="18.5546875" style="940" customWidth="1"/>
    <col min="12291" max="12291" width="24.44140625" style="940" customWidth="1"/>
    <col min="12292" max="12292" width="25" style="940" customWidth="1"/>
    <col min="12293" max="12293" width="7.33203125" style="940" customWidth="1"/>
    <col min="12294" max="12544" width="11.6640625" style="940"/>
    <col min="12545" max="12545" width="16.44140625" style="940" customWidth="1"/>
    <col min="12546" max="12546" width="18.5546875" style="940" customWidth="1"/>
    <col min="12547" max="12547" width="24.44140625" style="940" customWidth="1"/>
    <col min="12548" max="12548" width="25" style="940" customWidth="1"/>
    <col min="12549" max="12549" width="7.33203125" style="940" customWidth="1"/>
    <col min="12550" max="12800" width="11.6640625" style="940"/>
    <col min="12801" max="12801" width="16.44140625" style="940" customWidth="1"/>
    <col min="12802" max="12802" width="18.5546875" style="940" customWidth="1"/>
    <col min="12803" max="12803" width="24.44140625" style="940" customWidth="1"/>
    <col min="12804" max="12804" width="25" style="940" customWidth="1"/>
    <col min="12805" max="12805" width="7.33203125" style="940" customWidth="1"/>
    <col min="12806" max="13056" width="11.6640625" style="940"/>
    <col min="13057" max="13057" width="16.44140625" style="940" customWidth="1"/>
    <col min="13058" max="13058" width="18.5546875" style="940" customWidth="1"/>
    <col min="13059" max="13059" width="24.44140625" style="940" customWidth="1"/>
    <col min="13060" max="13060" width="25" style="940" customWidth="1"/>
    <col min="13061" max="13061" width="7.33203125" style="940" customWidth="1"/>
    <col min="13062" max="13312" width="11.6640625" style="940"/>
    <col min="13313" max="13313" width="16.44140625" style="940" customWidth="1"/>
    <col min="13314" max="13314" width="18.5546875" style="940" customWidth="1"/>
    <col min="13315" max="13315" width="24.44140625" style="940" customWidth="1"/>
    <col min="13316" max="13316" width="25" style="940" customWidth="1"/>
    <col min="13317" max="13317" width="7.33203125" style="940" customWidth="1"/>
    <col min="13318" max="13568" width="11.6640625" style="940"/>
    <col min="13569" max="13569" width="16.44140625" style="940" customWidth="1"/>
    <col min="13570" max="13570" width="18.5546875" style="940" customWidth="1"/>
    <col min="13571" max="13571" width="24.44140625" style="940" customWidth="1"/>
    <col min="13572" max="13572" width="25" style="940" customWidth="1"/>
    <col min="13573" max="13573" width="7.33203125" style="940" customWidth="1"/>
    <col min="13574" max="13824" width="11.6640625" style="940"/>
    <col min="13825" max="13825" width="16.44140625" style="940" customWidth="1"/>
    <col min="13826" max="13826" width="18.5546875" style="940" customWidth="1"/>
    <col min="13827" max="13827" width="24.44140625" style="940" customWidth="1"/>
    <col min="13828" max="13828" width="25" style="940" customWidth="1"/>
    <col min="13829" max="13829" width="7.33203125" style="940" customWidth="1"/>
    <col min="13830" max="14080" width="11.6640625" style="940"/>
    <col min="14081" max="14081" width="16.44140625" style="940" customWidth="1"/>
    <col min="14082" max="14082" width="18.5546875" style="940" customWidth="1"/>
    <col min="14083" max="14083" width="24.44140625" style="940" customWidth="1"/>
    <col min="14084" max="14084" width="25" style="940" customWidth="1"/>
    <col min="14085" max="14085" width="7.33203125" style="940" customWidth="1"/>
    <col min="14086" max="14336" width="11.6640625" style="940"/>
    <col min="14337" max="14337" width="16.44140625" style="940" customWidth="1"/>
    <col min="14338" max="14338" width="18.5546875" style="940" customWidth="1"/>
    <col min="14339" max="14339" width="24.44140625" style="940" customWidth="1"/>
    <col min="14340" max="14340" width="25" style="940" customWidth="1"/>
    <col min="14341" max="14341" width="7.33203125" style="940" customWidth="1"/>
    <col min="14342" max="14592" width="11.6640625" style="940"/>
    <col min="14593" max="14593" width="16.44140625" style="940" customWidth="1"/>
    <col min="14594" max="14594" width="18.5546875" style="940" customWidth="1"/>
    <col min="14595" max="14595" width="24.44140625" style="940" customWidth="1"/>
    <col min="14596" max="14596" width="25" style="940" customWidth="1"/>
    <col min="14597" max="14597" width="7.33203125" style="940" customWidth="1"/>
    <col min="14598" max="14848" width="11.6640625" style="940"/>
    <col min="14849" max="14849" width="16.44140625" style="940" customWidth="1"/>
    <col min="14850" max="14850" width="18.5546875" style="940" customWidth="1"/>
    <col min="14851" max="14851" width="24.44140625" style="940" customWidth="1"/>
    <col min="14852" max="14852" width="25" style="940" customWidth="1"/>
    <col min="14853" max="14853" width="7.33203125" style="940" customWidth="1"/>
    <col min="14854" max="15104" width="11.6640625" style="940"/>
    <col min="15105" max="15105" width="16.44140625" style="940" customWidth="1"/>
    <col min="15106" max="15106" width="18.5546875" style="940" customWidth="1"/>
    <col min="15107" max="15107" width="24.44140625" style="940" customWidth="1"/>
    <col min="15108" max="15108" width="25" style="940" customWidth="1"/>
    <col min="15109" max="15109" width="7.33203125" style="940" customWidth="1"/>
    <col min="15110" max="15360" width="11.6640625" style="940"/>
    <col min="15361" max="15361" width="16.44140625" style="940" customWidth="1"/>
    <col min="15362" max="15362" width="18.5546875" style="940" customWidth="1"/>
    <col min="15363" max="15363" width="24.44140625" style="940" customWidth="1"/>
    <col min="15364" max="15364" width="25" style="940" customWidth="1"/>
    <col min="15365" max="15365" width="7.33203125" style="940" customWidth="1"/>
    <col min="15366" max="15616" width="11.6640625" style="940"/>
    <col min="15617" max="15617" width="16.44140625" style="940" customWidth="1"/>
    <col min="15618" max="15618" width="18.5546875" style="940" customWidth="1"/>
    <col min="15619" max="15619" width="24.44140625" style="940" customWidth="1"/>
    <col min="15620" max="15620" width="25" style="940" customWidth="1"/>
    <col min="15621" max="15621" width="7.33203125" style="940" customWidth="1"/>
    <col min="15622" max="15872" width="11.6640625" style="940"/>
    <col min="15873" max="15873" width="16.44140625" style="940" customWidth="1"/>
    <col min="15874" max="15874" width="18.5546875" style="940" customWidth="1"/>
    <col min="15875" max="15875" width="24.44140625" style="940" customWidth="1"/>
    <col min="15876" max="15876" width="25" style="940" customWidth="1"/>
    <col min="15877" max="15877" width="7.33203125" style="940" customWidth="1"/>
    <col min="15878" max="16128" width="11.6640625" style="940"/>
    <col min="16129" max="16129" width="16.44140625" style="940" customWidth="1"/>
    <col min="16130" max="16130" width="18.5546875" style="940" customWidth="1"/>
    <col min="16131" max="16131" width="24.44140625" style="940" customWidth="1"/>
    <col min="16132" max="16132" width="25" style="940" customWidth="1"/>
    <col min="16133" max="16133" width="7.33203125" style="940" customWidth="1"/>
    <col min="16134" max="16384" width="11.6640625" style="940"/>
  </cols>
  <sheetData>
    <row r="2" spans="1:5" ht="61.2">
      <c r="A2" s="937" t="s">
        <v>53</v>
      </c>
      <c r="B2" s="938"/>
      <c r="C2" s="938"/>
      <c r="D2" s="938"/>
      <c r="E2" s="939"/>
    </row>
    <row r="3" spans="1:5" ht="24.6">
      <c r="A3" s="941" t="s">
        <v>1168</v>
      </c>
      <c r="B3" s="942"/>
      <c r="C3" s="942"/>
      <c r="D3" s="942"/>
      <c r="E3" s="943"/>
    </row>
    <row r="4" spans="1:5" ht="19.5" customHeight="1">
      <c r="A4" s="944"/>
      <c r="B4" s="945"/>
      <c r="C4" s="945"/>
      <c r="D4" s="945"/>
      <c r="E4" s="943"/>
    </row>
    <row r="5" spans="1:5" s="948" customFormat="1" ht="27" customHeight="1">
      <c r="A5" s="946" t="s">
        <v>1169</v>
      </c>
      <c r="B5" s="947"/>
      <c r="C5" s="947"/>
      <c r="D5" s="947"/>
    </row>
    <row r="6" spans="1:5" s="948" customFormat="1" ht="27" customHeight="1">
      <c r="A6" s="949"/>
      <c r="B6" s="947"/>
      <c r="C6" s="947"/>
      <c r="D6" s="947"/>
    </row>
    <row r="7" spans="1:5" s="948" customFormat="1" ht="46.5" customHeight="1">
      <c r="A7" s="950" t="s">
        <v>1170</v>
      </c>
      <c r="B7" s="950" t="s">
        <v>437</v>
      </c>
      <c r="C7" s="951" t="s">
        <v>1171</v>
      </c>
      <c r="D7" s="951" t="s">
        <v>1172</v>
      </c>
    </row>
    <row r="8" spans="1:5" s="948" customFormat="1" ht="18" customHeight="1">
      <c r="A8" s="952" t="s">
        <v>1173</v>
      </c>
      <c r="B8" s="953" t="s">
        <v>115</v>
      </c>
      <c r="C8" s="954">
        <v>28.6464</v>
      </c>
      <c r="D8" s="955">
        <v>2466.207085</v>
      </c>
    </row>
    <row r="9" spans="1:5" s="948" customFormat="1" ht="18" customHeight="1">
      <c r="A9" s="956" t="s">
        <v>1174</v>
      </c>
      <c r="B9" s="953" t="s">
        <v>117</v>
      </c>
      <c r="C9" s="957">
        <v>26.253600000000002</v>
      </c>
      <c r="D9" s="955">
        <v>1614.3382000000001</v>
      </c>
    </row>
    <row r="10" spans="1:5" s="948" customFormat="1" ht="18" customHeight="1">
      <c r="A10" s="956" t="s">
        <v>1175</v>
      </c>
      <c r="B10" s="953" t="s">
        <v>1176</v>
      </c>
      <c r="C10" s="957">
        <v>24.9618</v>
      </c>
      <c r="D10" s="955">
        <v>198.33740699999998</v>
      </c>
    </row>
    <row r="11" spans="1:5" s="948" customFormat="1" ht="18" customHeight="1">
      <c r="A11" s="958" t="s">
        <v>1177</v>
      </c>
      <c r="B11" s="959" t="s">
        <v>116</v>
      </c>
      <c r="C11" s="960">
        <v>23.047700000000003</v>
      </c>
      <c r="D11" s="961">
        <v>1678.2405899999999</v>
      </c>
    </row>
    <row r="12" spans="1:5" s="948" customFormat="1" ht="30" customHeight="1">
      <c r="A12" s="956"/>
      <c r="B12" s="956"/>
      <c r="C12" s="957"/>
      <c r="D12" s="955"/>
    </row>
    <row r="13" spans="1:5" s="948" customFormat="1" ht="24.75" customHeight="1">
      <c r="A13" s="946" t="s">
        <v>1178</v>
      </c>
      <c r="B13" s="947"/>
      <c r="C13" s="947"/>
      <c r="D13" s="947"/>
    </row>
    <row r="14" spans="1:5" s="948" customFormat="1" ht="6.75" customHeight="1">
      <c r="A14" s="946"/>
      <c r="B14" s="947"/>
      <c r="C14" s="947"/>
      <c r="D14" s="947"/>
    </row>
    <row r="15" spans="1:5" s="965" customFormat="1" ht="39" customHeight="1">
      <c r="A15" s="962" t="s">
        <v>1170</v>
      </c>
      <c r="B15" s="962" t="s">
        <v>437</v>
      </c>
      <c r="C15" s="963" t="s">
        <v>1171</v>
      </c>
      <c r="D15" s="963" t="s">
        <v>1172</v>
      </c>
      <c r="E15" s="964"/>
    </row>
    <row r="16" spans="1:5" s="967" customFormat="1" ht="15" customHeight="1">
      <c r="A16" s="952" t="s">
        <v>1173</v>
      </c>
      <c r="B16" s="953" t="s">
        <v>1176</v>
      </c>
      <c r="C16" s="954">
        <v>1.2465000000000002</v>
      </c>
      <c r="D16" s="955">
        <v>1390.310565</v>
      </c>
      <c r="E16" s="966"/>
    </row>
    <row r="17" spans="1:5" s="967" customFormat="1" ht="15" customHeight="1">
      <c r="A17" s="956" t="s">
        <v>1174</v>
      </c>
      <c r="B17" s="953" t="s">
        <v>116</v>
      </c>
      <c r="C17" s="957">
        <v>1.2451000000000001</v>
      </c>
      <c r="D17" s="955">
        <v>6431.0414899999996</v>
      </c>
      <c r="E17" s="966"/>
    </row>
    <row r="18" spans="1:5" s="967" customFormat="1" ht="15" customHeight="1">
      <c r="A18" s="956" t="s">
        <v>1175</v>
      </c>
      <c r="B18" s="953" t="s">
        <v>115</v>
      </c>
      <c r="C18" s="957">
        <v>1.1962000000000002</v>
      </c>
      <c r="D18" s="955">
        <v>7444.1879799999997</v>
      </c>
      <c r="E18" s="966"/>
    </row>
    <row r="19" spans="1:5" s="967" customFormat="1" ht="15.75" customHeight="1">
      <c r="A19" s="958" t="s">
        <v>1177</v>
      </c>
      <c r="B19" s="959" t="s">
        <v>117</v>
      </c>
      <c r="C19" s="960">
        <v>1.014</v>
      </c>
      <c r="D19" s="961">
        <v>4618.9559870000003</v>
      </c>
      <c r="E19" s="966"/>
    </row>
    <row r="20" spans="1:5" ht="22.5" customHeight="1">
      <c r="A20" s="122"/>
      <c r="B20" s="122"/>
      <c r="C20" s="122"/>
      <c r="D20" s="968"/>
    </row>
    <row r="21" spans="1:5" ht="27" customHeight="1">
      <c r="A21" s="949" t="s">
        <v>1179</v>
      </c>
      <c r="B21" s="947"/>
      <c r="C21" s="947"/>
      <c r="D21" s="947"/>
    </row>
    <row r="22" spans="1:5" ht="6" customHeight="1">
      <c r="A22" s="969"/>
      <c r="B22" s="947"/>
      <c r="C22" s="947"/>
      <c r="D22" s="947"/>
    </row>
    <row r="23" spans="1:5" s="965" customFormat="1" ht="38.25" customHeight="1">
      <c r="A23" s="962" t="s">
        <v>1170</v>
      </c>
      <c r="B23" s="970" t="s">
        <v>437</v>
      </c>
      <c r="C23" s="971" t="s">
        <v>1171</v>
      </c>
      <c r="D23" s="971" t="s">
        <v>1172</v>
      </c>
      <c r="E23" s="964"/>
    </row>
    <row r="24" spans="1:5" s="967" customFormat="1" ht="15" customHeight="1">
      <c r="A24" s="952" t="s">
        <v>1173</v>
      </c>
      <c r="B24" s="953" t="s">
        <v>1176</v>
      </c>
      <c r="C24" s="954">
        <v>1.9052</v>
      </c>
      <c r="D24" s="955">
        <v>9774.2366660000007</v>
      </c>
    </row>
    <row r="25" spans="1:5" s="967" customFormat="1" ht="15" customHeight="1">
      <c r="A25" s="956" t="s">
        <v>1174</v>
      </c>
      <c r="B25" s="953" t="s">
        <v>117</v>
      </c>
      <c r="C25" s="957">
        <v>1.7417</v>
      </c>
      <c r="D25" s="955">
        <v>14035.617609000001</v>
      </c>
      <c r="E25" s="966"/>
    </row>
    <row r="26" spans="1:5" s="967" customFormat="1" ht="15" customHeight="1">
      <c r="A26" s="956" t="s">
        <v>1175</v>
      </c>
      <c r="B26" s="953" t="s">
        <v>115</v>
      </c>
      <c r="C26" s="957">
        <v>1.5427000000000002</v>
      </c>
      <c r="D26" s="955">
        <v>26366.043367999999</v>
      </c>
      <c r="E26" s="972"/>
    </row>
    <row r="27" spans="1:5" s="967" customFormat="1" ht="15" customHeight="1">
      <c r="A27" s="958" t="s">
        <v>1177</v>
      </c>
      <c r="B27" s="959" t="s">
        <v>116</v>
      </c>
      <c r="C27" s="960">
        <v>1.4351</v>
      </c>
      <c r="D27" s="961">
        <v>22766.638652000001</v>
      </c>
      <c r="E27" s="972"/>
    </row>
    <row r="28" spans="1:5" ht="24" customHeight="1">
      <c r="A28" s="122"/>
      <c r="B28" s="122"/>
      <c r="C28" s="122"/>
      <c r="D28" s="122"/>
      <c r="E28" s="973"/>
    </row>
    <row r="29" spans="1:5" ht="27" customHeight="1">
      <c r="A29" s="949" t="s">
        <v>1180</v>
      </c>
      <c r="B29" s="947"/>
      <c r="C29" s="947"/>
      <c r="D29" s="947"/>
      <c r="E29" s="974"/>
    </row>
    <row r="30" spans="1:5" ht="9.75" customHeight="1">
      <c r="A30" s="969"/>
      <c r="B30" s="947"/>
      <c r="C30" s="947"/>
      <c r="D30" s="947"/>
      <c r="E30" s="974"/>
    </row>
    <row r="31" spans="1:5" s="965" customFormat="1" ht="40.5" customHeight="1">
      <c r="A31" s="962" t="s">
        <v>1170</v>
      </c>
      <c r="B31" s="970" t="s">
        <v>437</v>
      </c>
      <c r="C31" s="971" t="s">
        <v>1171</v>
      </c>
      <c r="D31" s="971" t="s">
        <v>1172</v>
      </c>
      <c r="E31" s="964"/>
    </row>
    <row r="32" spans="1:5" ht="15" customHeight="1">
      <c r="A32" s="952" t="s">
        <v>1173</v>
      </c>
      <c r="B32" s="953" t="s">
        <v>117</v>
      </c>
      <c r="C32" s="954">
        <v>1.4065000000000001</v>
      </c>
      <c r="D32" s="955">
        <v>3491.2239070000001</v>
      </c>
      <c r="E32" s="975"/>
    </row>
    <row r="33" spans="1:5" ht="15" customHeight="1">
      <c r="A33" s="956" t="s">
        <v>1174</v>
      </c>
      <c r="B33" s="953" t="s">
        <v>1176</v>
      </c>
      <c r="C33" s="957">
        <v>1.3773</v>
      </c>
      <c r="D33" s="955">
        <v>3564.2492910000001</v>
      </c>
    </row>
    <row r="34" spans="1:5" ht="14.25" customHeight="1">
      <c r="A34" s="956" t="s">
        <v>1175</v>
      </c>
      <c r="B34" s="953" t="s">
        <v>116</v>
      </c>
      <c r="C34" s="957">
        <v>1.3035000000000001</v>
      </c>
      <c r="D34" s="955">
        <v>3320.1464679999999</v>
      </c>
      <c r="E34" s="975"/>
    </row>
    <row r="35" spans="1:5" ht="17.25" customHeight="1">
      <c r="A35" s="958" t="s">
        <v>1177</v>
      </c>
      <c r="B35" s="959" t="s">
        <v>115</v>
      </c>
      <c r="C35" s="960">
        <v>0.79290000000000005</v>
      </c>
      <c r="D35" s="961">
        <v>3574.1353819999999</v>
      </c>
    </row>
    <row r="36" spans="1:5" s="965" customFormat="1" ht="13.2">
      <c r="A36" s="976" t="s">
        <v>202</v>
      </c>
      <c r="B36" s="977"/>
      <c r="C36" s="977"/>
      <c r="D36" s="977"/>
    </row>
    <row r="37" spans="1:5" s="965" customFormat="1" ht="13.2">
      <c r="A37" s="953" t="s">
        <v>1181</v>
      </c>
      <c r="B37" s="977"/>
      <c r="C37" s="977"/>
      <c r="D37" s="977"/>
    </row>
    <row r="38" spans="1:5" s="965" customFormat="1" ht="13.2">
      <c r="A38" s="953" t="s">
        <v>1182</v>
      </c>
      <c r="B38" s="977"/>
      <c r="C38" s="977"/>
      <c r="D38" s="977"/>
    </row>
    <row r="39" spans="1:5" s="965" customFormat="1" ht="13.2">
      <c r="A39" s="953" t="s">
        <v>1183</v>
      </c>
      <c r="B39" s="122"/>
      <c r="C39" s="122"/>
      <c r="D39" s="122"/>
    </row>
    <row r="40" spans="1:5" ht="13.2">
      <c r="A40" s="953" t="s">
        <v>1184</v>
      </c>
      <c r="B40" s="977"/>
      <c r="C40" s="977"/>
      <c r="D40" s="977"/>
    </row>
    <row r="41" spans="1:5" ht="13.2">
      <c r="A41" s="953" t="s">
        <v>1185</v>
      </c>
      <c r="B41" s="977"/>
      <c r="C41" s="977"/>
      <c r="D41" s="977"/>
    </row>
    <row r="42" spans="1:5" s="965" customFormat="1" ht="13.5" customHeight="1">
      <c r="A42" s="953" t="s">
        <v>1186</v>
      </c>
      <c r="B42" s="977"/>
      <c r="C42" s="977"/>
      <c r="D42" s="977"/>
    </row>
  </sheetData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  <rowBreaks count="1" manualBreakCount="1">
    <brk id="51" max="4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83FCE-CBE9-4598-B88A-D93384B554D0}">
  <dimension ref="A2:F35"/>
  <sheetViews>
    <sheetView workbookViewId="0">
      <selection activeCell="F10" sqref="F10"/>
    </sheetView>
  </sheetViews>
  <sheetFormatPr baseColWidth="10" defaultColWidth="11.44140625" defaultRowHeight="13.2"/>
  <cols>
    <col min="1" max="1" width="16.44140625" style="80" customWidth="1"/>
    <col min="2" max="2" width="25.33203125" style="80" customWidth="1"/>
    <col min="3" max="5" width="16.44140625" style="80" customWidth="1"/>
    <col min="6" max="6" width="12.5546875" style="80" bestFit="1" customWidth="1"/>
    <col min="7" max="256" width="11.44140625" style="80"/>
    <col min="257" max="257" width="16.44140625" style="80" customWidth="1"/>
    <col min="258" max="258" width="25.33203125" style="80" customWidth="1"/>
    <col min="259" max="261" width="16.44140625" style="80" customWidth="1"/>
    <col min="262" max="262" width="12.5546875" style="80" bestFit="1" customWidth="1"/>
    <col min="263" max="512" width="11.44140625" style="80"/>
    <col min="513" max="513" width="16.44140625" style="80" customWidth="1"/>
    <col min="514" max="514" width="25.33203125" style="80" customWidth="1"/>
    <col min="515" max="517" width="16.44140625" style="80" customWidth="1"/>
    <col min="518" max="518" width="12.5546875" style="80" bestFit="1" customWidth="1"/>
    <col min="519" max="768" width="11.44140625" style="80"/>
    <col min="769" max="769" width="16.44140625" style="80" customWidth="1"/>
    <col min="770" max="770" width="25.33203125" style="80" customWidth="1"/>
    <col min="771" max="773" width="16.44140625" style="80" customWidth="1"/>
    <col min="774" max="774" width="12.5546875" style="80" bestFit="1" customWidth="1"/>
    <col min="775" max="1024" width="11.44140625" style="80"/>
    <col min="1025" max="1025" width="16.44140625" style="80" customWidth="1"/>
    <col min="1026" max="1026" width="25.33203125" style="80" customWidth="1"/>
    <col min="1027" max="1029" width="16.44140625" style="80" customWidth="1"/>
    <col min="1030" max="1030" width="12.5546875" style="80" bestFit="1" customWidth="1"/>
    <col min="1031" max="1280" width="11.44140625" style="80"/>
    <col min="1281" max="1281" width="16.44140625" style="80" customWidth="1"/>
    <col min="1282" max="1282" width="25.33203125" style="80" customWidth="1"/>
    <col min="1283" max="1285" width="16.44140625" style="80" customWidth="1"/>
    <col min="1286" max="1286" width="12.5546875" style="80" bestFit="1" customWidth="1"/>
    <col min="1287" max="1536" width="11.44140625" style="80"/>
    <col min="1537" max="1537" width="16.44140625" style="80" customWidth="1"/>
    <col min="1538" max="1538" width="25.33203125" style="80" customWidth="1"/>
    <col min="1539" max="1541" width="16.44140625" style="80" customWidth="1"/>
    <col min="1542" max="1542" width="12.5546875" style="80" bestFit="1" customWidth="1"/>
    <col min="1543" max="1792" width="11.44140625" style="80"/>
    <col min="1793" max="1793" width="16.44140625" style="80" customWidth="1"/>
    <col min="1794" max="1794" width="25.33203125" style="80" customWidth="1"/>
    <col min="1795" max="1797" width="16.44140625" style="80" customWidth="1"/>
    <col min="1798" max="1798" width="12.5546875" style="80" bestFit="1" customWidth="1"/>
    <col min="1799" max="2048" width="11.44140625" style="80"/>
    <col min="2049" max="2049" width="16.44140625" style="80" customWidth="1"/>
    <col min="2050" max="2050" width="25.33203125" style="80" customWidth="1"/>
    <col min="2051" max="2053" width="16.44140625" style="80" customWidth="1"/>
    <col min="2054" max="2054" width="12.5546875" style="80" bestFit="1" customWidth="1"/>
    <col min="2055" max="2304" width="11.44140625" style="80"/>
    <col min="2305" max="2305" width="16.44140625" style="80" customWidth="1"/>
    <col min="2306" max="2306" width="25.33203125" style="80" customWidth="1"/>
    <col min="2307" max="2309" width="16.44140625" style="80" customWidth="1"/>
    <col min="2310" max="2310" width="12.5546875" style="80" bestFit="1" customWidth="1"/>
    <col min="2311" max="2560" width="11.44140625" style="80"/>
    <col min="2561" max="2561" width="16.44140625" style="80" customWidth="1"/>
    <col min="2562" max="2562" width="25.33203125" style="80" customWidth="1"/>
    <col min="2563" max="2565" width="16.44140625" style="80" customWidth="1"/>
    <col min="2566" max="2566" width="12.5546875" style="80" bestFit="1" customWidth="1"/>
    <col min="2567" max="2816" width="11.44140625" style="80"/>
    <col min="2817" max="2817" width="16.44140625" style="80" customWidth="1"/>
    <col min="2818" max="2818" width="25.33203125" style="80" customWidth="1"/>
    <col min="2819" max="2821" width="16.44140625" style="80" customWidth="1"/>
    <col min="2822" max="2822" width="12.5546875" style="80" bestFit="1" customWidth="1"/>
    <col min="2823" max="3072" width="11.44140625" style="80"/>
    <col min="3073" max="3073" width="16.44140625" style="80" customWidth="1"/>
    <col min="3074" max="3074" width="25.33203125" style="80" customWidth="1"/>
    <col min="3075" max="3077" width="16.44140625" style="80" customWidth="1"/>
    <col min="3078" max="3078" width="12.5546875" style="80" bestFit="1" customWidth="1"/>
    <col min="3079" max="3328" width="11.44140625" style="80"/>
    <col min="3329" max="3329" width="16.44140625" style="80" customWidth="1"/>
    <col min="3330" max="3330" width="25.33203125" style="80" customWidth="1"/>
    <col min="3331" max="3333" width="16.44140625" style="80" customWidth="1"/>
    <col min="3334" max="3334" width="12.5546875" style="80" bestFit="1" customWidth="1"/>
    <col min="3335" max="3584" width="11.44140625" style="80"/>
    <col min="3585" max="3585" width="16.44140625" style="80" customWidth="1"/>
    <col min="3586" max="3586" width="25.33203125" style="80" customWidth="1"/>
    <col min="3587" max="3589" width="16.44140625" style="80" customWidth="1"/>
    <col min="3590" max="3590" width="12.5546875" style="80" bestFit="1" customWidth="1"/>
    <col min="3591" max="3840" width="11.44140625" style="80"/>
    <col min="3841" max="3841" width="16.44140625" style="80" customWidth="1"/>
    <col min="3842" max="3842" width="25.33203125" style="80" customWidth="1"/>
    <col min="3843" max="3845" width="16.44140625" style="80" customWidth="1"/>
    <col min="3846" max="3846" width="12.5546875" style="80" bestFit="1" customWidth="1"/>
    <col min="3847" max="4096" width="11.44140625" style="80"/>
    <col min="4097" max="4097" width="16.44140625" style="80" customWidth="1"/>
    <col min="4098" max="4098" width="25.33203125" style="80" customWidth="1"/>
    <col min="4099" max="4101" width="16.44140625" style="80" customWidth="1"/>
    <col min="4102" max="4102" width="12.5546875" style="80" bestFit="1" customWidth="1"/>
    <col min="4103" max="4352" width="11.44140625" style="80"/>
    <col min="4353" max="4353" width="16.44140625" style="80" customWidth="1"/>
    <col min="4354" max="4354" width="25.33203125" style="80" customWidth="1"/>
    <col min="4355" max="4357" width="16.44140625" style="80" customWidth="1"/>
    <col min="4358" max="4358" width="12.5546875" style="80" bestFit="1" customWidth="1"/>
    <col min="4359" max="4608" width="11.44140625" style="80"/>
    <col min="4609" max="4609" width="16.44140625" style="80" customWidth="1"/>
    <col min="4610" max="4610" width="25.33203125" style="80" customWidth="1"/>
    <col min="4611" max="4613" width="16.44140625" style="80" customWidth="1"/>
    <col min="4614" max="4614" width="12.5546875" style="80" bestFit="1" customWidth="1"/>
    <col min="4615" max="4864" width="11.44140625" style="80"/>
    <col min="4865" max="4865" width="16.44140625" style="80" customWidth="1"/>
    <col min="4866" max="4866" width="25.33203125" style="80" customWidth="1"/>
    <col min="4867" max="4869" width="16.44140625" style="80" customWidth="1"/>
    <col min="4870" max="4870" width="12.5546875" style="80" bestFit="1" customWidth="1"/>
    <col min="4871" max="5120" width="11.44140625" style="80"/>
    <col min="5121" max="5121" width="16.44140625" style="80" customWidth="1"/>
    <col min="5122" max="5122" width="25.33203125" style="80" customWidth="1"/>
    <col min="5123" max="5125" width="16.44140625" style="80" customWidth="1"/>
    <col min="5126" max="5126" width="12.5546875" style="80" bestFit="1" customWidth="1"/>
    <col min="5127" max="5376" width="11.44140625" style="80"/>
    <col min="5377" max="5377" width="16.44140625" style="80" customWidth="1"/>
    <col min="5378" max="5378" width="25.33203125" style="80" customWidth="1"/>
    <col min="5379" max="5381" width="16.44140625" style="80" customWidth="1"/>
    <col min="5382" max="5382" width="12.5546875" style="80" bestFit="1" customWidth="1"/>
    <col min="5383" max="5632" width="11.44140625" style="80"/>
    <col min="5633" max="5633" width="16.44140625" style="80" customWidth="1"/>
    <col min="5634" max="5634" width="25.33203125" style="80" customWidth="1"/>
    <col min="5635" max="5637" width="16.44140625" style="80" customWidth="1"/>
    <col min="5638" max="5638" width="12.5546875" style="80" bestFit="1" customWidth="1"/>
    <col min="5639" max="5888" width="11.44140625" style="80"/>
    <col min="5889" max="5889" width="16.44140625" style="80" customWidth="1"/>
    <col min="5890" max="5890" width="25.33203125" style="80" customWidth="1"/>
    <col min="5891" max="5893" width="16.44140625" style="80" customWidth="1"/>
    <col min="5894" max="5894" width="12.5546875" style="80" bestFit="1" customWidth="1"/>
    <col min="5895" max="6144" width="11.44140625" style="80"/>
    <col min="6145" max="6145" width="16.44140625" style="80" customWidth="1"/>
    <col min="6146" max="6146" width="25.33203125" style="80" customWidth="1"/>
    <col min="6147" max="6149" width="16.44140625" style="80" customWidth="1"/>
    <col min="6150" max="6150" width="12.5546875" style="80" bestFit="1" customWidth="1"/>
    <col min="6151" max="6400" width="11.44140625" style="80"/>
    <col min="6401" max="6401" width="16.44140625" style="80" customWidth="1"/>
    <col min="6402" max="6402" width="25.33203125" style="80" customWidth="1"/>
    <col min="6403" max="6405" width="16.44140625" style="80" customWidth="1"/>
    <col min="6406" max="6406" width="12.5546875" style="80" bestFit="1" customWidth="1"/>
    <col min="6407" max="6656" width="11.44140625" style="80"/>
    <col min="6657" max="6657" width="16.44140625" style="80" customWidth="1"/>
    <col min="6658" max="6658" width="25.33203125" style="80" customWidth="1"/>
    <col min="6659" max="6661" width="16.44140625" style="80" customWidth="1"/>
    <col min="6662" max="6662" width="12.5546875" style="80" bestFit="1" customWidth="1"/>
    <col min="6663" max="6912" width="11.44140625" style="80"/>
    <col min="6913" max="6913" width="16.44140625" style="80" customWidth="1"/>
    <col min="6914" max="6914" width="25.33203125" style="80" customWidth="1"/>
    <col min="6915" max="6917" width="16.44140625" style="80" customWidth="1"/>
    <col min="6918" max="6918" width="12.5546875" style="80" bestFit="1" customWidth="1"/>
    <col min="6919" max="7168" width="11.44140625" style="80"/>
    <col min="7169" max="7169" width="16.44140625" style="80" customWidth="1"/>
    <col min="7170" max="7170" width="25.33203125" style="80" customWidth="1"/>
    <col min="7171" max="7173" width="16.44140625" style="80" customWidth="1"/>
    <col min="7174" max="7174" width="12.5546875" style="80" bestFit="1" customWidth="1"/>
    <col min="7175" max="7424" width="11.44140625" style="80"/>
    <col min="7425" max="7425" width="16.44140625" style="80" customWidth="1"/>
    <col min="7426" max="7426" width="25.33203125" style="80" customWidth="1"/>
    <col min="7427" max="7429" width="16.44140625" style="80" customWidth="1"/>
    <col min="7430" max="7430" width="12.5546875" style="80" bestFit="1" customWidth="1"/>
    <col min="7431" max="7680" width="11.44140625" style="80"/>
    <col min="7681" max="7681" width="16.44140625" style="80" customWidth="1"/>
    <col min="7682" max="7682" width="25.33203125" style="80" customWidth="1"/>
    <col min="7683" max="7685" width="16.44140625" style="80" customWidth="1"/>
    <col min="7686" max="7686" width="12.5546875" style="80" bestFit="1" customWidth="1"/>
    <col min="7687" max="7936" width="11.44140625" style="80"/>
    <col min="7937" max="7937" width="16.44140625" style="80" customWidth="1"/>
    <col min="7938" max="7938" width="25.33203125" style="80" customWidth="1"/>
    <col min="7939" max="7941" width="16.44140625" style="80" customWidth="1"/>
    <col min="7942" max="7942" width="12.5546875" style="80" bestFit="1" customWidth="1"/>
    <col min="7943" max="8192" width="11.44140625" style="80"/>
    <col min="8193" max="8193" width="16.44140625" style="80" customWidth="1"/>
    <col min="8194" max="8194" width="25.33203125" style="80" customWidth="1"/>
    <col min="8195" max="8197" width="16.44140625" style="80" customWidth="1"/>
    <col min="8198" max="8198" width="12.5546875" style="80" bestFit="1" customWidth="1"/>
    <col min="8199" max="8448" width="11.44140625" style="80"/>
    <col min="8449" max="8449" width="16.44140625" style="80" customWidth="1"/>
    <col min="8450" max="8450" width="25.33203125" style="80" customWidth="1"/>
    <col min="8451" max="8453" width="16.44140625" style="80" customWidth="1"/>
    <col min="8454" max="8454" width="12.5546875" style="80" bestFit="1" customWidth="1"/>
    <col min="8455" max="8704" width="11.44140625" style="80"/>
    <col min="8705" max="8705" width="16.44140625" style="80" customWidth="1"/>
    <col min="8706" max="8706" width="25.33203125" style="80" customWidth="1"/>
    <col min="8707" max="8709" width="16.44140625" style="80" customWidth="1"/>
    <col min="8710" max="8710" width="12.5546875" style="80" bestFit="1" customWidth="1"/>
    <col min="8711" max="8960" width="11.44140625" style="80"/>
    <col min="8961" max="8961" width="16.44140625" style="80" customWidth="1"/>
    <col min="8962" max="8962" width="25.33203125" style="80" customWidth="1"/>
    <col min="8963" max="8965" width="16.44140625" style="80" customWidth="1"/>
    <col min="8966" max="8966" width="12.5546875" style="80" bestFit="1" customWidth="1"/>
    <col min="8967" max="9216" width="11.44140625" style="80"/>
    <col min="9217" max="9217" width="16.44140625" style="80" customWidth="1"/>
    <col min="9218" max="9218" width="25.33203125" style="80" customWidth="1"/>
    <col min="9219" max="9221" width="16.44140625" style="80" customWidth="1"/>
    <col min="9222" max="9222" width="12.5546875" style="80" bestFit="1" customWidth="1"/>
    <col min="9223" max="9472" width="11.44140625" style="80"/>
    <col min="9473" max="9473" width="16.44140625" style="80" customWidth="1"/>
    <col min="9474" max="9474" width="25.33203125" style="80" customWidth="1"/>
    <col min="9475" max="9477" width="16.44140625" style="80" customWidth="1"/>
    <col min="9478" max="9478" width="12.5546875" style="80" bestFit="1" customWidth="1"/>
    <col min="9479" max="9728" width="11.44140625" style="80"/>
    <col min="9729" max="9729" width="16.44140625" style="80" customWidth="1"/>
    <col min="9730" max="9730" width="25.33203125" style="80" customWidth="1"/>
    <col min="9731" max="9733" width="16.44140625" style="80" customWidth="1"/>
    <col min="9734" max="9734" width="12.5546875" style="80" bestFit="1" customWidth="1"/>
    <col min="9735" max="9984" width="11.44140625" style="80"/>
    <col min="9985" max="9985" width="16.44140625" style="80" customWidth="1"/>
    <col min="9986" max="9986" width="25.33203125" style="80" customWidth="1"/>
    <col min="9987" max="9989" width="16.44140625" style="80" customWidth="1"/>
    <col min="9990" max="9990" width="12.5546875" style="80" bestFit="1" customWidth="1"/>
    <col min="9991" max="10240" width="11.44140625" style="80"/>
    <col min="10241" max="10241" width="16.44140625" style="80" customWidth="1"/>
    <col min="10242" max="10242" width="25.33203125" style="80" customWidth="1"/>
    <col min="10243" max="10245" width="16.44140625" style="80" customWidth="1"/>
    <col min="10246" max="10246" width="12.5546875" style="80" bestFit="1" customWidth="1"/>
    <col min="10247" max="10496" width="11.44140625" style="80"/>
    <col min="10497" max="10497" width="16.44140625" style="80" customWidth="1"/>
    <col min="10498" max="10498" width="25.33203125" style="80" customWidth="1"/>
    <col min="10499" max="10501" width="16.44140625" style="80" customWidth="1"/>
    <col min="10502" max="10502" width="12.5546875" style="80" bestFit="1" customWidth="1"/>
    <col min="10503" max="10752" width="11.44140625" style="80"/>
    <col min="10753" max="10753" width="16.44140625" style="80" customWidth="1"/>
    <col min="10754" max="10754" width="25.33203125" style="80" customWidth="1"/>
    <col min="10755" max="10757" width="16.44140625" style="80" customWidth="1"/>
    <col min="10758" max="10758" width="12.5546875" style="80" bestFit="1" customWidth="1"/>
    <col min="10759" max="11008" width="11.44140625" style="80"/>
    <col min="11009" max="11009" width="16.44140625" style="80" customWidth="1"/>
    <col min="11010" max="11010" width="25.33203125" style="80" customWidth="1"/>
    <col min="11011" max="11013" width="16.44140625" style="80" customWidth="1"/>
    <col min="11014" max="11014" width="12.5546875" style="80" bestFit="1" customWidth="1"/>
    <col min="11015" max="11264" width="11.44140625" style="80"/>
    <col min="11265" max="11265" width="16.44140625" style="80" customWidth="1"/>
    <col min="11266" max="11266" width="25.33203125" style="80" customWidth="1"/>
    <col min="11267" max="11269" width="16.44140625" style="80" customWidth="1"/>
    <col min="11270" max="11270" width="12.5546875" style="80" bestFit="1" customWidth="1"/>
    <col min="11271" max="11520" width="11.44140625" style="80"/>
    <col min="11521" max="11521" width="16.44140625" style="80" customWidth="1"/>
    <col min="11522" max="11522" width="25.33203125" style="80" customWidth="1"/>
    <col min="11523" max="11525" width="16.44140625" style="80" customWidth="1"/>
    <col min="11526" max="11526" width="12.5546875" style="80" bestFit="1" customWidth="1"/>
    <col min="11527" max="11776" width="11.44140625" style="80"/>
    <col min="11777" max="11777" width="16.44140625" style="80" customWidth="1"/>
    <col min="11778" max="11778" width="25.33203125" style="80" customWidth="1"/>
    <col min="11779" max="11781" width="16.44140625" style="80" customWidth="1"/>
    <col min="11782" max="11782" width="12.5546875" style="80" bestFit="1" customWidth="1"/>
    <col min="11783" max="12032" width="11.44140625" style="80"/>
    <col min="12033" max="12033" width="16.44140625" style="80" customWidth="1"/>
    <col min="12034" max="12034" width="25.33203125" style="80" customWidth="1"/>
    <col min="12035" max="12037" width="16.44140625" style="80" customWidth="1"/>
    <col min="12038" max="12038" width="12.5546875" style="80" bestFit="1" customWidth="1"/>
    <col min="12039" max="12288" width="11.44140625" style="80"/>
    <col min="12289" max="12289" width="16.44140625" style="80" customWidth="1"/>
    <col min="12290" max="12290" width="25.33203125" style="80" customWidth="1"/>
    <col min="12291" max="12293" width="16.44140625" style="80" customWidth="1"/>
    <col min="12294" max="12294" width="12.5546875" style="80" bestFit="1" customWidth="1"/>
    <col min="12295" max="12544" width="11.44140625" style="80"/>
    <col min="12545" max="12545" width="16.44140625" style="80" customWidth="1"/>
    <col min="12546" max="12546" width="25.33203125" style="80" customWidth="1"/>
    <col min="12547" max="12549" width="16.44140625" style="80" customWidth="1"/>
    <col min="12550" max="12550" width="12.5546875" style="80" bestFit="1" customWidth="1"/>
    <col min="12551" max="12800" width="11.44140625" style="80"/>
    <col min="12801" max="12801" width="16.44140625" style="80" customWidth="1"/>
    <col min="12802" max="12802" width="25.33203125" style="80" customWidth="1"/>
    <col min="12803" max="12805" width="16.44140625" style="80" customWidth="1"/>
    <col min="12806" max="12806" width="12.5546875" style="80" bestFit="1" customWidth="1"/>
    <col min="12807" max="13056" width="11.44140625" style="80"/>
    <col min="13057" max="13057" width="16.44140625" style="80" customWidth="1"/>
    <col min="13058" max="13058" width="25.33203125" style="80" customWidth="1"/>
    <col min="13059" max="13061" width="16.44140625" style="80" customWidth="1"/>
    <col min="13062" max="13062" width="12.5546875" style="80" bestFit="1" customWidth="1"/>
    <col min="13063" max="13312" width="11.44140625" style="80"/>
    <col min="13313" max="13313" width="16.44140625" style="80" customWidth="1"/>
    <col min="13314" max="13314" width="25.33203125" style="80" customWidth="1"/>
    <col min="13315" max="13317" width="16.44140625" style="80" customWidth="1"/>
    <col min="13318" max="13318" width="12.5546875" style="80" bestFit="1" customWidth="1"/>
    <col min="13319" max="13568" width="11.44140625" style="80"/>
    <col min="13569" max="13569" width="16.44140625" style="80" customWidth="1"/>
    <col min="13570" max="13570" width="25.33203125" style="80" customWidth="1"/>
    <col min="13571" max="13573" width="16.44140625" style="80" customWidth="1"/>
    <col min="13574" max="13574" width="12.5546875" style="80" bestFit="1" customWidth="1"/>
    <col min="13575" max="13824" width="11.44140625" style="80"/>
    <col min="13825" max="13825" width="16.44140625" style="80" customWidth="1"/>
    <col min="13826" max="13826" width="25.33203125" style="80" customWidth="1"/>
    <col min="13827" max="13829" width="16.44140625" style="80" customWidth="1"/>
    <col min="13830" max="13830" width="12.5546875" style="80" bestFit="1" customWidth="1"/>
    <col min="13831" max="14080" width="11.44140625" style="80"/>
    <col min="14081" max="14081" width="16.44140625" style="80" customWidth="1"/>
    <col min="14082" max="14082" width="25.33203125" style="80" customWidth="1"/>
    <col min="14083" max="14085" width="16.44140625" style="80" customWidth="1"/>
    <col min="14086" max="14086" width="12.5546875" style="80" bestFit="1" customWidth="1"/>
    <col min="14087" max="14336" width="11.44140625" style="80"/>
    <col min="14337" max="14337" width="16.44140625" style="80" customWidth="1"/>
    <col min="14338" max="14338" width="25.33203125" style="80" customWidth="1"/>
    <col min="14339" max="14341" width="16.44140625" style="80" customWidth="1"/>
    <col min="14342" max="14342" width="12.5546875" style="80" bestFit="1" customWidth="1"/>
    <col min="14343" max="14592" width="11.44140625" style="80"/>
    <col min="14593" max="14593" width="16.44140625" style="80" customWidth="1"/>
    <col min="14594" max="14594" width="25.33203125" style="80" customWidth="1"/>
    <col min="14595" max="14597" width="16.44140625" style="80" customWidth="1"/>
    <col min="14598" max="14598" width="12.5546875" style="80" bestFit="1" customWidth="1"/>
    <col min="14599" max="14848" width="11.44140625" style="80"/>
    <col min="14849" max="14849" width="16.44140625" style="80" customWidth="1"/>
    <col min="14850" max="14850" width="25.33203125" style="80" customWidth="1"/>
    <col min="14851" max="14853" width="16.44140625" style="80" customWidth="1"/>
    <col min="14854" max="14854" width="12.5546875" style="80" bestFit="1" customWidth="1"/>
    <col min="14855" max="15104" width="11.44140625" style="80"/>
    <col min="15105" max="15105" width="16.44140625" style="80" customWidth="1"/>
    <col min="15106" max="15106" width="25.33203125" style="80" customWidth="1"/>
    <col min="15107" max="15109" width="16.44140625" style="80" customWidth="1"/>
    <col min="15110" max="15110" width="12.5546875" style="80" bestFit="1" customWidth="1"/>
    <col min="15111" max="15360" width="11.44140625" style="80"/>
    <col min="15361" max="15361" width="16.44140625" style="80" customWidth="1"/>
    <col min="15362" max="15362" width="25.33203125" style="80" customWidth="1"/>
    <col min="15363" max="15365" width="16.44140625" style="80" customWidth="1"/>
    <col min="15366" max="15366" width="12.5546875" style="80" bestFit="1" customWidth="1"/>
    <col min="15367" max="15616" width="11.44140625" style="80"/>
    <col min="15617" max="15617" width="16.44140625" style="80" customWidth="1"/>
    <col min="15618" max="15618" width="25.33203125" style="80" customWidth="1"/>
    <col min="15619" max="15621" width="16.44140625" style="80" customWidth="1"/>
    <col min="15622" max="15622" width="12.5546875" style="80" bestFit="1" customWidth="1"/>
    <col min="15623" max="15872" width="11.44140625" style="80"/>
    <col min="15873" max="15873" width="16.44140625" style="80" customWidth="1"/>
    <col min="15874" max="15874" width="25.33203125" style="80" customWidth="1"/>
    <col min="15875" max="15877" width="16.44140625" style="80" customWidth="1"/>
    <col min="15878" max="15878" width="12.5546875" style="80" bestFit="1" customWidth="1"/>
    <col min="15879" max="16128" width="11.44140625" style="80"/>
    <col min="16129" max="16129" width="16.44140625" style="80" customWidth="1"/>
    <col min="16130" max="16130" width="25.33203125" style="80" customWidth="1"/>
    <col min="16131" max="16133" width="16.44140625" style="80" customWidth="1"/>
    <col min="16134" max="16134" width="12.5546875" style="80" bestFit="1" customWidth="1"/>
    <col min="16135" max="16384" width="11.44140625" style="80"/>
  </cols>
  <sheetData>
    <row r="2" spans="1:5" ht="84.6">
      <c r="A2" s="193" t="s">
        <v>54</v>
      </c>
      <c r="B2" s="193"/>
      <c r="C2" s="978"/>
      <c r="D2" s="978"/>
      <c r="E2" s="978"/>
    </row>
    <row r="3" spans="1:5" ht="16.8">
      <c r="A3" s="979">
        <v>45504</v>
      </c>
      <c r="B3" s="979"/>
      <c r="C3" s="980"/>
      <c r="D3" s="980"/>
      <c r="E3" s="980"/>
    </row>
    <row r="4" spans="1:5" ht="15.6">
      <c r="A4" s="299" t="s">
        <v>1187</v>
      </c>
      <c r="B4" s="299"/>
      <c r="C4" s="978"/>
      <c r="D4" s="978"/>
      <c r="E4" s="978"/>
    </row>
    <row r="5" spans="1:5" ht="13.8" thickBot="1">
      <c r="A5" s="981"/>
      <c r="B5" s="981"/>
      <c r="C5" s="981"/>
      <c r="D5" s="981"/>
      <c r="E5" s="981"/>
    </row>
    <row r="6" spans="1:5" ht="13.8">
      <c r="A6" s="584" t="s">
        <v>1188</v>
      </c>
      <c r="B6" s="584" t="s">
        <v>1189</v>
      </c>
      <c r="C6" s="982" t="s">
        <v>115</v>
      </c>
      <c r="D6" s="982" t="s">
        <v>116</v>
      </c>
      <c r="E6" s="982" t="s">
        <v>117</v>
      </c>
    </row>
    <row r="7" spans="1:5" ht="6.75" customHeight="1">
      <c r="A7" s="587"/>
      <c r="B7" s="587"/>
      <c r="C7" s="587"/>
      <c r="D7" s="587"/>
      <c r="E7" s="587"/>
    </row>
    <row r="8" spans="1:5">
      <c r="A8" s="983">
        <v>45474.000000000102</v>
      </c>
      <c r="B8" s="592">
        <v>14.609535900000001</v>
      </c>
      <c r="C8" s="592">
        <v>14.158141000000001</v>
      </c>
      <c r="D8" s="592">
        <v>14.283293100000002</v>
      </c>
      <c r="E8" s="592">
        <v>14.376345499999999</v>
      </c>
    </row>
    <row r="9" spans="1:5">
      <c r="A9" s="983">
        <v>45475.000000000102</v>
      </c>
      <c r="B9" s="592">
        <v>14.613507300000002</v>
      </c>
      <c r="C9" s="592">
        <v>14.161414500000001</v>
      </c>
      <c r="D9" s="592">
        <v>14.287118100000001</v>
      </c>
      <c r="E9" s="592">
        <v>14.379394600000001</v>
      </c>
    </row>
    <row r="10" spans="1:5">
      <c r="A10" s="983">
        <v>45476.000000000102</v>
      </c>
      <c r="B10" s="592">
        <v>14.6202548</v>
      </c>
      <c r="C10" s="592">
        <v>14.1664087</v>
      </c>
      <c r="D10" s="592">
        <v>14.294419299999999</v>
      </c>
      <c r="E10" s="592">
        <v>14.3842544</v>
      </c>
    </row>
    <row r="11" spans="1:5">
      <c r="A11" s="983">
        <v>45477.000000000102</v>
      </c>
      <c r="B11" s="592">
        <v>14.621875899999999</v>
      </c>
      <c r="C11" s="592">
        <v>14.1679355</v>
      </c>
      <c r="D11" s="592">
        <v>14.295702100000002</v>
      </c>
      <c r="E11" s="592">
        <v>14.3852995</v>
      </c>
    </row>
    <row r="12" spans="1:5">
      <c r="A12" s="983">
        <v>45478.000000000102</v>
      </c>
      <c r="B12" s="592">
        <v>14.6247098</v>
      </c>
      <c r="C12" s="592">
        <v>14.170543</v>
      </c>
      <c r="D12" s="592">
        <v>14.298597299999999</v>
      </c>
      <c r="E12" s="592">
        <v>14.3878865</v>
      </c>
    </row>
    <row r="13" spans="1:5">
      <c r="A13" s="983">
        <v>45481.000000000102</v>
      </c>
      <c r="B13" s="592">
        <v>14.631332500000001</v>
      </c>
      <c r="C13" s="592">
        <v>14.177086000000001</v>
      </c>
      <c r="D13" s="592">
        <v>14.304836499999999</v>
      </c>
      <c r="E13" s="592">
        <v>14.394768300000001</v>
      </c>
    </row>
    <row r="14" spans="1:5">
      <c r="A14" s="983">
        <v>45482.000000000102</v>
      </c>
      <c r="B14" s="592">
        <v>14.634140400000001</v>
      </c>
      <c r="C14" s="592">
        <v>14.179359099999999</v>
      </c>
      <c r="D14" s="592">
        <v>14.307166500000001</v>
      </c>
      <c r="E14" s="592">
        <v>14.397143699999999</v>
      </c>
    </row>
    <row r="15" spans="1:5">
      <c r="A15" s="983">
        <v>45483.000000000102</v>
      </c>
      <c r="B15" s="592">
        <v>14.636615000000001</v>
      </c>
      <c r="C15" s="592">
        <v>14.1818217</v>
      </c>
      <c r="D15" s="592">
        <v>14.309593899999999</v>
      </c>
      <c r="E15" s="592">
        <v>14.399616699999999</v>
      </c>
    </row>
    <row r="16" spans="1:5">
      <c r="A16" s="983">
        <v>45484.000000000102</v>
      </c>
      <c r="B16" s="592">
        <v>14.639439500000002</v>
      </c>
      <c r="C16" s="592">
        <v>14.184299299999999</v>
      </c>
      <c r="D16" s="592">
        <v>14.312281499999999</v>
      </c>
      <c r="E16" s="592">
        <v>14.401987000000002</v>
      </c>
    </row>
    <row r="17" spans="1:6">
      <c r="A17" s="983">
        <v>45485.000000000102</v>
      </c>
      <c r="B17" s="592">
        <v>14.642185300000001</v>
      </c>
      <c r="C17" s="592">
        <v>14.186745200000001</v>
      </c>
      <c r="D17" s="592">
        <v>14.314824900000001</v>
      </c>
      <c r="E17" s="592">
        <v>14.404499000000001</v>
      </c>
    </row>
    <row r="18" spans="1:6">
      <c r="A18" s="983">
        <v>45488.000000000102</v>
      </c>
      <c r="B18" s="592">
        <v>14.648762400000001</v>
      </c>
      <c r="C18" s="592">
        <v>14.193669</v>
      </c>
      <c r="D18" s="592">
        <v>14.321542899999999</v>
      </c>
      <c r="E18" s="592">
        <v>14.411590799999999</v>
      </c>
    </row>
    <row r="19" spans="1:6">
      <c r="A19" s="983">
        <v>45489.000000000102</v>
      </c>
      <c r="B19" s="592">
        <v>14.651464300000001</v>
      </c>
      <c r="C19" s="592">
        <v>14.196033700000001</v>
      </c>
      <c r="D19" s="592">
        <v>14.323855799999999</v>
      </c>
      <c r="E19" s="592">
        <v>14.4140833</v>
      </c>
    </row>
    <row r="20" spans="1:6">
      <c r="A20" s="983">
        <v>45490.000000000102</v>
      </c>
      <c r="B20" s="592">
        <v>14.65497</v>
      </c>
      <c r="C20" s="592">
        <v>14.198618699999999</v>
      </c>
      <c r="D20" s="592">
        <v>14.3265852</v>
      </c>
      <c r="E20" s="592">
        <v>14.4164502</v>
      </c>
    </row>
    <row r="21" spans="1:6">
      <c r="A21" s="983">
        <v>45491.000000000102</v>
      </c>
      <c r="B21" s="592">
        <v>14.657049199999999</v>
      </c>
      <c r="C21" s="592">
        <v>14.2008423</v>
      </c>
      <c r="D21" s="592">
        <v>14.328666800000001</v>
      </c>
      <c r="E21" s="592">
        <v>14.4188983</v>
      </c>
    </row>
    <row r="22" spans="1:6">
      <c r="A22" s="983">
        <v>45492.000000000102</v>
      </c>
      <c r="B22" s="592">
        <v>14.659046200000001</v>
      </c>
      <c r="C22" s="592">
        <v>14.203083300000001</v>
      </c>
      <c r="D22" s="592">
        <v>14.3307828</v>
      </c>
      <c r="E22" s="592">
        <v>14.421424000000002</v>
      </c>
    </row>
    <row r="23" spans="1:6">
      <c r="A23" s="983">
        <v>45495.000000000102</v>
      </c>
      <c r="B23" s="592">
        <v>14.665577499999999</v>
      </c>
      <c r="C23" s="592">
        <v>14.209901500000001</v>
      </c>
      <c r="D23" s="592">
        <v>14.337388000000001</v>
      </c>
      <c r="E23" s="592">
        <v>14.4285184</v>
      </c>
    </row>
    <row r="24" spans="1:6">
      <c r="A24" s="983">
        <v>45496.000000000102</v>
      </c>
      <c r="B24" s="592">
        <v>14.668221699999998</v>
      </c>
      <c r="C24" s="592">
        <v>14.2121975</v>
      </c>
      <c r="D24" s="592">
        <v>14.339635599999999</v>
      </c>
      <c r="E24" s="592">
        <v>14.430923999999999</v>
      </c>
    </row>
    <row r="25" spans="1:6">
      <c r="A25" s="983">
        <v>45497.000000000102</v>
      </c>
      <c r="B25" s="592">
        <v>14.6703075</v>
      </c>
      <c r="C25" s="592">
        <v>14.214597599999999</v>
      </c>
      <c r="D25" s="592">
        <v>14.3420153</v>
      </c>
      <c r="E25" s="592">
        <v>14.4335439</v>
      </c>
    </row>
    <row r="26" spans="1:6">
      <c r="A26" s="983">
        <v>45498.000000000102</v>
      </c>
      <c r="B26" s="592">
        <v>14.6731406</v>
      </c>
      <c r="C26" s="592">
        <v>14.216918900000001</v>
      </c>
      <c r="D26" s="592">
        <v>14.344330600000001</v>
      </c>
      <c r="E26" s="592">
        <v>14.435886</v>
      </c>
    </row>
    <row r="27" spans="1:6">
      <c r="A27" s="983">
        <v>45499.000000000102</v>
      </c>
      <c r="B27" s="592">
        <v>14.6748373</v>
      </c>
      <c r="C27" s="592">
        <v>14.218921399999999</v>
      </c>
      <c r="D27" s="592">
        <v>14.3460021</v>
      </c>
      <c r="E27" s="592">
        <v>14.438070499999998</v>
      </c>
    </row>
    <row r="28" spans="1:6">
      <c r="A28" s="983">
        <v>45502.000000000102</v>
      </c>
      <c r="B28" s="592">
        <v>14.6812387</v>
      </c>
      <c r="C28" s="592">
        <v>14.2258494</v>
      </c>
      <c r="D28" s="592">
        <v>14.352789399999999</v>
      </c>
      <c r="E28" s="592">
        <v>14.4450503</v>
      </c>
    </row>
    <row r="29" spans="1:6">
      <c r="A29" s="983">
        <v>45503.000000000102</v>
      </c>
      <c r="B29" s="592">
        <v>14.682266300000002</v>
      </c>
      <c r="C29" s="592">
        <v>14.227730099999999</v>
      </c>
      <c r="D29" s="592">
        <v>14.354226200000001</v>
      </c>
      <c r="E29" s="592">
        <v>14.4471629</v>
      </c>
    </row>
    <row r="30" spans="1:6" ht="12" customHeight="1">
      <c r="A30" s="983">
        <v>45504.000000000102</v>
      </c>
      <c r="B30" s="592">
        <v>14.685781000000002</v>
      </c>
      <c r="C30" s="592">
        <v>14.2302932</v>
      </c>
      <c r="D30" s="592">
        <v>14.356943100000001</v>
      </c>
      <c r="E30" s="592">
        <v>14.449648</v>
      </c>
      <c r="F30" s="984"/>
    </row>
    <row r="31" spans="1:6" ht="6" customHeight="1" thickBot="1">
      <c r="A31" s="184"/>
      <c r="C31" s="985"/>
      <c r="D31" s="985"/>
      <c r="E31" s="985"/>
    </row>
    <row r="32" spans="1:6" ht="17.25" customHeight="1">
      <c r="A32" s="986" t="s">
        <v>1190</v>
      </c>
      <c r="B32" s="987"/>
      <c r="C32" s="987"/>
      <c r="D32" s="987"/>
      <c r="E32" s="987"/>
    </row>
    <row r="33" spans="1:5" ht="12.75" customHeight="1">
      <c r="A33" s="986" t="s">
        <v>1191</v>
      </c>
      <c r="B33" s="988"/>
      <c r="C33" s="988"/>
      <c r="D33" s="988"/>
      <c r="E33" s="988"/>
    </row>
    <row r="34" spans="1:5" ht="12.75" customHeight="1">
      <c r="A34" s="663"/>
      <c r="B34" s="988"/>
      <c r="C34" s="988"/>
      <c r="D34" s="988"/>
      <c r="E34" s="988"/>
    </row>
    <row r="35" spans="1:5" ht="12.75" customHeight="1">
      <c r="A35" s="988"/>
      <c r="B35" s="988"/>
      <c r="C35" s="988"/>
      <c r="D35" s="988"/>
      <c r="E35" s="988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3871-C932-4E73-A122-2C0BA7C5F968}">
  <dimension ref="A2:F196"/>
  <sheetViews>
    <sheetView workbookViewId="0"/>
  </sheetViews>
  <sheetFormatPr baseColWidth="10" defaultColWidth="11.44140625" defaultRowHeight="13.2"/>
  <cols>
    <col min="1" max="5" width="16.109375" style="122" customWidth="1"/>
    <col min="6" max="6" width="20.6640625" style="122" customWidth="1"/>
    <col min="7" max="8" width="11.44140625" style="122"/>
    <col min="9" max="9" width="7.88671875" style="122" customWidth="1"/>
    <col min="10" max="256" width="11.44140625" style="122"/>
    <col min="257" max="261" width="16.109375" style="122" customWidth="1"/>
    <col min="262" max="262" width="20.6640625" style="122" customWidth="1"/>
    <col min="263" max="264" width="11.44140625" style="122"/>
    <col min="265" max="265" width="7.88671875" style="122" customWidth="1"/>
    <col min="266" max="512" width="11.44140625" style="122"/>
    <col min="513" max="517" width="16.109375" style="122" customWidth="1"/>
    <col min="518" max="518" width="20.6640625" style="122" customWidth="1"/>
    <col min="519" max="520" width="11.44140625" style="122"/>
    <col min="521" max="521" width="7.88671875" style="122" customWidth="1"/>
    <col min="522" max="768" width="11.44140625" style="122"/>
    <col min="769" max="773" width="16.109375" style="122" customWidth="1"/>
    <col min="774" max="774" width="20.6640625" style="122" customWidth="1"/>
    <col min="775" max="776" width="11.44140625" style="122"/>
    <col min="777" max="777" width="7.88671875" style="122" customWidth="1"/>
    <col min="778" max="1024" width="11.44140625" style="122"/>
    <col min="1025" max="1029" width="16.109375" style="122" customWidth="1"/>
    <col min="1030" max="1030" width="20.6640625" style="122" customWidth="1"/>
    <col min="1031" max="1032" width="11.44140625" style="122"/>
    <col min="1033" max="1033" width="7.88671875" style="122" customWidth="1"/>
    <col min="1034" max="1280" width="11.44140625" style="122"/>
    <col min="1281" max="1285" width="16.109375" style="122" customWidth="1"/>
    <col min="1286" max="1286" width="20.6640625" style="122" customWidth="1"/>
    <col min="1287" max="1288" width="11.44140625" style="122"/>
    <col min="1289" max="1289" width="7.88671875" style="122" customWidth="1"/>
    <col min="1290" max="1536" width="11.44140625" style="122"/>
    <col min="1537" max="1541" width="16.109375" style="122" customWidth="1"/>
    <col min="1542" max="1542" width="20.6640625" style="122" customWidth="1"/>
    <col min="1543" max="1544" width="11.44140625" style="122"/>
    <col min="1545" max="1545" width="7.88671875" style="122" customWidth="1"/>
    <col min="1546" max="1792" width="11.44140625" style="122"/>
    <col min="1793" max="1797" width="16.109375" style="122" customWidth="1"/>
    <col min="1798" max="1798" width="20.6640625" style="122" customWidth="1"/>
    <col min="1799" max="1800" width="11.44140625" style="122"/>
    <col min="1801" max="1801" width="7.88671875" style="122" customWidth="1"/>
    <col min="1802" max="2048" width="11.44140625" style="122"/>
    <col min="2049" max="2053" width="16.109375" style="122" customWidth="1"/>
    <col min="2054" max="2054" width="20.6640625" style="122" customWidth="1"/>
    <col min="2055" max="2056" width="11.44140625" style="122"/>
    <col min="2057" max="2057" width="7.88671875" style="122" customWidth="1"/>
    <col min="2058" max="2304" width="11.44140625" style="122"/>
    <col min="2305" max="2309" width="16.109375" style="122" customWidth="1"/>
    <col min="2310" max="2310" width="20.6640625" style="122" customWidth="1"/>
    <col min="2311" max="2312" width="11.44140625" style="122"/>
    <col min="2313" max="2313" width="7.88671875" style="122" customWidth="1"/>
    <col min="2314" max="2560" width="11.44140625" style="122"/>
    <col min="2561" max="2565" width="16.109375" style="122" customWidth="1"/>
    <col min="2566" max="2566" width="20.6640625" style="122" customWidth="1"/>
    <col min="2567" max="2568" width="11.44140625" style="122"/>
    <col min="2569" max="2569" width="7.88671875" style="122" customWidth="1"/>
    <col min="2570" max="2816" width="11.44140625" style="122"/>
    <col min="2817" max="2821" width="16.109375" style="122" customWidth="1"/>
    <col min="2822" max="2822" width="20.6640625" style="122" customWidth="1"/>
    <col min="2823" max="2824" width="11.44140625" style="122"/>
    <col min="2825" max="2825" width="7.88671875" style="122" customWidth="1"/>
    <col min="2826" max="3072" width="11.44140625" style="122"/>
    <col min="3073" max="3077" width="16.109375" style="122" customWidth="1"/>
    <col min="3078" max="3078" width="20.6640625" style="122" customWidth="1"/>
    <col min="3079" max="3080" width="11.44140625" style="122"/>
    <col min="3081" max="3081" width="7.88671875" style="122" customWidth="1"/>
    <col min="3082" max="3328" width="11.44140625" style="122"/>
    <col min="3329" max="3333" width="16.109375" style="122" customWidth="1"/>
    <col min="3334" max="3334" width="20.6640625" style="122" customWidth="1"/>
    <col min="3335" max="3336" width="11.44140625" style="122"/>
    <col min="3337" max="3337" width="7.88671875" style="122" customWidth="1"/>
    <col min="3338" max="3584" width="11.44140625" style="122"/>
    <col min="3585" max="3589" width="16.109375" style="122" customWidth="1"/>
    <col min="3590" max="3590" width="20.6640625" style="122" customWidth="1"/>
    <col min="3591" max="3592" width="11.44140625" style="122"/>
    <col min="3593" max="3593" width="7.88671875" style="122" customWidth="1"/>
    <col min="3594" max="3840" width="11.44140625" style="122"/>
    <col min="3841" max="3845" width="16.109375" style="122" customWidth="1"/>
    <col min="3846" max="3846" width="20.6640625" style="122" customWidth="1"/>
    <col min="3847" max="3848" width="11.44140625" style="122"/>
    <col min="3849" max="3849" width="7.88671875" style="122" customWidth="1"/>
    <col min="3850" max="4096" width="11.44140625" style="122"/>
    <col min="4097" max="4101" width="16.109375" style="122" customWidth="1"/>
    <col min="4102" max="4102" width="20.6640625" style="122" customWidth="1"/>
    <col min="4103" max="4104" width="11.44140625" style="122"/>
    <col min="4105" max="4105" width="7.88671875" style="122" customWidth="1"/>
    <col min="4106" max="4352" width="11.44140625" style="122"/>
    <col min="4353" max="4357" width="16.109375" style="122" customWidth="1"/>
    <col min="4358" max="4358" width="20.6640625" style="122" customWidth="1"/>
    <col min="4359" max="4360" width="11.44140625" style="122"/>
    <col min="4361" max="4361" width="7.88671875" style="122" customWidth="1"/>
    <col min="4362" max="4608" width="11.44140625" style="122"/>
    <col min="4609" max="4613" width="16.109375" style="122" customWidth="1"/>
    <col min="4614" max="4614" width="20.6640625" style="122" customWidth="1"/>
    <col min="4615" max="4616" width="11.44140625" style="122"/>
    <col min="4617" max="4617" width="7.88671875" style="122" customWidth="1"/>
    <col min="4618" max="4864" width="11.44140625" style="122"/>
    <col min="4865" max="4869" width="16.109375" style="122" customWidth="1"/>
    <col min="4870" max="4870" width="20.6640625" style="122" customWidth="1"/>
    <col min="4871" max="4872" width="11.44140625" style="122"/>
    <col min="4873" max="4873" width="7.88671875" style="122" customWidth="1"/>
    <col min="4874" max="5120" width="11.44140625" style="122"/>
    <col min="5121" max="5125" width="16.109375" style="122" customWidth="1"/>
    <col min="5126" max="5126" width="20.6640625" style="122" customWidth="1"/>
    <col min="5127" max="5128" width="11.44140625" style="122"/>
    <col min="5129" max="5129" width="7.88671875" style="122" customWidth="1"/>
    <col min="5130" max="5376" width="11.44140625" style="122"/>
    <col min="5377" max="5381" width="16.109375" style="122" customWidth="1"/>
    <col min="5382" max="5382" width="20.6640625" style="122" customWidth="1"/>
    <col min="5383" max="5384" width="11.44140625" style="122"/>
    <col min="5385" max="5385" width="7.88671875" style="122" customWidth="1"/>
    <col min="5386" max="5632" width="11.44140625" style="122"/>
    <col min="5633" max="5637" width="16.109375" style="122" customWidth="1"/>
    <col min="5638" max="5638" width="20.6640625" style="122" customWidth="1"/>
    <col min="5639" max="5640" width="11.44140625" style="122"/>
    <col min="5641" max="5641" width="7.88671875" style="122" customWidth="1"/>
    <col min="5642" max="5888" width="11.44140625" style="122"/>
    <col min="5889" max="5893" width="16.109375" style="122" customWidth="1"/>
    <col min="5894" max="5894" width="20.6640625" style="122" customWidth="1"/>
    <col min="5895" max="5896" width="11.44140625" style="122"/>
    <col min="5897" max="5897" width="7.88671875" style="122" customWidth="1"/>
    <col min="5898" max="6144" width="11.44140625" style="122"/>
    <col min="6145" max="6149" width="16.109375" style="122" customWidth="1"/>
    <col min="6150" max="6150" width="20.6640625" style="122" customWidth="1"/>
    <col min="6151" max="6152" width="11.44140625" style="122"/>
    <col min="6153" max="6153" width="7.88671875" style="122" customWidth="1"/>
    <col min="6154" max="6400" width="11.44140625" style="122"/>
    <col min="6401" max="6405" width="16.109375" style="122" customWidth="1"/>
    <col min="6406" max="6406" width="20.6640625" style="122" customWidth="1"/>
    <col min="6407" max="6408" width="11.44140625" style="122"/>
    <col min="6409" max="6409" width="7.88671875" style="122" customWidth="1"/>
    <col min="6410" max="6656" width="11.44140625" style="122"/>
    <col min="6657" max="6661" width="16.109375" style="122" customWidth="1"/>
    <col min="6662" max="6662" width="20.6640625" style="122" customWidth="1"/>
    <col min="6663" max="6664" width="11.44140625" style="122"/>
    <col min="6665" max="6665" width="7.88671875" style="122" customWidth="1"/>
    <col min="6666" max="6912" width="11.44140625" style="122"/>
    <col min="6913" max="6917" width="16.109375" style="122" customWidth="1"/>
    <col min="6918" max="6918" width="20.6640625" style="122" customWidth="1"/>
    <col min="6919" max="6920" width="11.44140625" style="122"/>
    <col min="6921" max="6921" width="7.88671875" style="122" customWidth="1"/>
    <col min="6922" max="7168" width="11.44140625" style="122"/>
    <col min="7169" max="7173" width="16.109375" style="122" customWidth="1"/>
    <col min="7174" max="7174" width="20.6640625" style="122" customWidth="1"/>
    <col min="7175" max="7176" width="11.44140625" style="122"/>
    <col min="7177" max="7177" width="7.88671875" style="122" customWidth="1"/>
    <col min="7178" max="7424" width="11.44140625" style="122"/>
    <col min="7425" max="7429" width="16.109375" style="122" customWidth="1"/>
    <col min="7430" max="7430" width="20.6640625" style="122" customWidth="1"/>
    <col min="7431" max="7432" width="11.44140625" style="122"/>
    <col min="7433" max="7433" width="7.88671875" style="122" customWidth="1"/>
    <col min="7434" max="7680" width="11.44140625" style="122"/>
    <col min="7681" max="7685" width="16.109375" style="122" customWidth="1"/>
    <col min="7686" max="7686" width="20.6640625" style="122" customWidth="1"/>
    <col min="7687" max="7688" width="11.44140625" style="122"/>
    <col min="7689" max="7689" width="7.88671875" style="122" customWidth="1"/>
    <col min="7690" max="7936" width="11.44140625" style="122"/>
    <col min="7937" max="7941" width="16.109375" style="122" customWidth="1"/>
    <col min="7942" max="7942" width="20.6640625" style="122" customWidth="1"/>
    <col min="7943" max="7944" width="11.44140625" style="122"/>
    <col min="7945" max="7945" width="7.88671875" style="122" customWidth="1"/>
    <col min="7946" max="8192" width="11.44140625" style="122"/>
    <col min="8193" max="8197" width="16.109375" style="122" customWidth="1"/>
    <col min="8198" max="8198" width="20.6640625" style="122" customWidth="1"/>
    <col min="8199" max="8200" width="11.44140625" style="122"/>
    <col min="8201" max="8201" width="7.88671875" style="122" customWidth="1"/>
    <col min="8202" max="8448" width="11.44140625" style="122"/>
    <col min="8449" max="8453" width="16.109375" style="122" customWidth="1"/>
    <col min="8454" max="8454" width="20.6640625" style="122" customWidth="1"/>
    <col min="8455" max="8456" width="11.44140625" style="122"/>
    <col min="8457" max="8457" width="7.88671875" style="122" customWidth="1"/>
    <col min="8458" max="8704" width="11.44140625" style="122"/>
    <col min="8705" max="8709" width="16.109375" style="122" customWidth="1"/>
    <col min="8710" max="8710" width="20.6640625" style="122" customWidth="1"/>
    <col min="8711" max="8712" width="11.44140625" style="122"/>
    <col min="8713" max="8713" width="7.88671875" style="122" customWidth="1"/>
    <col min="8714" max="8960" width="11.44140625" style="122"/>
    <col min="8961" max="8965" width="16.109375" style="122" customWidth="1"/>
    <col min="8966" max="8966" width="20.6640625" style="122" customWidth="1"/>
    <col min="8967" max="8968" width="11.44140625" style="122"/>
    <col min="8969" max="8969" width="7.88671875" style="122" customWidth="1"/>
    <col min="8970" max="9216" width="11.44140625" style="122"/>
    <col min="9217" max="9221" width="16.109375" style="122" customWidth="1"/>
    <col min="9222" max="9222" width="20.6640625" style="122" customWidth="1"/>
    <col min="9223" max="9224" width="11.44140625" style="122"/>
    <col min="9225" max="9225" width="7.88671875" style="122" customWidth="1"/>
    <col min="9226" max="9472" width="11.44140625" style="122"/>
    <col min="9473" max="9477" width="16.109375" style="122" customWidth="1"/>
    <col min="9478" max="9478" width="20.6640625" style="122" customWidth="1"/>
    <col min="9479" max="9480" width="11.44140625" style="122"/>
    <col min="9481" max="9481" width="7.88671875" style="122" customWidth="1"/>
    <col min="9482" max="9728" width="11.44140625" style="122"/>
    <col min="9729" max="9733" width="16.109375" style="122" customWidth="1"/>
    <col min="9734" max="9734" width="20.6640625" style="122" customWidth="1"/>
    <col min="9735" max="9736" width="11.44140625" style="122"/>
    <col min="9737" max="9737" width="7.88671875" style="122" customWidth="1"/>
    <col min="9738" max="9984" width="11.44140625" style="122"/>
    <col min="9985" max="9989" width="16.109375" style="122" customWidth="1"/>
    <col min="9990" max="9990" width="20.6640625" style="122" customWidth="1"/>
    <col min="9991" max="9992" width="11.44140625" style="122"/>
    <col min="9993" max="9993" width="7.88671875" style="122" customWidth="1"/>
    <col min="9994" max="10240" width="11.44140625" style="122"/>
    <col min="10241" max="10245" width="16.109375" style="122" customWidth="1"/>
    <col min="10246" max="10246" width="20.6640625" style="122" customWidth="1"/>
    <col min="10247" max="10248" width="11.44140625" style="122"/>
    <col min="10249" max="10249" width="7.88671875" style="122" customWidth="1"/>
    <col min="10250" max="10496" width="11.44140625" style="122"/>
    <col min="10497" max="10501" width="16.109375" style="122" customWidth="1"/>
    <col min="10502" max="10502" width="20.6640625" style="122" customWidth="1"/>
    <col min="10503" max="10504" width="11.44140625" style="122"/>
    <col min="10505" max="10505" width="7.88671875" style="122" customWidth="1"/>
    <col min="10506" max="10752" width="11.44140625" style="122"/>
    <col min="10753" max="10757" width="16.109375" style="122" customWidth="1"/>
    <col min="10758" max="10758" width="20.6640625" style="122" customWidth="1"/>
    <col min="10759" max="10760" width="11.44140625" style="122"/>
    <col min="10761" max="10761" width="7.88671875" style="122" customWidth="1"/>
    <col min="10762" max="11008" width="11.44140625" style="122"/>
    <col min="11009" max="11013" width="16.109375" style="122" customWidth="1"/>
    <col min="11014" max="11014" width="20.6640625" style="122" customWidth="1"/>
    <col min="11015" max="11016" width="11.44140625" style="122"/>
    <col min="11017" max="11017" width="7.88671875" style="122" customWidth="1"/>
    <col min="11018" max="11264" width="11.44140625" style="122"/>
    <col min="11265" max="11269" width="16.109375" style="122" customWidth="1"/>
    <col min="11270" max="11270" width="20.6640625" style="122" customWidth="1"/>
    <col min="11271" max="11272" width="11.44140625" style="122"/>
    <col min="11273" max="11273" width="7.88671875" style="122" customWidth="1"/>
    <col min="11274" max="11520" width="11.44140625" style="122"/>
    <col min="11521" max="11525" width="16.109375" style="122" customWidth="1"/>
    <col min="11526" max="11526" width="20.6640625" style="122" customWidth="1"/>
    <col min="11527" max="11528" width="11.44140625" style="122"/>
    <col min="11529" max="11529" width="7.88671875" style="122" customWidth="1"/>
    <col min="11530" max="11776" width="11.44140625" style="122"/>
    <col min="11777" max="11781" width="16.109375" style="122" customWidth="1"/>
    <col min="11782" max="11782" width="20.6640625" style="122" customWidth="1"/>
    <col min="11783" max="11784" width="11.44140625" style="122"/>
    <col min="11785" max="11785" width="7.88671875" style="122" customWidth="1"/>
    <col min="11786" max="12032" width="11.44140625" style="122"/>
    <col min="12033" max="12037" width="16.109375" style="122" customWidth="1"/>
    <col min="12038" max="12038" width="20.6640625" style="122" customWidth="1"/>
    <col min="12039" max="12040" width="11.44140625" style="122"/>
    <col min="12041" max="12041" width="7.88671875" style="122" customWidth="1"/>
    <col min="12042" max="12288" width="11.44140625" style="122"/>
    <col min="12289" max="12293" width="16.109375" style="122" customWidth="1"/>
    <col min="12294" max="12294" width="20.6640625" style="122" customWidth="1"/>
    <col min="12295" max="12296" width="11.44140625" style="122"/>
    <col min="12297" max="12297" width="7.88671875" style="122" customWidth="1"/>
    <col min="12298" max="12544" width="11.44140625" style="122"/>
    <col min="12545" max="12549" width="16.109375" style="122" customWidth="1"/>
    <col min="12550" max="12550" width="20.6640625" style="122" customWidth="1"/>
    <col min="12551" max="12552" width="11.44140625" style="122"/>
    <col min="12553" max="12553" width="7.88671875" style="122" customWidth="1"/>
    <col min="12554" max="12800" width="11.44140625" style="122"/>
    <col min="12801" max="12805" width="16.109375" style="122" customWidth="1"/>
    <col min="12806" max="12806" width="20.6640625" style="122" customWidth="1"/>
    <col min="12807" max="12808" width="11.44140625" style="122"/>
    <col min="12809" max="12809" width="7.88671875" style="122" customWidth="1"/>
    <col min="12810" max="13056" width="11.44140625" style="122"/>
    <col min="13057" max="13061" width="16.109375" style="122" customWidth="1"/>
    <col min="13062" max="13062" width="20.6640625" style="122" customWidth="1"/>
    <col min="13063" max="13064" width="11.44140625" style="122"/>
    <col min="13065" max="13065" width="7.88671875" style="122" customWidth="1"/>
    <col min="13066" max="13312" width="11.44140625" style="122"/>
    <col min="13313" max="13317" width="16.109375" style="122" customWidth="1"/>
    <col min="13318" max="13318" width="20.6640625" style="122" customWidth="1"/>
    <col min="13319" max="13320" width="11.44140625" style="122"/>
    <col min="13321" max="13321" width="7.88671875" style="122" customWidth="1"/>
    <col min="13322" max="13568" width="11.44140625" style="122"/>
    <col min="13569" max="13573" width="16.109375" style="122" customWidth="1"/>
    <col min="13574" max="13574" width="20.6640625" style="122" customWidth="1"/>
    <col min="13575" max="13576" width="11.44140625" style="122"/>
    <col min="13577" max="13577" width="7.88671875" style="122" customWidth="1"/>
    <col min="13578" max="13824" width="11.44140625" style="122"/>
    <col min="13825" max="13829" width="16.109375" style="122" customWidth="1"/>
    <col min="13830" max="13830" width="20.6640625" style="122" customWidth="1"/>
    <col min="13831" max="13832" width="11.44140625" style="122"/>
    <col min="13833" max="13833" width="7.88671875" style="122" customWidth="1"/>
    <col min="13834" max="14080" width="11.44140625" style="122"/>
    <col min="14081" max="14085" width="16.109375" style="122" customWidth="1"/>
    <col min="14086" max="14086" width="20.6640625" style="122" customWidth="1"/>
    <col min="14087" max="14088" width="11.44140625" style="122"/>
    <col min="14089" max="14089" width="7.88671875" style="122" customWidth="1"/>
    <col min="14090" max="14336" width="11.44140625" style="122"/>
    <col min="14337" max="14341" width="16.109375" style="122" customWidth="1"/>
    <col min="14342" max="14342" width="20.6640625" style="122" customWidth="1"/>
    <col min="14343" max="14344" width="11.44140625" style="122"/>
    <col min="14345" max="14345" width="7.88671875" style="122" customWidth="1"/>
    <col min="14346" max="14592" width="11.44140625" style="122"/>
    <col min="14593" max="14597" width="16.109375" style="122" customWidth="1"/>
    <col min="14598" max="14598" width="20.6640625" style="122" customWidth="1"/>
    <col min="14599" max="14600" width="11.44140625" style="122"/>
    <col min="14601" max="14601" width="7.88671875" style="122" customWidth="1"/>
    <col min="14602" max="14848" width="11.44140625" style="122"/>
    <col min="14849" max="14853" width="16.109375" style="122" customWidth="1"/>
    <col min="14854" max="14854" width="20.6640625" style="122" customWidth="1"/>
    <col min="14855" max="14856" width="11.44140625" style="122"/>
    <col min="14857" max="14857" width="7.88671875" style="122" customWidth="1"/>
    <col min="14858" max="15104" width="11.44140625" style="122"/>
    <col min="15105" max="15109" width="16.109375" style="122" customWidth="1"/>
    <col min="15110" max="15110" width="20.6640625" style="122" customWidth="1"/>
    <col min="15111" max="15112" width="11.44140625" style="122"/>
    <col min="15113" max="15113" width="7.88671875" style="122" customWidth="1"/>
    <col min="15114" max="15360" width="11.44140625" style="122"/>
    <col min="15361" max="15365" width="16.109375" style="122" customWidth="1"/>
    <col min="15366" max="15366" width="20.6640625" style="122" customWidth="1"/>
    <col min="15367" max="15368" width="11.44140625" style="122"/>
    <col min="15369" max="15369" width="7.88671875" style="122" customWidth="1"/>
    <col min="15370" max="15616" width="11.44140625" style="122"/>
    <col min="15617" max="15621" width="16.109375" style="122" customWidth="1"/>
    <col min="15622" max="15622" width="20.6640625" style="122" customWidth="1"/>
    <col min="15623" max="15624" width="11.44140625" style="122"/>
    <col min="15625" max="15625" width="7.88671875" style="122" customWidth="1"/>
    <col min="15626" max="15872" width="11.44140625" style="122"/>
    <col min="15873" max="15877" width="16.109375" style="122" customWidth="1"/>
    <col min="15878" max="15878" width="20.6640625" style="122" customWidth="1"/>
    <col min="15879" max="15880" width="11.44140625" style="122"/>
    <col min="15881" max="15881" width="7.88671875" style="122" customWidth="1"/>
    <col min="15882" max="16128" width="11.44140625" style="122"/>
    <col min="16129" max="16133" width="16.109375" style="122" customWidth="1"/>
    <col min="16134" max="16134" width="20.6640625" style="122" customWidth="1"/>
    <col min="16135" max="16136" width="11.44140625" style="122"/>
    <col min="16137" max="16137" width="7.88671875" style="122" customWidth="1"/>
    <col min="16138" max="16384" width="11.44140625" style="122"/>
  </cols>
  <sheetData>
    <row r="2" spans="1:6" ht="78" customHeight="1">
      <c r="A2" s="193" t="s">
        <v>55</v>
      </c>
      <c r="B2" s="193"/>
      <c r="C2" s="978"/>
      <c r="D2" s="978"/>
      <c r="E2" s="978"/>
    </row>
    <row r="3" spans="1:6" ht="17.25" customHeight="1">
      <c r="A3" s="979">
        <v>45504</v>
      </c>
      <c r="B3" s="979"/>
      <c r="C3" s="980"/>
      <c r="D3" s="980"/>
      <c r="E3" s="980"/>
    </row>
    <row r="4" spans="1:6" ht="17.25" customHeight="1">
      <c r="A4" s="299" t="s">
        <v>1187</v>
      </c>
      <c r="B4" s="299"/>
      <c r="C4" s="978"/>
      <c r="D4" s="978"/>
      <c r="E4" s="978"/>
    </row>
    <row r="5" spans="1:6" ht="3.9" customHeight="1" thickBot="1">
      <c r="A5" s="981"/>
      <c r="B5" s="981"/>
      <c r="C5" s="981"/>
      <c r="D5" s="981"/>
      <c r="E5" s="981"/>
    </row>
    <row r="6" spans="1:6" ht="13.8">
      <c r="A6" s="584" t="s">
        <v>1188</v>
      </c>
      <c r="B6" s="584" t="s">
        <v>112</v>
      </c>
      <c r="C6" s="982" t="s">
        <v>115</v>
      </c>
      <c r="D6" s="982" t="s">
        <v>116</v>
      </c>
      <c r="E6" s="982" t="s">
        <v>117</v>
      </c>
    </row>
    <row r="7" spans="1:6" ht="3.9" customHeight="1">
      <c r="A7" s="587"/>
      <c r="B7" s="587"/>
      <c r="C7" s="587"/>
      <c r="D7" s="587"/>
      <c r="E7" s="587"/>
    </row>
    <row r="8" spans="1:6" ht="13.5" customHeight="1">
      <c r="A8" s="983">
        <v>45474.000000000102</v>
      </c>
      <c r="B8" s="592">
        <v>20.3184194</v>
      </c>
      <c r="C8" s="592">
        <v>30.515824200000001</v>
      </c>
      <c r="D8" s="592">
        <v>33.201302800000001</v>
      </c>
      <c r="E8" s="592">
        <v>28.925930199999996</v>
      </c>
      <c r="F8" s="989"/>
    </row>
    <row r="9" spans="1:6" ht="13.5" customHeight="1">
      <c r="A9" s="983">
        <v>45475.000000000102</v>
      </c>
      <c r="B9" s="592">
        <v>20.3102965</v>
      </c>
      <c r="C9" s="592">
        <v>30.484961699999999</v>
      </c>
      <c r="D9" s="592">
        <v>33.1622889</v>
      </c>
      <c r="E9" s="592">
        <v>28.8760826</v>
      </c>
      <c r="F9" s="989"/>
    </row>
    <row r="10" spans="1:6" ht="13.5" customHeight="1">
      <c r="A10" s="983">
        <v>45476.000000000102</v>
      </c>
      <c r="B10" s="592">
        <v>20.449415899999998</v>
      </c>
      <c r="C10" s="592">
        <v>30.642567499999998</v>
      </c>
      <c r="D10" s="592">
        <v>33.3515935</v>
      </c>
      <c r="E10" s="592">
        <v>29.020465100000003</v>
      </c>
      <c r="F10" s="989"/>
    </row>
    <row r="11" spans="1:6" ht="13.5" customHeight="1">
      <c r="A11" s="983">
        <v>45477.000000000102</v>
      </c>
      <c r="B11" s="592">
        <v>20.481245399999999</v>
      </c>
      <c r="C11" s="592">
        <v>30.689366300000003</v>
      </c>
      <c r="D11" s="592">
        <v>33.399985000000001</v>
      </c>
      <c r="E11" s="592">
        <v>29.089787900000001</v>
      </c>
      <c r="F11" s="989"/>
    </row>
    <row r="12" spans="1:6" ht="13.5" customHeight="1">
      <c r="A12" s="983">
        <v>45478.000000000102</v>
      </c>
      <c r="B12" s="592">
        <v>20.5601281</v>
      </c>
      <c r="C12" s="592">
        <v>30.803851899999998</v>
      </c>
      <c r="D12" s="592">
        <v>33.5023822</v>
      </c>
      <c r="E12" s="592">
        <v>29.1683217</v>
      </c>
      <c r="F12" s="989"/>
    </row>
    <row r="13" spans="1:6" ht="13.5" customHeight="1">
      <c r="A13" s="983">
        <v>45481.000000000102</v>
      </c>
      <c r="B13" s="592">
        <v>20.580153899999999</v>
      </c>
      <c r="C13" s="592">
        <v>30.839711900000001</v>
      </c>
      <c r="D13" s="592">
        <v>33.525817400000001</v>
      </c>
      <c r="E13" s="592">
        <v>29.1963686</v>
      </c>
    </row>
    <row r="14" spans="1:6" ht="13.5" customHeight="1">
      <c r="A14" s="983">
        <v>45482.000000000102</v>
      </c>
      <c r="B14" s="592">
        <v>20.6145408</v>
      </c>
      <c r="C14" s="592">
        <v>30.882432100000003</v>
      </c>
      <c r="D14" s="592">
        <v>33.583153699999997</v>
      </c>
      <c r="E14" s="592">
        <v>29.235541099999999</v>
      </c>
    </row>
    <row r="15" spans="1:6" ht="13.5" customHeight="1">
      <c r="A15" s="983">
        <v>45483.000000000102</v>
      </c>
      <c r="B15" s="592">
        <v>20.709314899999999</v>
      </c>
      <c r="C15" s="592">
        <v>31.034798000000002</v>
      </c>
      <c r="D15" s="592">
        <v>33.712173299999996</v>
      </c>
      <c r="E15" s="592">
        <v>29.359259399999999</v>
      </c>
    </row>
    <row r="16" spans="1:6" ht="13.5" customHeight="1">
      <c r="A16" s="983">
        <v>45484.000000000102</v>
      </c>
      <c r="B16" s="592">
        <v>20.750793699999999</v>
      </c>
      <c r="C16" s="592">
        <v>31.094017699999998</v>
      </c>
      <c r="D16" s="592">
        <v>33.790599100000001</v>
      </c>
      <c r="E16" s="592">
        <v>29.386972099999998</v>
      </c>
    </row>
    <row r="17" spans="1:6" ht="13.5" customHeight="1">
      <c r="A17" s="983">
        <v>45485.000000000102</v>
      </c>
      <c r="B17" s="592">
        <v>20.822237399999999</v>
      </c>
      <c r="C17" s="592">
        <v>31.170392499999998</v>
      </c>
      <c r="D17" s="592">
        <v>33.883266300000003</v>
      </c>
      <c r="E17" s="592">
        <v>29.427821699999999</v>
      </c>
    </row>
    <row r="18" spans="1:6" ht="13.5" customHeight="1">
      <c r="A18" s="983">
        <v>45488.000000000102</v>
      </c>
      <c r="B18" s="592">
        <v>20.7653824</v>
      </c>
      <c r="C18" s="592">
        <v>31.0688934</v>
      </c>
      <c r="D18" s="592">
        <v>33.787811099999999</v>
      </c>
      <c r="E18" s="592">
        <v>29.3739907</v>
      </c>
    </row>
    <row r="19" spans="1:6" ht="13.5" customHeight="1">
      <c r="A19" s="983">
        <v>45489.000000000102</v>
      </c>
      <c r="B19" s="592">
        <v>20.7846115</v>
      </c>
      <c r="C19" s="592">
        <v>31.105839099999997</v>
      </c>
      <c r="D19" s="592">
        <v>33.829485099999999</v>
      </c>
      <c r="E19" s="592">
        <v>29.376760100000002</v>
      </c>
    </row>
    <row r="20" spans="1:6" ht="13.5" customHeight="1">
      <c r="A20" s="983">
        <v>45490.000000000102</v>
      </c>
      <c r="B20" s="592">
        <v>20.745947000000001</v>
      </c>
      <c r="C20" s="592">
        <v>31.067306199999997</v>
      </c>
      <c r="D20" s="592">
        <v>33.797507199999998</v>
      </c>
      <c r="E20" s="592">
        <v>29.3341514</v>
      </c>
    </row>
    <row r="21" spans="1:6" ht="13.5" customHeight="1">
      <c r="A21" s="983">
        <v>45491.000000000102</v>
      </c>
      <c r="B21" s="592">
        <v>20.662100899999999</v>
      </c>
      <c r="C21" s="592">
        <v>30.9571383</v>
      </c>
      <c r="D21" s="592">
        <v>33.669045500000003</v>
      </c>
      <c r="E21" s="592">
        <v>29.2303116</v>
      </c>
    </row>
    <row r="22" spans="1:6" ht="13.5" customHeight="1">
      <c r="A22" s="983">
        <v>45492.000000000102</v>
      </c>
      <c r="B22" s="592">
        <v>20.597083899999998</v>
      </c>
      <c r="C22" s="592">
        <v>30.8657994</v>
      </c>
      <c r="D22" s="592">
        <v>33.592555099999998</v>
      </c>
      <c r="E22" s="592">
        <v>29.143298900000001</v>
      </c>
    </row>
    <row r="23" spans="1:6" ht="13.5" customHeight="1">
      <c r="A23" s="983">
        <v>45495.000000000102</v>
      </c>
      <c r="B23" s="592">
        <v>20.672747800000003</v>
      </c>
      <c r="C23" s="592">
        <v>30.933997100000003</v>
      </c>
      <c r="D23" s="592">
        <v>33.643612300000001</v>
      </c>
      <c r="E23" s="592">
        <v>29.206515399999997</v>
      </c>
    </row>
    <row r="24" spans="1:6" ht="13.5" customHeight="1">
      <c r="A24" s="983">
        <v>45496.000000000102</v>
      </c>
      <c r="B24" s="592">
        <v>20.6467709</v>
      </c>
      <c r="C24" s="592">
        <v>30.887771099999998</v>
      </c>
      <c r="D24" s="592">
        <v>33.600882400000003</v>
      </c>
      <c r="E24" s="592">
        <v>29.1737219</v>
      </c>
    </row>
    <row r="25" spans="1:6" ht="13.5" customHeight="1">
      <c r="A25" s="983">
        <v>45497.000000000102</v>
      </c>
      <c r="B25" s="592">
        <v>20.601524100000002</v>
      </c>
      <c r="C25" s="592">
        <v>30.843994200000001</v>
      </c>
      <c r="D25" s="592">
        <v>33.577586400000001</v>
      </c>
      <c r="E25" s="592">
        <v>29.1521601</v>
      </c>
    </row>
    <row r="26" spans="1:6" ht="13.5" customHeight="1">
      <c r="A26" s="983">
        <v>45498.000000000102</v>
      </c>
      <c r="B26" s="592">
        <v>20.549182799999997</v>
      </c>
      <c r="C26" s="592">
        <v>30.791866200000001</v>
      </c>
      <c r="D26" s="592">
        <v>33.524334799999998</v>
      </c>
      <c r="E26" s="592">
        <v>29.082838299999999</v>
      </c>
    </row>
    <row r="27" spans="1:6" ht="13.5" customHeight="1">
      <c r="A27" s="983">
        <v>45499.000000000102</v>
      </c>
      <c r="B27" s="592">
        <v>20.556458699999997</v>
      </c>
      <c r="C27" s="592">
        <v>30.810985799999997</v>
      </c>
      <c r="D27" s="592">
        <v>33.574302699999997</v>
      </c>
      <c r="E27" s="592">
        <v>29.113437000000005</v>
      </c>
    </row>
    <row r="28" spans="1:6" ht="13.5" customHeight="1">
      <c r="A28" s="983">
        <v>45502.000000000102</v>
      </c>
      <c r="B28" s="592">
        <v>20.531862</v>
      </c>
      <c r="C28" s="592">
        <v>30.7906172</v>
      </c>
      <c r="D28" s="592">
        <v>33.580960300000001</v>
      </c>
      <c r="E28" s="592">
        <v>29.122122300000001</v>
      </c>
    </row>
    <row r="29" spans="1:6" ht="13.5" customHeight="1">
      <c r="A29" s="983">
        <v>45503.000000000102</v>
      </c>
      <c r="B29" s="592">
        <v>20.513906699999996</v>
      </c>
      <c r="C29" s="592">
        <v>30.769882600000003</v>
      </c>
      <c r="D29" s="592">
        <v>33.584277800000002</v>
      </c>
      <c r="E29" s="592">
        <v>29.1023511</v>
      </c>
    </row>
    <row r="30" spans="1:6" ht="16.5" customHeight="1">
      <c r="A30" s="983">
        <v>45504.000000000102</v>
      </c>
      <c r="B30" s="592">
        <v>20.633597100000003</v>
      </c>
      <c r="C30" s="592">
        <v>30.9307908</v>
      </c>
      <c r="D30" s="592">
        <v>33.729561699999998</v>
      </c>
      <c r="E30" s="592">
        <v>29.242064500000001</v>
      </c>
      <c r="F30" s="984"/>
    </row>
    <row r="31" spans="1:6" ht="7.5" customHeight="1" thickBot="1">
      <c r="A31" s="990"/>
      <c r="C31" s="985"/>
      <c r="D31" s="985"/>
      <c r="E31" s="985"/>
    </row>
    <row r="32" spans="1:6" ht="16.95" customHeight="1">
      <c r="A32" s="986" t="s">
        <v>1190</v>
      </c>
      <c r="B32" s="987"/>
      <c r="C32" s="987"/>
      <c r="D32" s="987"/>
      <c r="E32" s="987"/>
    </row>
    <row r="44" s="122" customFormat="1"/>
    <row r="45" s="122" customFormat="1"/>
    <row r="46" s="122" customFormat="1"/>
    <row r="47" s="122" customFormat="1"/>
    <row r="48" s="122" customFormat="1"/>
    <row r="196" spans="3:3">
      <c r="C196" s="122" t="s">
        <v>190</v>
      </c>
    </row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orientation="portrait" useFirstPageNumber="1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6F79B-33AC-4724-B4F7-C2927284E32A}">
  <dimension ref="A2:F37"/>
  <sheetViews>
    <sheetView workbookViewId="0"/>
  </sheetViews>
  <sheetFormatPr baseColWidth="10" defaultColWidth="11.44140625" defaultRowHeight="13.2"/>
  <cols>
    <col min="1" max="5" width="17.44140625" style="122" customWidth="1"/>
    <col min="6" max="6" width="13.88671875" style="122" customWidth="1"/>
    <col min="7" max="8" width="11.44140625" style="122"/>
    <col min="9" max="9" width="7.88671875" style="122" customWidth="1"/>
    <col min="10" max="256" width="11.44140625" style="122"/>
    <col min="257" max="261" width="17.44140625" style="122" customWidth="1"/>
    <col min="262" max="262" width="13.88671875" style="122" customWidth="1"/>
    <col min="263" max="264" width="11.44140625" style="122"/>
    <col min="265" max="265" width="7.88671875" style="122" customWidth="1"/>
    <col min="266" max="512" width="11.44140625" style="122"/>
    <col min="513" max="517" width="17.44140625" style="122" customWidth="1"/>
    <col min="518" max="518" width="13.88671875" style="122" customWidth="1"/>
    <col min="519" max="520" width="11.44140625" style="122"/>
    <col min="521" max="521" width="7.88671875" style="122" customWidth="1"/>
    <col min="522" max="768" width="11.44140625" style="122"/>
    <col min="769" max="773" width="17.44140625" style="122" customWidth="1"/>
    <col min="774" max="774" width="13.88671875" style="122" customWidth="1"/>
    <col min="775" max="776" width="11.44140625" style="122"/>
    <col min="777" max="777" width="7.88671875" style="122" customWidth="1"/>
    <col min="778" max="1024" width="11.44140625" style="122"/>
    <col min="1025" max="1029" width="17.44140625" style="122" customWidth="1"/>
    <col min="1030" max="1030" width="13.88671875" style="122" customWidth="1"/>
    <col min="1031" max="1032" width="11.44140625" style="122"/>
    <col min="1033" max="1033" width="7.88671875" style="122" customWidth="1"/>
    <col min="1034" max="1280" width="11.44140625" style="122"/>
    <col min="1281" max="1285" width="17.44140625" style="122" customWidth="1"/>
    <col min="1286" max="1286" width="13.88671875" style="122" customWidth="1"/>
    <col min="1287" max="1288" width="11.44140625" style="122"/>
    <col min="1289" max="1289" width="7.88671875" style="122" customWidth="1"/>
    <col min="1290" max="1536" width="11.44140625" style="122"/>
    <col min="1537" max="1541" width="17.44140625" style="122" customWidth="1"/>
    <col min="1542" max="1542" width="13.88671875" style="122" customWidth="1"/>
    <col min="1543" max="1544" width="11.44140625" style="122"/>
    <col min="1545" max="1545" width="7.88671875" style="122" customWidth="1"/>
    <col min="1546" max="1792" width="11.44140625" style="122"/>
    <col min="1793" max="1797" width="17.44140625" style="122" customWidth="1"/>
    <col min="1798" max="1798" width="13.88671875" style="122" customWidth="1"/>
    <col min="1799" max="1800" width="11.44140625" style="122"/>
    <col min="1801" max="1801" width="7.88671875" style="122" customWidth="1"/>
    <col min="1802" max="2048" width="11.44140625" style="122"/>
    <col min="2049" max="2053" width="17.44140625" style="122" customWidth="1"/>
    <col min="2054" max="2054" width="13.88671875" style="122" customWidth="1"/>
    <col min="2055" max="2056" width="11.44140625" style="122"/>
    <col min="2057" max="2057" width="7.88671875" style="122" customWidth="1"/>
    <col min="2058" max="2304" width="11.44140625" style="122"/>
    <col min="2305" max="2309" width="17.44140625" style="122" customWidth="1"/>
    <col min="2310" max="2310" width="13.88671875" style="122" customWidth="1"/>
    <col min="2311" max="2312" width="11.44140625" style="122"/>
    <col min="2313" max="2313" width="7.88671875" style="122" customWidth="1"/>
    <col min="2314" max="2560" width="11.44140625" style="122"/>
    <col min="2561" max="2565" width="17.44140625" style="122" customWidth="1"/>
    <col min="2566" max="2566" width="13.88671875" style="122" customWidth="1"/>
    <col min="2567" max="2568" width="11.44140625" style="122"/>
    <col min="2569" max="2569" width="7.88671875" style="122" customWidth="1"/>
    <col min="2570" max="2816" width="11.44140625" style="122"/>
    <col min="2817" max="2821" width="17.44140625" style="122" customWidth="1"/>
    <col min="2822" max="2822" width="13.88671875" style="122" customWidth="1"/>
    <col min="2823" max="2824" width="11.44140625" style="122"/>
    <col min="2825" max="2825" width="7.88671875" style="122" customWidth="1"/>
    <col min="2826" max="3072" width="11.44140625" style="122"/>
    <col min="3073" max="3077" width="17.44140625" style="122" customWidth="1"/>
    <col min="3078" max="3078" width="13.88671875" style="122" customWidth="1"/>
    <col min="3079" max="3080" width="11.44140625" style="122"/>
    <col min="3081" max="3081" width="7.88671875" style="122" customWidth="1"/>
    <col min="3082" max="3328" width="11.44140625" style="122"/>
    <col min="3329" max="3333" width="17.44140625" style="122" customWidth="1"/>
    <col min="3334" max="3334" width="13.88671875" style="122" customWidth="1"/>
    <col min="3335" max="3336" width="11.44140625" style="122"/>
    <col min="3337" max="3337" width="7.88671875" style="122" customWidth="1"/>
    <col min="3338" max="3584" width="11.44140625" style="122"/>
    <col min="3585" max="3589" width="17.44140625" style="122" customWidth="1"/>
    <col min="3590" max="3590" width="13.88671875" style="122" customWidth="1"/>
    <col min="3591" max="3592" width="11.44140625" style="122"/>
    <col min="3593" max="3593" width="7.88671875" style="122" customWidth="1"/>
    <col min="3594" max="3840" width="11.44140625" style="122"/>
    <col min="3841" max="3845" width="17.44140625" style="122" customWidth="1"/>
    <col min="3846" max="3846" width="13.88671875" style="122" customWidth="1"/>
    <col min="3847" max="3848" width="11.44140625" style="122"/>
    <col min="3849" max="3849" width="7.88671875" style="122" customWidth="1"/>
    <col min="3850" max="4096" width="11.44140625" style="122"/>
    <col min="4097" max="4101" width="17.44140625" style="122" customWidth="1"/>
    <col min="4102" max="4102" width="13.88671875" style="122" customWidth="1"/>
    <col min="4103" max="4104" width="11.44140625" style="122"/>
    <col min="4105" max="4105" width="7.88671875" style="122" customWidth="1"/>
    <col min="4106" max="4352" width="11.44140625" style="122"/>
    <col min="4353" max="4357" width="17.44140625" style="122" customWidth="1"/>
    <col min="4358" max="4358" width="13.88671875" style="122" customWidth="1"/>
    <col min="4359" max="4360" width="11.44140625" style="122"/>
    <col min="4361" max="4361" width="7.88671875" style="122" customWidth="1"/>
    <col min="4362" max="4608" width="11.44140625" style="122"/>
    <col min="4609" max="4613" width="17.44140625" style="122" customWidth="1"/>
    <col min="4614" max="4614" width="13.88671875" style="122" customWidth="1"/>
    <col min="4615" max="4616" width="11.44140625" style="122"/>
    <col min="4617" max="4617" width="7.88671875" style="122" customWidth="1"/>
    <col min="4618" max="4864" width="11.44140625" style="122"/>
    <col min="4865" max="4869" width="17.44140625" style="122" customWidth="1"/>
    <col min="4870" max="4870" width="13.88671875" style="122" customWidth="1"/>
    <col min="4871" max="4872" width="11.44140625" style="122"/>
    <col min="4873" max="4873" width="7.88671875" style="122" customWidth="1"/>
    <col min="4874" max="5120" width="11.44140625" style="122"/>
    <col min="5121" max="5125" width="17.44140625" style="122" customWidth="1"/>
    <col min="5126" max="5126" width="13.88671875" style="122" customWidth="1"/>
    <col min="5127" max="5128" width="11.44140625" style="122"/>
    <col min="5129" max="5129" width="7.88671875" style="122" customWidth="1"/>
    <col min="5130" max="5376" width="11.44140625" style="122"/>
    <col min="5377" max="5381" width="17.44140625" style="122" customWidth="1"/>
    <col min="5382" max="5382" width="13.88671875" style="122" customWidth="1"/>
    <col min="5383" max="5384" width="11.44140625" style="122"/>
    <col min="5385" max="5385" width="7.88671875" style="122" customWidth="1"/>
    <col min="5386" max="5632" width="11.44140625" style="122"/>
    <col min="5633" max="5637" width="17.44140625" style="122" customWidth="1"/>
    <col min="5638" max="5638" width="13.88671875" style="122" customWidth="1"/>
    <col min="5639" max="5640" width="11.44140625" style="122"/>
    <col min="5641" max="5641" width="7.88671875" style="122" customWidth="1"/>
    <col min="5642" max="5888" width="11.44140625" style="122"/>
    <col min="5889" max="5893" width="17.44140625" style="122" customWidth="1"/>
    <col min="5894" max="5894" width="13.88671875" style="122" customWidth="1"/>
    <col min="5895" max="5896" width="11.44140625" style="122"/>
    <col min="5897" max="5897" width="7.88671875" style="122" customWidth="1"/>
    <col min="5898" max="6144" width="11.44140625" style="122"/>
    <col min="6145" max="6149" width="17.44140625" style="122" customWidth="1"/>
    <col min="6150" max="6150" width="13.88671875" style="122" customWidth="1"/>
    <col min="6151" max="6152" width="11.44140625" style="122"/>
    <col min="6153" max="6153" width="7.88671875" style="122" customWidth="1"/>
    <col min="6154" max="6400" width="11.44140625" style="122"/>
    <col min="6401" max="6405" width="17.44140625" style="122" customWidth="1"/>
    <col min="6406" max="6406" width="13.88671875" style="122" customWidth="1"/>
    <col min="6407" max="6408" width="11.44140625" style="122"/>
    <col min="6409" max="6409" width="7.88671875" style="122" customWidth="1"/>
    <col min="6410" max="6656" width="11.44140625" style="122"/>
    <col min="6657" max="6661" width="17.44140625" style="122" customWidth="1"/>
    <col min="6662" max="6662" width="13.88671875" style="122" customWidth="1"/>
    <col min="6663" max="6664" width="11.44140625" style="122"/>
    <col min="6665" max="6665" width="7.88671875" style="122" customWidth="1"/>
    <col min="6666" max="6912" width="11.44140625" style="122"/>
    <col min="6913" max="6917" width="17.44140625" style="122" customWidth="1"/>
    <col min="6918" max="6918" width="13.88671875" style="122" customWidth="1"/>
    <col min="6919" max="6920" width="11.44140625" style="122"/>
    <col min="6921" max="6921" width="7.88671875" style="122" customWidth="1"/>
    <col min="6922" max="7168" width="11.44140625" style="122"/>
    <col min="7169" max="7173" width="17.44140625" style="122" customWidth="1"/>
    <col min="7174" max="7174" width="13.88671875" style="122" customWidth="1"/>
    <col min="7175" max="7176" width="11.44140625" style="122"/>
    <col min="7177" max="7177" width="7.88671875" style="122" customWidth="1"/>
    <col min="7178" max="7424" width="11.44140625" style="122"/>
    <col min="7425" max="7429" width="17.44140625" style="122" customWidth="1"/>
    <col min="7430" max="7430" width="13.88671875" style="122" customWidth="1"/>
    <col min="7431" max="7432" width="11.44140625" style="122"/>
    <col min="7433" max="7433" width="7.88671875" style="122" customWidth="1"/>
    <col min="7434" max="7680" width="11.44140625" style="122"/>
    <col min="7681" max="7685" width="17.44140625" style="122" customWidth="1"/>
    <col min="7686" max="7686" width="13.88671875" style="122" customWidth="1"/>
    <col min="7687" max="7688" width="11.44140625" style="122"/>
    <col min="7689" max="7689" width="7.88671875" style="122" customWidth="1"/>
    <col min="7690" max="7936" width="11.44140625" style="122"/>
    <col min="7937" max="7941" width="17.44140625" style="122" customWidth="1"/>
    <col min="7942" max="7942" width="13.88671875" style="122" customWidth="1"/>
    <col min="7943" max="7944" width="11.44140625" style="122"/>
    <col min="7945" max="7945" width="7.88671875" style="122" customWidth="1"/>
    <col min="7946" max="8192" width="11.44140625" style="122"/>
    <col min="8193" max="8197" width="17.44140625" style="122" customWidth="1"/>
    <col min="8198" max="8198" width="13.88671875" style="122" customWidth="1"/>
    <col min="8199" max="8200" width="11.44140625" style="122"/>
    <col min="8201" max="8201" width="7.88671875" style="122" customWidth="1"/>
    <col min="8202" max="8448" width="11.44140625" style="122"/>
    <col min="8449" max="8453" width="17.44140625" style="122" customWidth="1"/>
    <col min="8454" max="8454" width="13.88671875" style="122" customWidth="1"/>
    <col min="8455" max="8456" width="11.44140625" style="122"/>
    <col min="8457" max="8457" width="7.88671875" style="122" customWidth="1"/>
    <col min="8458" max="8704" width="11.44140625" style="122"/>
    <col min="8705" max="8709" width="17.44140625" style="122" customWidth="1"/>
    <col min="8710" max="8710" width="13.88671875" style="122" customWidth="1"/>
    <col min="8711" max="8712" width="11.44140625" style="122"/>
    <col min="8713" max="8713" width="7.88671875" style="122" customWidth="1"/>
    <col min="8714" max="8960" width="11.44140625" style="122"/>
    <col min="8961" max="8965" width="17.44140625" style="122" customWidth="1"/>
    <col min="8966" max="8966" width="13.88671875" style="122" customWidth="1"/>
    <col min="8967" max="8968" width="11.44140625" style="122"/>
    <col min="8969" max="8969" width="7.88671875" style="122" customWidth="1"/>
    <col min="8970" max="9216" width="11.44140625" style="122"/>
    <col min="9217" max="9221" width="17.44140625" style="122" customWidth="1"/>
    <col min="9222" max="9222" width="13.88671875" style="122" customWidth="1"/>
    <col min="9223" max="9224" width="11.44140625" style="122"/>
    <col min="9225" max="9225" width="7.88671875" style="122" customWidth="1"/>
    <col min="9226" max="9472" width="11.44140625" style="122"/>
    <col min="9473" max="9477" width="17.44140625" style="122" customWidth="1"/>
    <col min="9478" max="9478" width="13.88671875" style="122" customWidth="1"/>
    <col min="9479" max="9480" width="11.44140625" style="122"/>
    <col min="9481" max="9481" width="7.88671875" style="122" customWidth="1"/>
    <col min="9482" max="9728" width="11.44140625" style="122"/>
    <col min="9729" max="9733" width="17.44140625" style="122" customWidth="1"/>
    <col min="9734" max="9734" width="13.88671875" style="122" customWidth="1"/>
    <col min="9735" max="9736" width="11.44140625" style="122"/>
    <col min="9737" max="9737" width="7.88671875" style="122" customWidth="1"/>
    <col min="9738" max="9984" width="11.44140625" style="122"/>
    <col min="9985" max="9989" width="17.44140625" style="122" customWidth="1"/>
    <col min="9990" max="9990" width="13.88671875" style="122" customWidth="1"/>
    <col min="9991" max="9992" width="11.44140625" style="122"/>
    <col min="9993" max="9993" width="7.88671875" style="122" customWidth="1"/>
    <col min="9994" max="10240" width="11.44140625" style="122"/>
    <col min="10241" max="10245" width="17.44140625" style="122" customWidth="1"/>
    <col min="10246" max="10246" width="13.88671875" style="122" customWidth="1"/>
    <col min="10247" max="10248" width="11.44140625" style="122"/>
    <col min="10249" max="10249" width="7.88671875" style="122" customWidth="1"/>
    <col min="10250" max="10496" width="11.44140625" style="122"/>
    <col min="10497" max="10501" width="17.44140625" style="122" customWidth="1"/>
    <col min="10502" max="10502" width="13.88671875" style="122" customWidth="1"/>
    <col min="10503" max="10504" width="11.44140625" style="122"/>
    <col min="10505" max="10505" width="7.88671875" style="122" customWidth="1"/>
    <col min="10506" max="10752" width="11.44140625" style="122"/>
    <col min="10753" max="10757" width="17.44140625" style="122" customWidth="1"/>
    <col min="10758" max="10758" width="13.88671875" style="122" customWidth="1"/>
    <col min="10759" max="10760" width="11.44140625" style="122"/>
    <col min="10761" max="10761" width="7.88671875" style="122" customWidth="1"/>
    <col min="10762" max="11008" width="11.44140625" style="122"/>
    <col min="11009" max="11013" width="17.44140625" style="122" customWidth="1"/>
    <col min="11014" max="11014" width="13.88671875" style="122" customWidth="1"/>
    <col min="11015" max="11016" width="11.44140625" style="122"/>
    <col min="11017" max="11017" width="7.88671875" style="122" customWidth="1"/>
    <col min="11018" max="11264" width="11.44140625" style="122"/>
    <col min="11265" max="11269" width="17.44140625" style="122" customWidth="1"/>
    <col min="11270" max="11270" width="13.88671875" style="122" customWidth="1"/>
    <col min="11271" max="11272" width="11.44140625" style="122"/>
    <col min="11273" max="11273" width="7.88671875" style="122" customWidth="1"/>
    <col min="11274" max="11520" width="11.44140625" style="122"/>
    <col min="11521" max="11525" width="17.44140625" style="122" customWidth="1"/>
    <col min="11526" max="11526" width="13.88671875" style="122" customWidth="1"/>
    <col min="11527" max="11528" width="11.44140625" style="122"/>
    <col min="11529" max="11529" width="7.88671875" style="122" customWidth="1"/>
    <col min="11530" max="11776" width="11.44140625" style="122"/>
    <col min="11777" max="11781" width="17.44140625" style="122" customWidth="1"/>
    <col min="11782" max="11782" width="13.88671875" style="122" customWidth="1"/>
    <col min="11783" max="11784" width="11.44140625" style="122"/>
    <col min="11785" max="11785" width="7.88671875" style="122" customWidth="1"/>
    <col min="11786" max="12032" width="11.44140625" style="122"/>
    <col min="12033" max="12037" width="17.44140625" style="122" customWidth="1"/>
    <col min="12038" max="12038" width="13.88671875" style="122" customWidth="1"/>
    <col min="12039" max="12040" width="11.44140625" style="122"/>
    <col min="12041" max="12041" width="7.88671875" style="122" customWidth="1"/>
    <col min="12042" max="12288" width="11.44140625" style="122"/>
    <col min="12289" max="12293" width="17.44140625" style="122" customWidth="1"/>
    <col min="12294" max="12294" width="13.88671875" style="122" customWidth="1"/>
    <col min="12295" max="12296" width="11.44140625" style="122"/>
    <col min="12297" max="12297" width="7.88671875" style="122" customWidth="1"/>
    <col min="12298" max="12544" width="11.44140625" style="122"/>
    <col min="12545" max="12549" width="17.44140625" style="122" customWidth="1"/>
    <col min="12550" max="12550" width="13.88671875" style="122" customWidth="1"/>
    <col min="12551" max="12552" width="11.44140625" style="122"/>
    <col min="12553" max="12553" width="7.88671875" style="122" customWidth="1"/>
    <col min="12554" max="12800" width="11.44140625" style="122"/>
    <col min="12801" max="12805" width="17.44140625" style="122" customWidth="1"/>
    <col min="12806" max="12806" width="13.88671875" style="122" customWidth="1"/>
    <col min="12807" max="12808" width="11.44140625" style="122"/>
    <col min="12809" max="12809" width="7.88671875" style="122" customWidth="1"/>
    <col min="12810" max="13056" width="11.44140625" style="122"/>
    <col min="13057" max="13061" width="17.44140625" style="122" customWidth="1"/>
    <col min="13062" max="13062" width="13.88671875" style="122" customWidth="1"/>
    <col min="13063" max="13064" width="11.44140625" style="122"/>
    <col min="13065" max="13065" width="7.88671875" style="122" customWidth="1"/>
    <col min="13066" max="13312" width="11.44140625" style="122"/>
    <col min="13313" max="13317" width="17.44140625" style="122" customWidth="1"/>
    <col min="13318" max="13318" width="13.88671875" style="122" customWidth="1"/>
    <col min="13319" max="13320" width="11.44140625" style="122"/>
    <col min="13321" max="13321" width="7.88671875" style="122" customWidth="1"/>
    <col min="13322" max="13568" width="11.44140625" style="122"/>
    <col min="13569" max="13573" width="17.44140625" style="122" customWidth="1"/>
    <col min="13574" max="13574" width="13.88671875" style="122" customWidth="1"/>
    <col min="13575" max="13576" width="11.44140625" style="122"/>
    <col min="13577" max="13577" width="7.88671875" style="122" customWidth="1"/>
    <col min="13578" max="13824" width="11.44140625" style="122"/>
    <col min="13825" max="13829" width="17.44140625" style="122" customWidth="1"/>
    <col min="13830" max="13830" width="13.88671875" style="122" customWidth="1"/>
    <col min="13831" max="13832" width="11.44140625" style="122"/>
    <col min="13833" max="13833" width="7.88671875" style="122" customWidth="1"/>
    <col min="13834" max="14080" width="11.44140625" style="122"/>
    <col min="14081" max="14085" width="17.44140625" style="122" customWidth="1"/>
    <col min="14086" max="14086" width="13.88671875" style="122" customWidth="1"/>
    <col min="14087" max="14088" width="11.44140625" style="122"/>
    <col min="14089" max="14089" width="7.88671875" style="122" customWidth="1"/>
    <col min="14090" max="14336" width="11.44140625" style="122"/>
    <col min="14337" max="14341" width="17.44140625" style="122" customWidth="1"/>
    <col min="14342" max="14342" width="13.88671875" style="122" customWidth="1"/>
    <col min="14343" max="14344" width="11.44140625" style="122"/>
    <col min="14345" max="14345" width="7.88671875" style="122" customWidth="1"/>
    <col min="14346" max="14592" width="11.44140625" style="122"/>
    <col min="14593" max="14597" width="17.44140625" style="122" customWidth="1"/>
    <col min="14598" max="14598" width="13.88671875" style="122" customWidth="1"/>
    <col min="14599" max="14600" width="11.44140625" style="122"/>
    <col min="14601" max="14601" width="7.88671875" style="122" customWidth="1"/>
    <col min="14602" max="14848" width="11.44140625" style="122"/>
    <col min="14849" max="14853" width="17.44140625" style="122" customWidth="1"/>
    <col min="14854" max="14854" width="13.88671875" style="122" customWidth="1"/>
    <col min="14855" max="14856" width="11.44140625" style="122"/>
    <col min="14857" max="14857" width="7.88671875" style="122" customWidth="1"/>
    <col min="14858" max="15104" width="11.44140625" style="122"/>
    <col min="15105" max="15109" width="17.44140625" style="122" customWidth="1"/>
    <col min="15110" max="15110" width="13.88671875" style="122" customWidth="1"/>
    <col min="15111" max="15112" width="11.44140625" style="122"/>
    <col min="15113" max="15113" width="7.88671875" style="122" customWidth="1"/>
    <col min="15114" max="15360" width="11.44140625" style="122"/>
    <col min="15361" max="15365" width="17.44140625" style="122" customWidth="1"/>
    <col min="15366" max="15366" width="13.88671875" style="122" customWidth="1"/>
    <col min="15367" max="15368" width="11.44140625" style="122"/>
    <col min="15369" max="15369" width="7.88671875" style="122" customWidth="1"/>
    <col min="15370" max="15616" width="11.44140625" style="122"/>
    <col min="15617" max="15621" width="17.44140625" style="122" customWidth="1"/>
    <col min="15622" max="15622" width="13.88671875" style="122" customWidth="1"/>
    <col min="15623" max="15624" width="11.44140625" style="122"/>
    <col min="15625" max="15625" width="7.88671875" style="122" customWidth="1"/>
    <col min="15626" max="15872" width="11.44140625" style="122"/>
    <col min="15873" max="15877" width="17.44140625" style="122" customWidth="1"/>
    <col min="15878" max="15878" width="13.88671875" style="122" customWidth="1"/>
    <col min="15879" max="15880" width="11.44140625" style="122"/>
    <col min="15881" max="15881" width="7.88671875" style="122" customWidth="1"/>
    <col min="15882" max="16128" width="11.44140625" style="122"/>
    <col min="16129" max="16133" width="17.44140625" style="122" customWidth="1"/>
    <col min="16134" max="16134" width="13.88671875" style="122" customWidth="1"/>
    <col min="16135" max="16136" width="11.44140625" style="122"/>
    <col min="16137" max="16137" width="7.88671875" style="122" customWidth="1"/>
    <col min="16138" max="16384" width="11.44140625" style="122"/>
  </cols>
  <sheetData>
    <row r="2" spans="1:6" ht="71.25" customHeight="1">
      <c r="A2" s="193" t="s">
        <v>56</v>
      </c>
      <c r="B2" s="193"/>
      <c r="C2" s="978"/>
      <c r="D2" s="978"/>
      <c r="E2" s="978"/>
    </row>
    <row r="3" spans="1:6" ht="16.5" customHeight="1">
      <c r="A3" s="979">
        <v>45504</v>
      </c>
      <c r="B3" s="979"/>
      <c r="C3" s="980"/>
      <c r="D3" s="980"/>
      <c r="E3" s="980"/>
    </row>
    <row r="4" spans="1:6" ht="17.25" customHeight="1">
      <c r="A4" s="299" t="s">
        <v>1187</v>
      </c>
      <c r="B4" s="299"/>
      <c r="C4" s="978"/>
      <c r="D4" s="978"/>
      <c r="E4" s="978"/>
    </row>
    <row r="5" spans="1:6" ht="3.9" customHeight="1" thickBot="1">
      <c r="A5" s="981"/>
      <c r="B5" s="981"/>
      <c r="C5" s="981"/>
      <c r="D5" s="981"/>
      <c r="E5" s="981"/>
    </row>
    <row r="6" spans="1:6" ht="13.8">
      <c r="A6" s="584" t="s">
        <v>1188</v>
      </c>
      <c r="B6" s="584" t="s">
        <v>112</v>
      </c>
      <c r="C6" s="982" t="s">
        <v>115</v>
      </c>
      <c r="D6" s="982" t="s">
        <v>116</v>
      </c>
      <c r="E6" s="982" t="s">
        <v>117</v>
      </c>
    </row>
    <row r="7" spans="1:6" ht="3.9" customHeight="1">
      <c r="A7" s="587"/>
      <c r="B7" s="587"/>
      <c r="C7" s="587"/>
      <c r="D7" s="587"/>
      <c r="E7" s="587"/>
    </row>
    <row r="8" spans="1:6" ht="14.25" customHeight="1">
      <c r="A8" s="983">
        <v>45474.000000000102</v>
      </c>
      <c r="B8" s="592">
        <v>22.077397900000001</v>
      </c>
      <c r="C8" s="592">
        <v>238.7510403</v>
      </c>
      <c r="D8" s="592">
        <v>45.063686600000004</v>
      </c>
      <c r="E8" s="592">
        <v>225.70670699999999</v>
      </c>
      <c r="F8" s="991"/>
    </row>
    <row r="9" spans="1:6" ht="14.25" customHeight="1">
      <c r="A9" s="983">
        <v>45475.000000000102</v>
      </c>
      <c r="B9" s="592">
        <v>22.048853899999997</v>
      </c>
      <c r="C9" s="592">
        <v>238.5579084</v>
      </c>
      <c r="D9" s="592">
        <v>45.029083199999995</v>
      </c>
      <c r="E9" s="592">
        <v>225.35708289999999</v>
      </c>
      <c r="F9" s="991"/>
    </row>
    <row r="10" spans="1:6" ht="14.25" customHeight="1">
      <c r="A10" s="983">
        <v>45476.000000000102</v>
      </c>
      <c r="B10" s="592">
        <v>22.1183458</v>
      </c>
      <c r="C10" s="592">
        <v>239.3392734</v>
      </c>
      <c r="D10" s="592">
        <v>45.195656200000002</v>
      </c>
      <c r="E10" s="592">
        <v>226.00526379999999</v>
      </c>
      <c r="F10" s="991"/>
    </row>
    <row r="11" spans="1:6" ht="14.25" customHeight="1">
      <c r="A11" s="983">
        <v>45477.000000000102</v>
      </c>
      <c r="B11" s="592">
        <v>22.102979399999999</v>
      </c>
      <c r="C11" s="592">
        <v>239.20997410000001</v>
      </c>
      <c r="D11" s="592">
        <v>45.135951900000002</v>
      </c>
      <c r="E11" s="592">
        <v>225.92364030000002</v>
      </c>
      <c r="F11" s="991"/>
    </row>
    <row r="12" spans="1:6" ht="14.25" customHeight="1">
      <c r="A12" s="983">
        <v>45478.000000000102</v>
      </c>
      <c r="B12" s="592">
        <v>22.153904600000001</v>
      </c>
      <c r="C12" s="592">
        <v>239.9663706</v>
      </c>
      <c r="D12" s="592">
        <v>45.234569100000002</v>
      </c>
      <c r="E12" s="592">
        <v>226.2771898</v>
      </c>
      <c r="F12" s="991"/>
    </row>
    <row r="13" spans="1:6" ht="14.25" customHeight="1">
      <c r="A13" s="983">
        <v>45481.000000000102</v>
      </c>
      <c r="B13" s="592">
        <v>22.156844500000002</v>
      </c>
      <c r="C13" s="592">
        <v>239.92683679999999</v>
      </c>
      <c r="D13" s="592">
        <v>45.204939500000002</v>
      </c>
      <c r="E13" s="592">
        <v>226.24034109999999</v>
      </c>
      <c r="F13" s="991"/>
    </row>
    <row r="14" spans="1:6" ht="14.25" customHeight="1">
      <c r="A14" s="983">
        <v>45482.000000000102</v>
      </c>
      <c r="B14" s="592">
        <v>22.159758999999998</v>
      </c>
      <c r="C14" s="592">
        <v>240.16720979999999</v>
      </c>
      <c r="D14" s="592">
        <v>45.258561799999995</v>
      </c>
      <c r="E14" s="592">
        <v>226.4319745</v>
      </c>
    </row>
    <row r="15" spans="1:6" ht="14.25" customHeight="1">
      <c r="A15" s="983">
        <v>45483.000000000102</v>
      </c>
      <c r="B15" s="592">
        <v>22.262250699999999</v>
      </c>
      <c r="C15" s="592">
        <v>241.18236130000003</v>
      </c>
      <c r="D15" s="592">
        <v>45.431217599999997</v>
      </c>
      <c r="E15" s="592">
        <v>227.34582590000002</v>
      </c>
    </row>
    <row r="16" spans="1:6" ht="14.25" customHeight="1">
      <c r="A16" s="983">
        <v>45484.000000000102</v>
      </c>
      <c r="B16" s="592">
        <v>22.229967499999997</v>
      </c>
      <c r="C16" s="592">
        <v>240.82535909999999</v>
      </c>
      <c r="D16" s="592">
        <v>45.365272400000002</v>
      </c>
      <c r="E16" s="592">
        <v>226.62631290000002</v>
      </c>
    </row>
    <row r="17" spans="1:6" ht="14.25" customHeight="1">
      <c r="A17" s="983">
        <v>45485.000000000102</v>
      </c>
      <c r="B17" s="592">
        <v>22.2529623</v>
      </c>
      <c r="C17" s="592">
        <v>240.92807329999999</v>
      </c>
      <c r="D17" s="592">
        <v>45.376810400000004</v>
      </c>
      <c r="E17" s="592">
        <v>226.47233960000003</v>
      </c>
    </row>
    <row r="18" spans="1:6" ht="14.25" customHeight="1">
      <c r="A18" s="983">
        <v>45488.000000000102</v>
      </c>
      <c r="B18" s="592">
        <v>22.212968199999999</v>
      </c>
      <c r="C18" s="592">
        <v>240.3799702</v>
      </c>
      <c r="D18" s="592">
        <v>45.2240258</v>
      </c>
      <c r="E18" s="592">
        <v>226.12928439999999</v>
      </c>
    </row>
    <row r="19" spans="1:6" ht="14.25" customHeight="1">
      <c r="A19" s="983">
        <v>45489.000000000102</v>
      </c>
      <c r="B19" s="592">
        <v>22.218428500000002</v>
      </c>
      <c r="C19" s="592">
        <v>240.61304960000001</v>
      </c>
      <c r="D19" s="592">
        <v>45.2946332</v>
      </c>
      <c r="E19" s="592">
        <v>226.11634219999999</v>
      </c>
    </row>
    <row r="20" spans="1:6" ht="14.25" customHeight="1">
      <c r="A20" s="983">
        <v>45490.000000000102</v>
      </c>
      <c r="B20" s="592">
        <v>22.121332299999999</v>
      </c>
      <c r="C20" s="592">
        <v>239.91196719999999</v>
      </c>
      <c r="D20" s="592">
        <v>45.167355200000003</v>
      </c>
      <c r="E20" s="592">
        <v>225.09990580000002</v>
      </c>
    </row>
    <row r="21" spans="1:6" ht="14.25" customHeight="1">
      <c r="A21" s="983">
        <v>45491.000000000102</v>
      </c>
      <c r="B21" s="592">
        <v>22.084908900000002</v>
      </c>
      <c r="C21" s="592">
        <v>239.79812509999999</v>
      </c>
      <c r="D21" s="592">
        <v>45.084170199999996</v>
      </c>
      <c r="E21" s="592">
        <v>224.998738</v>
      </c>
    </row>
    <row r="22" spans="1:6" ht="14.25" customHeight="1">
      <c r="A22" s="983">
        <v>45492.000000000102</v>
      </c>
      <c r="B22" s="592">
        <v>22.021196399999997</v>
      </c>
      <c r="C22" s="592">
        <v>239.1842164</v>
      </c>
      <c r="D22" s="592">
        <v>44.9875933</v>
      </c>
      <c r="E22" s="592">
        <v>224.29747599999999</v>
      </c>
    </row>
    <row r="23" spans="1:6" ht="14.25" customHeight="1">
      <c r="A23" s="983">
        <v>45495.000000000102</v>
      </c>
      <c r="B23" s="592">
        <v>22.0887551</v>
      </c>
      <c r="C23" s="592">
        <v>239.87882150000002</v>
      </c>
      <c r="D23" s="592">
        <v>45.134453499999999</v>
      </c>
      <c r="E23" s="592">
        <v>225.29411250000001</v>
      </c>
    </row>
    <row r="24" spans="1:6" ht="14.25" customHeight="1">
      <c r="A24" s="983">
        <v>45496.000000000102</v>
      </c>
      <c r="B24" s="592">
        <v>22.0669097</v>
      </c>
      <c r="C24" s="592">
        <v>239.48451489999999</v>
      </c>
      <c r="D24" s="592">
        <v>45.077107900000001</v>
      </c>
      <c r="E24" s="592">
        <v>224.88461360000002</v>
      </c>
    </row>
    <row r="25" spans="1:6" ht="14.25" customHeight="1">
      <c r="A25" s="983">
        <v>45497.000000000102</v>
      </c>
      <c r="B25" s="592">
        <v>22.011781599999999</v>
      </c>
      <c r="C25" s="592">
        <v>238.944849</v>
      </c>
      <c r="D25" s="592">
        <v>44.964604200000004</v>
      </c>
      <c r="E25" s="592">
        <v>224.21535929999999</v>
      </c>
    </row>
    <row r="26" spans="1:6" ht="14.25" customHeight="1">
      <c r="A26" s="983">
        <v>45498.000000000102</v>
      </c>
      <c r="B26" s="592">
        <v>21.896743400000002</v>
      </c>
      <c r="C26" s="592">
        <v>237.72739440000001</v>
      </c>
      <c r="D26" s="592">
        <v>44.773755799999996</v>
      </c>
      <c r="E26" s="592">
        <v>222.87366660000001</v>
      </c>
    </row>
    <row r="27" spans="1:6" ht="14.25" customHeight="1">
      <c r="A27" s="983">
        <v>45499.000000000102</v>
      </c>
      <c r="B27" s="592">
        <v>21.928526000000002</v>
      </c>
      <c r="C27" s="592">
        <v>238.07100439999999</v>
      </c>
      <c r="D27" s="592">
        <v>44.882391100000007</v>
      </c>
      <c r="E27" s="592">
        <v>223.26317490000002</v>
      </c>
    </row>
    <row r="28" spans="1:6" ht="14.25" customHeight="1">
      <c r="A28" s="983">
        <v>45502.000000000102</v>
      </c>
      <c r="B28" s="592">
        <v>21.8851838</v>
      </c>
      <c r="C28" s="592">
        <v>237.8787461</v>
      </c>
      <c r="D28" s="592">
        <v>44.856391500000001</v>
      </c>
      <c r="E28" s="592">
        <v>223.10343079999998</v>
      </c>
    </row>
    <row r="29" spans="1:6" ht="14.25" customHeight="1">
      <c r="A29" s="983">
        <v>45503.000000000102</v>
      </c>
      <c r="B29" s="592">
        <v>21.830994500000003</v>
      </c>
      <c r="C29" s="592">
        <v>237.26095340000001</v>
      </c>
      <c r="D29" s="592">
        <v>44.850459199999996</v>
      </c>
      <c r="E29" s="592">
        <v>222.3294487</v>
      </c>
    </row>
    <row r="30" spans="1:6" ht="14.25" customHeight="1">
      <c r="A30" s="983">
        <v>45504.000000000102</v>
      </c>
      <c r="B30" s="592">
        <v>21.970005099999998</v>
      </c>
      <c r="C30" s="592">
        <v>238.88714830000001</v>
      </c>
      <c r="D30" s="592">
        <v>45.046696700000005</v>
      </c>
      <c r="E30" s="592">
        <v>223.87335780000001</v>
      </c>
      <c r="F30" s="984"/>
    </row>
    <row r="31" spans="1:6" ht="13.2" customHeight="1" thickBot="1">
      <c r="A31" s="990"/>
      <c r="C31" s="992"/>
      <c r="D31" s="992"/>
      <c r="E31" s="592"/>
    </row>
    <row r="32" spans="1:6" ht="12.75" customHeight="1">
      <c r="A32" s="986" t="s">
        <v>1190</v>
      </c>
      <c r="B32" s="987"/>
      <c r="C32" s="987"/>
      <c r="D32" s="987"/>
      <c r="E32" s="987"/>
    </row>
    <row r="34" s="122" customFormat="1"/>
    <row r="35" s="122" customFormat="1"/>
    <row r="36" s="122" customFormat="1"/>
    <row r="37" s="122" customFormat="1"/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4" orientation="portrait" useFirstPageNumber="1" verticalDpi="300" r:id="rId1"/>
  <headerFooter alignWithMargins="0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14525-9B5B-4F7B-9548-69298D009756}">
  <dimension ref="A2:F37"/>
  <sheetViews>
    <sheetView zoomScale="85" zoomScaleNormal="85" workbookViewId="0"/>
  </sheetViews>
  <sheetFormatPr baseColWidth="10" defaultColWidth="11.44140625" defaultRowHeight="13.2"/>
  <cols>
    <col min="1" max="1" width="14.109375" style="122" customWidth="1"/>
    <col min="2" max="5" width="17.6640625" style="122" customWidth="1"/>
    <col min="6" max="6" width="12.6640625" style="122" customWidth="1"/>
    <col min="7" max="7" width="11.44140625" style="122"/>
    <col min="8" max="8" width="7.88671875" style="122" customWidth="1"/>
    <col min="9" max="256" width="11.44140625" style="122"/>
    <col min="257" max="257" width="14.109375" style="122" customWidth="1"/>
    <col min="258" max="261" width="17.6640625" style="122" customWidth="1"/>
    <col min="262" max="262" width="12.6640625" style="122" customWidth="1"/>
    <col min="263" max="263" width="11.44140625" style="122"/>
    <col min="264" max="264" width="7.88671875" style="122" customWidth="1"/>
    <col min="265" max="512" width="11.44140625" style="122"/>
    <col min="513" max="513" width="14.109375" style="122" customWidth="1"/>
    <col min="514" max="517" width="17.6640625" style="122" customWidth="1"/>
    <col min="518" max="518" width="12.6640625" style="122" customWidth="1"/>
    <col min="519" max="519" width="11.44140625" style="122"/>
    <col min="520" max="520" width="7.88671875" style="122" customWidth="1"/>
    <col min="521" max="768" width="11.44140625" style="122"/>
    <col min="769" max="769" width="14.109375" style="122" customWidth="1"/>
    <col min="770" max="773" width="17.6640625" style="122" customWidth="1"/>
    <col min="774" max="774" width="12.6640625" style="122" customWidth="1"/>
    <col min="775" max="775" width="11.44140625" style="122"/>
    <col min="776" max="776" width="7.88671875" style="122" customWidth="1"/>
    <col min="777" max="1024" width="11.44140625" style="122"/>
    <col min="1025" max="1025" width="14.109375" style="122" customWidth="1"/>
    <col min="1026" max="1029" width="17.6640625" style="122" customWidth="1"/>
    <col min="1030" max="1030" width="12.6640625" style="122" customWidth="1"/>
    <col min="1031" max="1031" width="11.44140625" style="122"/>
    <col min="1032" max="1032" width="7.88671875" style="122" customWidth="1"/>
    <col min="1033" max="1280" width="11.44140625" style="122"/>
    <col min="1281" max="1281" width="14.109375" style="122" customWidth="1"/>
    <col min="1282" max="1285" width="17.6640625" style="122" customWidth="1"/>
    <col min="1286" max="1286" width="12.6640625" style="122" customWidth="1"/>
    <col min="1287" max="1287" width="11.44140625" style="122"/>
    <col min="1288" max="1288" width="7.88671875" style="122" customWidth="1"/>
    <col min="1289" max="1536" width="11.44140625" style="122"/>
    <col min="1537" max="1537" width="14.109375" style="122" customWidth="1"/>
    <col min="1538" max="1541" width="17.6640625" style="122" customWidth="1"/>
    <col min="1542" max="1542" width="12.6640625" style="122" customWidth="1"/>
    <col min="1543" max="1543" width="11.44140625" style="122"/>
    <col min="1544" max="1544" width="7.88671875" style="122" customWidth="1"/>
    <col min="1545" max="1792" width="11.44140625" style="122"/>
    <col min="1793" max="1793" width="14.109375" style="122" customWidth="1"/>
    <col min="1794" max="1797" width="17.6640625" style="122" customWidth="1"/>
    <col min="1798" max="1798" width="12.6640625" style="122" customWidth="1"/>
    <col min="1799" max="1799" width="11.44140625" style="122"/>
    <col min="1800" max="1800" width="7.88671875" style="122" customWidth="1"/>
    <col min="1801" max="2048" width="11.44140625" style="122"/>
    <col min="2049" max="2049" width="14.109375" style="122" customWidth="1"/>
    <col min="2050" max="2053" width="17.6640625" style="122" customWidth="1"/>
    <col min="2054" max="2054" width="12.6640625" style="122" customWidth="1"/>
    <col min="2055" max="2055" width="11.44140625" style="122"/>
    <col min="2056" max="2056" width="7.88671875" style="122" customWidth="1"/>
    <col min="2057" max="2304" width="11.44140625" style="122"/>
    <col min="2305" max="2305" width="14.109375" style="122" customWidth="1"/>
    <col min="2306" max="2309" width="17.6640625" style="122" customWidth="1"/>
    <col min="2310" max="2310" width="12.6640625" style="122" customWidth="1"/>
    <col min="2311" max="2311" width="11.44140625" style="122"/>
    <col min="2312" max="2312" width="7.88671875" style="122" customWidth="1"/>
    <col min="2313" max="2560" width="11.44140625" style="122"/>
    <col min="2561" max="2561" width="14.109375" style="122" customWidth="1"/>
    <col min="2562" max="2565" width="17.6640625" style="122" customWidth="1"/>
    <col min="2566" max="2566" width="12.6640625" style="122" customWidth="1"/>
    <col min="2567" max="2567" width="11.44140625" style="122"/>
    <col min="2568" max="2568" width="7.88671875" style="122" customWidth="1"/>
    <col min="2569" max="2816" width="11.44140625" style="122"/>
    <col min="2817" max="2817" width="14.109375" style="122" customWidth="1"/>
    <col min="2818" max="2821" width="17.6640625" style="122" customWidth="1"/>
    <col min="2822" max="2822" width="12.6640625" style="122" customWidth="1"/>
    <col min="2823" max="2823" width="11.44140625" style="122"/>
    <col min="2824" max="2824" width="7.88671875" style="122" customWidth="1"/>
    <col min="2825" max="3072" width="11.44140625" style="122"/>
    <col min="3073" max="3073" width="14.109375" style="122" customWidth="1"/>
    <col min="3074" max="3077" width="17.6640625" style="122" customWidth="1"/>
    <col min="3078" max="3078" width="12.6640625" style="122" customWidth="1"/>
    <col min="3079" max="3079" width="11.44140625" style="122"/>
    <col min="3080" max="3080" width="7.88671875" style="122" customWidth="1"/>
    <col min="3081" max="3328" width="11.44140625" style="122"/>
    <col min="3329" max="3329" width="14.109375" style="122" customWidth="1"/>
    <col min="3330" max="3333" width="17.6640625" style="122" customWidth="1"/>
    <col min="3334" max="3334" width="12.6640625" style="122" customWidth="1"/>
    <col min="3335" max="3335" width="11.44140625" style="122"/>
    <col min="3336" max="3336" width="7.88671875" style="122" customWidth="1"/>
    <col min="3337" max="3584" width="11.44140625" style="122"/>
    <col min="3585" max="3585" width="14.109375" style="122" customWidth="1"/>
    <col min="3586" max="3589" width="17.6640625" style="122" customWidth="1"/>
    <col min="3590" max="3590" width="12.6640625" style="122" customWidth="1"/>
    <col min="3591" max="3591" width="11.44140625" style="122"/>
    <col min="3592" max="3592" width="7.88671875" style="122" customWidth="1"/>
    <col min="3593" max="3840" width="11.44140625" style="122"/>
    <col min="3841" max="3841" width="14.109375" style="122" customWidth="1"/>
    <col min="3842" max="3845" width="17.6640625" style="122" customWidth="1"/>
    <col min="3846" max="3846" width="12.6640625" style="122" customWidth="1"/>
    <col min="3847" max="3847" width="11.44140625" style="122"/>
    <col min="3848" max="3848" width="7.88671875" style="122" customWidth="1"/>
    <col min="3849" max="4096" width="11.44140625" style="122"/>
    <col min="4097" max="4097" width="14.109375" style="122" customWidth="1"/>
    <col min="4098" max="4101" width="17.6640625" style="122" customWidth="1"/>
    <col min="4102" max="4102" width="12.6640625" style="122" customWidth="1"/>
    <col min="4103" max="4103" width="11.44140625" style="122"/>
    <col min="4104" max="4104" width="7.88671875" style="122" customWidth="1"/>
    <col min="4105" max="4352" width="11.44140625" style="122"/>
    <col min="4353" max="4353" width="14.109375" style="122" customWidth="1"/>
    <col min="4354" max="4357" width="17.6640625" style="122" customWidth="1"/>
    <col min="4358" max="4358" width="12.6640625" style="122" customWidth="1"/>
    <col min="4359" max="4359" width="11.44140625" style="122"/>
    <col min="4360" max="4360" width="7.88671875" style="122" customWidth="1"/>
    <col min="4361" max="4608" width="11.44140625" style="122"/>
    <col min="4609" max="4609" width="14.109375" style="122" customWidth="1"/>
    <col min="4610" max="4613" width="17.6640625" style="122" customWidth="1"/>
    <col min="4614" max="4614" width="12.6640625" style="122" customWidth="1"/>
    <col min="4615" max="4615" width="11.44140625" style="122"/>
    <col min="4616" max="4616" width="7.88671875" style="122" customWidth="1"/>
    <col min="4617" max="4864" width="11.44140625" style="122"/>
    <col min="4865" max="4865" width="14.109375" style="122" customWidth="1"/>
    <col min="4866" max="4869" width="17.6640625" style="122" customWidth="1"/>
    <col min="4870" max="4870" width="12.6640625" style="122" customWidth="1"/>
    <col min="4871" max="4871" width="11.44140625" style="122"/>
    <col min="4872" max="4872" width="7.88671875" style="122" customWidth="1"/>
    <col min="4873" max="5120" width="11.44140625" style="122"/>
    <col min="5121" max="5121" width="14.109375" style="122" customWidth="1"/>
    <col min="5122" max="5125" width="17.6640625" style="122" customWidth="1"/>
    <col min="5126" max="5126" width="12.6640625" style="122" customWidth="1"/>
    <col min="5127" max="5127" width="11.44140625" style="122"/>
    <col min="5128" max="5128" width="7.88671875" style="122" customWidth="1"/>
    <col min="5129" max="5376" width="11.44140625" style="122"/>
    <col min="5377" max="5377" width="14.109375" style="122" customWidth="1"/>
    <col min="5378" max="5381" width="17.6640625" style="122" customWidth="1"/>
    <col min="5382" max="5382" width="12.6640625" style="122" customWidth="1"/>
    <col min="5383" max="5383" width="11.44140625" style="122"/>
    <col min="5384" max="5384" width="7.88671875" style="122" customWidth="1"/>
    <col min="5385" max="5632" width="11.44140625" style="122"/>
    <col min="5633" max="5633" width="14.109375" style="122" customWidth="1"/>
    <col min="5634" max="5637" width="17.6640625" style="122" customWidth="1"/>
    <col min="5638" max="5638" width="12.6640625" style="122" customWidth="1"/>
    <col min="5639" max="5639" width="11.44140625" style="122"/>
    <col min="5640" max="5640" width="7.88671875" style="122" customWidth="1"/>
    <col min="5641" max="5888" width="11.44140625" style="122"/>
    <col min="5889" max="5889" width="14.109375" style="122" customWidth="1"/>
    <col min="5890" max="5893" width="17.6640625" style="122" customWidth="1"/>
    <col min="5894" max="5894" width="12.6640625" style="122" customWidth="1"/>
    <col min="5895" max="5895" width="11.44140625" style="122"/>
    <col min="5896" max="5896" width="7.88671875" style="122" customWidth="1"/>
    <col min="5897" max="6144" width="11.44140625" style="122"/>
    <col min="6145" max="6145" width="14.109375" style="122" customWidth="1"/>
    <col min="6146" max="6149" width="17.6640625" style="122" customWidth="1"/>
    <col min="6150" max="6150" width="12.6640625" style="122" customWidth="1"/>
    <col min="6151" max="6151" width="11.44140625" style="122"/>
    <col min="6152" max="6152" width="7.88671875" style="122" customWidth="1"/>
    <col min="6153" max="6400" width="11.44140625" style="122"/>
    <col min="6401" max="6401" width="14.109375" style="122" customWidth="1"/>
    <col min="6402" max="6405" width="17.6640625" style="122" customWidth="1"/>
    <col min="6406" max="6406" width="12.6640625" style="122" customWidth="1"/>
    <col min="6407" max="6407" width="11.44140625" style="122"/>
    <col min="6408" max="6408" width="7.88671875" style="122" customWidth="1"/>
    <col min="6409" max="6656" width="11.44140625" style="122"/>
    <col min="6657" max="6657" width="14.109375" style="122" customWidth="1"/>
    <col min="6658" max="6661" width="17.6640625" style="122" customWidth="1"/>
    <col min="6662" max="6662" width="12.6640625" style="122" customWidth="1"/>
    <col min="6663" max="6663" width="11.44140625" style="122"/>
    <col min="6664" max="6664" width="7.88671875" style="122" customWidth="1"/>
    <col min="6665" max="6912" width="11.44140625" style="122"/>
    <col min="6913" max="6913" width="14.109375" style="122" customWidth="1"/>
    <col min="6914" max="6917" width="17.6640625" style="122" customWidth="1"/>
    <col min="6918" max="6918" width="12.6640625" style="122" customWidth="1"/>
    <col min="6919" max="6919" width="11.44140625" style="122"/>
    <col min="6920" max="6920" width="7.88671875" style="122" customWidth="1"/>
    <col min="6921" max="7168" width="11.44140625" style="122"/>
    <col min="7169" max="7169" width="14.109375" style="122" customWidth="1"/>
    <col min="7170" max="7173" width="17.6640625" style="122" customWidth="1"/>
    <col min="7174" max="7174" width="12.6640625" style="122" customWidth="1"/>
    <col min="7175" max="7175" width="11.44140625" style="122"/>
    <col min="7176" max="7176" width="7.88671875" style="122" customWidth="1"/>
    <col min="7177" max="7424" width="11.44140625" style="122"/>
    <col min="7425" max="7425" width="14.109375" style="122" customWidth="1"/>
    <col min="7426" max="7429" width="17.6640625" style="122" customWidth="1"/>
    <col min="7430" max="7430" width="12.6640625" style="122" customWidth="1"/>
    <col min="7431" max="7431" width="11.44140625" style="122"/>
    <col min="7432" max="7432" width="7.88671875" style="122" customWidth="1"/>
    <col min="7433" max="7680" width="11.44140625" style="122"/>
    <col min="7681" max="7681" width="14.109375" style="122" customWidth="1"/>
    <col min="7682" max="7685" width="17.6640625" style="122" customWidth="1"/>
    <col min="7686" max="7686" width="12.6640625" style="122" customWidth="1"/>
    <col min="7687" max="7687" width="11.44140625" style="122"/>
    <col min="7688" max="7688" width="7.88671875" style="122" customWidth="1"/>
    <col min="7689" max="7936" width="11.44140625" style="122"/>
    <col min="7937" max="7937" width="14.109375" style="122" customWidth="1"/>
    <col min="7938" max="7941" width="17.6640625" style="122" customWidth="1"/>
    <col min="7942" max="7942" width="12.6640625" style="122" customWidth="1"/>
    <col min="7943" max="7943" width="11.44140625" style="122"/>
    <col min="7944" max="7944" width="7.88671875" style="122" customWidth="1"/>
    <col min="7945" max="8192" width="11.44140625" style="122"/>
    <col min="8193" max="8193" width="14.109375" style="122" customWidth="1"/>
    <col min="8194" max="8197" width="17.6640625" style="122" customWidth="1"/>
    <col min="8198" max="8198" width="12.6640625" style="122" customWidth="1"/>
    <col min="8199" max="8199" width="11.44140625" style="122"/>
    <col min="8200" max="8200" width="7.88671875" style="122" customWidth="1"/>
    <col min="8201" max="8448" width="11.44140625" style="122"/>
    <col min="8449" max="8449" width="14.109375" style="122" customWidth="1"/>
    <col min="8450" max="8453" width="17.6640625" style="122" customWidth="1"/>
    <col min="8454" max="8454" width="12.6640625" style="122" customWidth="1"/>
    <col min="8455" max="8455" width="11.44140625" style="122"/>
    <col min="8456" max="8456" width="7.88671875" style="122" customWidth="1"/>
    <col min="8457" max="8704" width="11.44140625" style="122"/>
    <col min="8705" max="8705" width="14.109375" style="122" customWidth="1"/>
    <col min="8706" max="8709" width="17.6640625" style="122" customWidth="1"/>
    <col min="8710" max="8710" width="12.6640625" style="122" customWidth="1"/>
    <col min="8711" max="8711" width="11.44140625" style="122"/>
    <col min="8712" max="8712" width="7.88671875" style="122" customWidth="1"/>
    <col min="8713" max="8960" width="11.44140625" style="122"/>
    <col min="8961" max="8961" width="14.109375" style="122" customWidth="1"/>
    <col min="8962" max="8965" width="17.6640625" style="122" customWidth="1"/>
    <col min="8966" max="8966" width="12.6640625" style="122" customWidth="1"/>
    <col min="8967" max="8967" width="11.44140625" style="122"/>
    <col min="8968" max="8968" width="7.88671875" style="122" customWidth="1"/>
    <col min="8969" max="9216" width="11.44140625" style="122"/>
    <col min="9217" max="9217" width="14.109375" style="122" customWidth="1"/>
    <col min="9218" max="9221" width="17.6640625" style="122" customWidth="1"/>
    <col min="9222" max="9222" width="12.6640625" style="122" customWidth="1"/>
    <col min="9223" max="9223" width="11.44140625" style="122"/>
    <col min="9224" max="9224" width="7.88671875" style="122" customWidth="1"/>
    <col min="9225" max="9472" width="11.44140625" style="122"/>
    <col min="9473" max="9473" width="14.109375" style="122" customWidth="1"/>
    <col min="9474" max="9477" width="17.6640625" style="122" customWidth="1"/>
    <col min="9478" max="9478" width="12.6640625" style="122" customWidth="1"/>
    <col min="9479" max="9479" width="11.44140625" style="122"/>
    <col min="9480" max="9480" width="7.88671875" style="122" customWidth="1"/>
    <col min="9481" max="9728" width="11.44140625" style="122"/>
    <col min="9729" max="9729" width="14.109375" style="122" customWidth="1"/>
    <col min="9730" max="9733" width="17.6640625" style="122" customWidth="1"/>
    <col min="9734" max="9734" width="12.6640625" style="122" customWidth="1"/>
    <col min="9735" max="9735" width="11.44140625" style="122"/>
    <col min="9736" max="9736" width="7.88671875" style="122" customWidth="1"/>
    <col min="9737" max="9984" width="11.44140625" style="122"/>
    <col min="9985" max="9985" width="14.109375" style="122" customWidth="1"/>
    <col min="9986" max="9989" width="17.6640625" style="122" customWidth="1"/>
    <col min="9990" max="9990" width="12.6640625" style="122" customWidth="1"/>
    <col min="9991" max="9991" width="11.44140625" style="122"/>
    <col min="9992" max="9992" width="7.88671875" style="122" customWidth="1"/>
    <col min="9993" max="10240" width="11.44140625" style="122"/>
    <col min="10241" max="10241" width="14.109375" style="122" customWidth="1"/>
    <col min="10242" max="10245" width="17.6640625" style="122" customWidth="1"/>
    <col min="10246" max="10246" width="12.6640625" style="122" customWidth="1"/>
    <col min="10247" max="10247" width="11.44140625" style="122"/>
    <col min="10248" max="10248" width="7.88671875" style="122" customWidth="1"/>
    <col min="10249" max="10496" width="11.44140625" style="122"/>
    <col min="10497" max="10497" width="14.109375" style="122" customWidth="1"/>
    <col min="10498" max="10501" width="17.6640625" style="122" customWidth="1"/>
    <col min="10502" max="10502" width="12.6640625" style="122" customWidth="1"/>
    <col min="10503" max="10503" width="11.44140625" style="122"/>
    <col min="10504" max="10504" width="7.88671875" style="122" customWidth="1"/>
    <col min="10505" max="10752" width="11.44140625" style="122"/>
    <col min="10753" max="10753" width="14.109375" style="122" customWidth="1"/>
    <col min="10754" max="10757" width="17.6640625" style="122" customWidth="1"/>
    <col min="10758" max="10758" width="12.6640625" style="122" customWidth="1"/>
    <col min="10759" max="10759" width="11.44140625" style="122"/>
    <col min="10760" max="10760" width="7.88671875" style="122" customWidth="1"/>
    <col min="10761" max="11008" width="11.44140625" style="122"/>
    <col min="11009" max="11009" width="14.109375" style="122" customWidth="1"/>
    <col min="11010" max="11013" width="17.6640625" style="122" customWidth="1"/>
    <col min="11014" max="11014" width="12.6640625" style="122" customWidth="1"/>
    <col min="11015" max="11015" width="11.44140625" style="122"/>
    <col min="11016" max="11016" width="7.88671875" style="122" customWidth="1"/>
    <col min="11017" max="11264" width="11.44140625" style="122"/>
    <col min="11265" max="11265" width="14.109375" style="122" customWidth="1"/>
    <col min="11266" max="11269" width="17.6640625" style="122" customWidth="1"/>
    <col min="11270" max="11270" width="12.6640625" style="122" customWidth="1"/>
    <col min="11271" max="11271" width="11.44140625" style="122"/>
    <col min="11272" max="11272" width="7.88671875" style="122" customWidth="1"/>
    <col min="11273" max="11520" width="11.44140625" style="122"/>
    <col min="11521" max="11521" width="14.109375" style="122" customWidth="1"/>
    <col min="11522" max="11525" width="17.6640625" style="122" customWidth="1"/>
    <col min="11526" max="11526" width="12.6640625" style="122" customWidth="1"/>
    <col min="11527" max="11527" width="11.44140625" style="122"/>
    <col min="11528" max="11528" width="7.88671875" style="122" customWidth="1"/>
    <col min="11529" max="11776" width="11.44140625" style="122"/>
    <col min="11777" max="11777" width="14.109375" style="122" customWidth="1"/>
    <col min="11778" max="11781" width="17.6640625" style="122" customWidth="1"/>
    <col min="11782" max="11782" width="12.6640625" style="122" customWidth="1"/>
    <col min="11783" max="11783" width="11.44140625" style="122"/>
    <col min="11784" max="11784" width="7.88671875" style="122" customWidth="1"/>
    <col min="11785" max="12032" width="11.44140625" style="122"/>
    <col min="12033" max="12033" width="14.109375" style="122" customWidth="1"/>
    <col min="12034" max="12037" width="17.6640625" style="122" customWidth="1"/>
    <col min="12038" max="12038" width="12.6640625" style="122" customWidth="1"/>
    <col min="12039" max="12039" width="11.44140625" style="122"/>
    <col min="12040" max="12040" width="7.88671875" style="122" customWidth="1"/>
    <col min="12041" max="12288" width="11.44140625" style="122"/>
    <col min="12289" max="12289" width="14.109375" style="122" customWidth="1"/>
    <col min="12290" max="12293" width="17.6640625" style="122" customWidth="1"/>
    <col min="12294" max="12294" width="12.6640625" style="122" customWidth="1"/>
    <col min="12295" max="12295" width="11.44140625" style="122"/>
    <col min="12296" max="12296" width="7.88671875" style="122" customWidth="1"/>
    <col min="12297" max="12544" width="11.44140625" style="122"/>
    <col min="12545" max="12545" width="14.109375" style="122" customWidth="1"/>
    <col min="12546" max="12549" width="17.6640625" style="122" customWidth="1"/>
    <col min="12550" max="12550" width="12.6640625" style="122" customWidth="1"/>
    <col min="12551" max="12551" width="11.44140625" style="122"/>
    <col min="12552" max="12552" width="7.88671875" style="122" customWidth="1"/>
    <col min="12553" max="12800" width="11.44140625" style="122"/>
    <col min="12801" max="12801" width="14.109375" style="122" customWidth="1"/>
    <col min="12802" max="12805" width="17.6640625" style="122" customWidth="1"/>
    <col min="12806" max="12806" width="12.6640625" style="122" customWidth="1"/>
    <col min="12807" max="12807" width="11.44140625" style="122"/>
    <col min="12808" max="12808" width="7.88671875" style="122" customWidth="1"/>
    <col min="12809" max="13056" width="11.44140625" style="122"/>
    <col min="13057" max="13057" width="14.109375" style="122" customWidth="1"/>
    <col min="13058" max="13061" width="17.6640625" style="122" customWidth="1"/>
    <col min="13062" max="13062" width="12.6640625" style="122" customWidth="1"/>
    <col min="13063" max="13063" width="11.44140625" style="122"/>
    <col min="13064" max="13064" width="7.88671875" style="122" customWidth="1"/>
    <col min="13065" max="13312" width="11.44140625" style="122"/>
    <col min="13313" max="13313" width="14.109375" style="122" customWidth="1"/>
    <col min="13314" max="13317" width="17.6640625" style="122" customWidth="1"/>
    <col min="13318" max="13318" width="12.6640625" style="122" customWidth="1"/>
    <col min="13319" max="13319" width="11.44140625" style="122"/>
    <col min="13320" max="13320" width="7.88671875" style="122" customWidth="1"/>
    <col min="13321" max="13568" width="11.44140625" style="122"/>
    <col min="13569" max="13569" width="14.109375" style="122" customWidth="1"/>
    <col min="13570" max="13573" width="17.6640625" style="122" customWidth="1"/>
    <col min="13574" max="13574" width="12.6640625" style="122" customWidth="1"/>
    <col min="13575" max="13575" width="11.44140625" style="122"/>
    <col min="13576" max="13576" width="7.88671875" style="122" customWidth="1"/>
    <col min="13577" max="13824" width="11.44140625" style="122"/>
    <col min="13825" max="13825" width="14.109375" style="122" customWidth="1"/>
    <col min="13826" max="13829" width="17.6640625" style="122" customWidth="1"/>
    <col min="13830" max="13830" width="12.6640625" style="122" customWidth="1"/>
    <col min="13831" max="13831" width="11.44140625" style="122"/>
    <col min="13832" max="13832" width="7.88671875" style="122" customWidth="1"/>
    <col min="13833" max="14080" width="11.44140625" style="122"/>
    <col min="14081" max="14081" width="14.109375" style="122" customWidth="1"/>
    <col min="14082" max="14085" width="17.6640625" style="122" customWidth="1"/>
    <col min="14086" max="14086" width="12.6640625" style="122" customWidth="1"/>
    <col min="14087" max="14087" width="11.44140625" style="122"/>
    <col min="14088" max="14088" width="7.88671875" style="122" customWidth="1"/>
    <col min="14089" max="14336" width="11.44140625" style="122"/>
    <col min="14337" max="14337" width="14.109375" style="122" customWidth="1"/>
    <col min="14338" max="14341" width="17.6640625" style="122" customWidth="1"/>
    <col min="14342" max="14342" width="12.6640625" style="122" customWidth="1"/>
    <col min="14343" max="14343" width="11.44140625" style="122"/>
    <col min="14344" max="14344" width="7.88671875" style="122" customWidth="1"/>
    <col min="14345" max="14592" width="11.44140625" style="122"/>
    <col min="14593" max="14593" width="14.109375" style="122" customWidth="1"/>
    <col min="14594" max="14597" width="17.6640625" style="122" customWidth="1"/>
    <col min="14598" max="14598" width="12.6640625" style="122" customWidth="1"/>
    <col min="14599" max="14599" width="11.44140625" style="122"/>
    <col min="14600" max="14600" width="7.88671875" style="122" customWidth="1"/>
    <col min="14601" max="14848" width="11.44140625" style="122"/>
    <col min="14849" max="14849" width="14.109375" style="122" customWidth="1"/>
    <col min="14850" max="14853" width="17.6640625" style="122" customWidth="1"/>
    <col min="14854" max="14854" width="12.6640625" style="122" customWidth="1"/>
    <col min="14855" max="14855" width="11.44140625" style="122"/>
    <col min="14856" max="14856" width="7.88671875" style="122" customWidth="1"/>
    <col min="14857" max="15104" width="11.44140625" style="122"/>
    <col min="15105" max="15105" width="14.109375" style="122" customWidth="1"/>
    <col min="15106" max="15109" width="17.6640625" style="122" customWidth="1"/>
    <col min="15110" max="15110" width="12.6640625" style="122" customWidth="1"/>
    <col min="15111" max="15111" width="11.44140625" style="122"/>
    <col min="15112" max="15112" width="7.88671875" style="122" customWidth="1"/>
    <col min="15113" max="15360" width="11.44140625" style="122"/>
    <col min="15361" max="15361" width="14.109375" style="122" customWidth="1"/>
    <col min="15362" max="15365" width="17.6640625" style="122" customWidth="1"/>
    <col min="15366" max="15366" width="12.6640625" style="122" customWidth="1"/>
    <col min="15367" max="15367" width="11.44140625" style="122"/>
    <col min="15368" max="15368" width="7.88671875" style="122" customWidth="1"/>
    <col min="15369" max="15616" width="11.44140625" style="122"/>
    <col min="15617" max="15617" width="14.109375" style="122" customWidth="1"/>
    <col min="15618" max="15621" width="17.6640625" style="122" customWidth="1"/>
    <col min="15622" max="15622" width="12.6640625" style="122" customWidth="1"/>
    <col min="15623" max="15623" width="11.44140625" style="122"/>
    <col min="15624" max="15624" width="7.88671875" style="122" customWidth="1"/>
    <col min="15625" max="15872" width="11.44140625" style="122"/>
    <col min="15873" max="15873" width="14.109375" style="122" customWidth="1"/>
    <col min="15874" max="15877" width="17.6640625" style="122" customWidth="1"/>
    <col min="15878" max="15878" width="12.6640625" style="122" customWidth="1"/>
    <col min="15879" max="15879" width="11.44140625" style="122"/>
    <col min="15880" max="15880" width="7.88671875" style="122" customWidth="1"/>
    <col min="15881" max="16128" width="11.44140625" style="122"/>
    <col min="16129" max="16129" width="14.109375" style="122" customWidth="1"/>
    <col min="16130" max="16133" width="17.6640625" style="122" customWidth="1"/>
    <col min="16134" max="16134" width="12.6640625" style="122" customWidth="1"/>
    <col min="16135" max="16135" width="11.44140625" style="122"/>
    <col min="16136" max="16136" width="7.88671875" style="122" customWidth="1"/>
    <col min="16137" max="16384" width="11.44140625" style="122"/>
  </cols>
  <sheetData>
    <row r="2" spans="1:6" ht="84.6">
      <c r="A2" s="193" t="s">
        <v>57</v>
      </c>
      <c r="B2" s="193"/>
      <c r="C2" s="978"/>
      <c r="D2" s="978"/>
      <c r="E2" s="978"/>
    </row>
    <row r="3" spans="1:6" ht="17.25" customHeight="1">
      <c r="A3" s="979">
        <v>45504</v>
      </c>
      <c r="B3" s="979"/>
      <c r="C3" s="980"/>
      <c r="D3" s="980"/>
      <c r="E3" s="980"/>
    </row>
    <row r="4" spans="1:6" ht="17.25" customHeight="1">
      <c r="A4" s="299" t="s">
        <v>1187</v>
      </c>
      <c r="B4" s="299"/>
      <c r="C4" s="978"/>
      <c r="D4" s="978"/>
      <c r="E4" s="978"/>
    </row>
    <row r="5" spans="1:6" ht="3.9" customHeight="1" thickBot="1">
      <c r="A5" s="981"/>
      <c r="B5" s="981"/>
      <c r="C5" s="981"/>
      <c r="D5" s="981"/>
      <c r="E5" s="981"/>
    </row>
    <row r="6" spans="1:6" ht="13.8">
      <c r="A6" s="584" t="s">
        <v>1188</v>
      </c>
      <c r="B6" s="584" t="s">
        <v>112</v>
      </c>
      <c r="C6" s="982" t="s">
        <v>115</v>
      </c>
      <c r="D6" s="982" t="s">
        <v>116</v>
      </c>
      <c r="E6" s="982" t="s">
        <v>117</v>
      </c>
    </row>
    <row r="7" spans="1:6" ht="3.9" customHeight="1">
      <c r="A7" s="587"/>
      <c r="B7" s="587"/>
      <c r="C7" s="587"/>
      <c r="D7" s="587"/>
      <c r="E7" s="587"/>
    </row>
    <row r="8" spans="1:6" ht="15" customHeight="1">
      <c r="A8" s="983">
        <v>45474.000000000102</v>
      </c>
      <c r="B8" s="592">
        <v>22.098684400000003</v>
      </c>
      <c r="C8" s="592">
        <v>52.131010000000003</v>
      </c>
      <c r="D8" s="592">
        <v>49.413175600000002</v>
      </c>
      <c r="E8" s="592">
        <v>54.455499000000003</v>
      </c>
      <c r="F8" s="991"/>
    </row>
    <row r="9" spans="1:6" ht="15" customHeight="1">
      <c r="A9" s="983">
        <v>45475.000000000102</v>
      </c>
      <c r="B9" s="592">
        <v>22.037580899999998</v>
      </c>
      <c r="C9" s="592">
        <v>51.957833300000004</v>
      </c>
      <c r="D9" s="592">
        <v>49.252643099999993</v>
      </c>
      <c r="E9" s="592">
        <v>54.246427000000004</v>
      </c>
      <c r="F9" s="991"/>
    </row>
    <row r="10" spans="1:6" ht="15" customHeight="1">
      <c r="A10" s="983">
        <v>45476.000000000102</v>
      </c>
      <c r="B10" s="592">
        <v>22.117606900000002</v>
      </c>
      <c r="C10" s="592">
        <v>52.1125422</v>
      </c>
      <c r="D10" s="592">
        <v>49.444308899999996</v>
      </c>
      <c r="E10" s="592">
        <v>54.401898199999998</v>
      </c>
      <c r="F10" s="991"/>
    </row>
    <row r="11" spans="1:6" ht="15" customHeight="1">
      <c r="A11" s="983">
        <v>45477.000000000102</v>
      </c>
      <c r="B11" s="592">
        <v>22.1139385</v>
      </c>
      <c r="C11" s="592">
        <v>52.062525000000008</v>
      </c>
      <c r="D11" s="592">
        <v>49.342107800000001</v>
      </c>
      <c r="E11" s="592">
        <v>54.3451314</v>
      </c>
      <c r="F11" s="991"/>
    </row>
    <row r="12" spans="1:6" ht="15" customHeight="1">
      <c r="A12" s="983">
        <v>45478.000000000102</v>
      </c>
      <c r="B12" s="592">
        <v>22.173915600000001</v>
      </c>
      <c r="C12" s="592">
        <v>52.189490900000003</v>
      </c>
      <c r="D12" s="592">
        <v>49.424540200000003</v>
      </c>
      <c r="E12" s="592">
        <v>54.434105499999994</v>
      </c>
      <c r="F12" s="991"/>
    </row>
    <row r="13" spans="1:6" ht="15" customHeight="1">
      <c r="A13" s="983">
        <v>45481.000000000102</v>
      </c>
      <c r="B13" s="592">
        <v>22.163035300000001</v>
      </c>
      <c r="C13" s="592">
        <v>52.077767199999997</v>
      </c>
      <c r="D13" s="592">
        <v>49.270435100000007</v>
      </c>
      <c r="E13" s="592">
        <v>54.285475999999996</v>
      </c>
      <c r="F13" s="991"/>
    </row>
    <row r="14" spans="1:6" ht="15" customHeight="1">
      <c r="A14" s="983">
        <v>45482.000000000102</v>
      </c>
      <c r="B14" s="592">
        <v>22.156899199999998</v>
      </c>
      <c r="C14" s="592">
        <v>52.075214600000002</v>
      </c>
      <c r="D14" s="592">
        <v>49.291494199999995</v>
      </c>
      <c r="E14" s="592">
        <v>54.266840700000003</v>
      </c>
    </row>
    <row r="15" spans="1:6" ht="15" customHeight="1">
      <c r="A15" s="983">
        <v>45483.000000000102</v>
      </c>
      <c r="B15" s="592">
        <v>22.298667399999999</v>
      </c>
      <c r="C15" s="592">
        <v>52.385593300000004</v>
      </c>
      <c r="D15" s="592">
        <v>49.515271000000006</v>
      </c>
      <c r="E15" s="592">
        <v>54.620790999999997</v>
      </c>
    </row>
    <row r="16" spans="1:6" ht="15" customHeight="1">
      <c r="A16" s="983">
        <v>45484.000000000102</v>
      </c>
      <c r="B16" s="592">
        <v>22.168808500000001</v>
      </c>
      <c r="C16" s="592">
        <v>52.101574300000003</v>
      </c>
      <c r="D16" s="592">
        <v>49.234020700000002</v>
      </c>
      <c r="E16" s="592">
        <v>54.211593599999993</v>
      </c>
    </row>
    <row r="17" spans="1:6" ht="15" customHeight="1">
      <c r="A17" s="983">
        <v>45485.000000000102</v>
      </c>
      <c r="B17" s="592">
        <v>22.183305900000001</v>
      </c>
      <c r="C17" s="592">
        <v>52.158686399999993</v>
      </c>
      <c r="D17" s="592">
        <v>49.207388899999998</v>
      </c>
      <c r="E17" s="592">
        <v>54.208394500000004</v>
      </c>
    </row>
    <row r="18" spans="1:6" ht="15" customHeight="1">
      <c r="A18" s="983">
        <v>45488.000000000102</v>
      </c>
      <c r="B18" s="592">
        <v>22.1713855</v>
      </c>
      <c r="C18" s="592">
        <v>52.076980400000004</v>
      </c>
      <c r="D18" s="592">
        <v>49.060677999999996</v>
      </c>
      <c r="E18" s="592">
        <v>54.178352400000001</v>
      </c>
    </row>
    <row r="19" spans="1:6" ht="15" customHeight="1">
      <c r="A19" s="983">
        <v>45489.000000000102</v>
      </c>
      <c r="B19" s="592">
        <v>22.1698567</v>
      </c>
      <c r="C19" s="592">
        <v>52.124780099999995</v>
      </c>
      <c r="D19" s="592">
        <v>49.168019400000006</v>
      </c>
      <c r="E19" s="592">
        <v>54.214800699999998</v>
      </c>
    </row>
    <row r="20" spans="1:6" ht="15" customHeight="1">
      <c r="A20" s="983">
        <v>45490.000000000102</v>
      </c>
      <c r="B20" s="592">
        <v>21.983454499999997</v>
      </c>
      <c r="C20" s="592">
        <v>51.797995100000001</v>
      </c>
      <c r="D20" s="592">
        <v>48.923164800000002</v>
      </c>
      <c r="E20" s="592">
        <v>53.709527600000001</v>
      </c>
    </row>
    <row r="21" spans="1:6" ht="15" customHeight="1">
      <c r="A21" s="983">
        <v>45491.000000000102</v>
      </c>
      <c r="B21" s="592">
        <v>21.902610599999999</v>
      </c>
      <c r="C21" s="592">
        <v>51.707962100000003</v>
      </c>
      <c r="D21" s="592">
        <v>48.795639899999998</v>
      </c>
      <c r="E21" s="592">
        <v>53.66207</v>
      </c>
    </row>
    <row r="22" spans="1:6" ht="15" customHeight="1">
      <c r="A22" s="983">
        <v>45492.000000000102</v>
      </c>
      <c r="B22" s="592">
        <v>21.820128</v>
      </c>
      <c r="C22" s="592">
        <v>51.580588300000002</v>
      </c>
      <c r="D22" s="592">
        <v>48.701366200000002</v>
      </c>
      <c r="E22" s="592">
        <v>53.4343127</v>
      </c>
    </row>
    <row r="23" spans="1:6" ht="15" customHeight="1">
      <c r="A23" s="983">
        <v>45495.000000000102</v>
      </c>
      <c r="B23" s="592">
        <v>21.914120200000003</v>
      </c>
      <c r="C23" s="592">
        <v>51.849581999999998</v>
      </c>
      <c r="D23" s="592">
        <v>48.932496799999996</v>
      </c>
      <c r="E23" s="592">
        <v>53.8011622</v>
      </c>
    </row>
    <row r="24" spans="1:6" ht="15" customHeight="1">
      <c r="A24" s="983">
        <v>45496.000000000102</v>
      </c>
      <c r="B24" s="592">
        <v>21.871343100000001</v>
      </c>
      <c r="C24" s="592">
        <v>51.666451600000002</v>
      </c>
      <c r="D24" s="592">
        <v>48.761548599999998</v>
      </c>
      <c r="E24" s="592">
        <v>53.616512</v>
      </c>
    </row>
    <row r="25" spans="1:6" ht="15" customHeight="1">
      <c r="A25" s="983">
        <v>45497.000000000102</v>
      </c>
      <c r="B25" s="592">
        <v>21.778613500000002</v>
      </c>
      <c r="C25" s="592">
        <v>51.4879994</v>
      </c>
      <c r="D25" s="592">
        <v>48.5819464</v>
      </c>
      <c r="E25" s="592">
        <v>53.327490300000001</v>
      </c>
    </row>
    <row r="26" spans="1:6" ht="15" customHeight="1">
      <c r="A26" s="983">
        <v>45498.000000000102</v>
      </c>
      <c r="B26" s="592">
        <v>21.622832400000004</v>
      </c>
      <c r="C26" s="592">
        <v>51.179524100000002</v>
      </c>
      <c r="D26" s="592">
        <v>48.288353299999997</v>
      </c>
      <c r="E26" s="592">
        <v>52.996628899999997</v>
      </c>
    </row>
    <row r="27" spans="1:6" ht="15" customHeight="1">
      <c r="A27" s="983">
        <v>45499.000000000102</v>
      </c>
      <c r="B27" s="592">
        <v>21.6925612</v>
      </c>
      <c r="C27" s="592">
        <v>51.402290599999994</v>
      </c>
      <c r="D27" s="592">
        <v>48.460777700000001</v>
      </c>
      <c r="E27" s="592">
        <v>53.261721999999999</v>
      </c>
    </row>
    <row r="28" spans="1:6" ht="15" customHeight="1">
      <c r="A28" s="983">
        <v>45502.000000000102</v>
      </c>
      <c r="B28" s="592">
        <v>21.6311453</v>
      </c>
      <c r="C28" s="592">
        <v>51.299288800000006</v>
      </c>
      <c r="D28" s="592">
        <v>48.397053400000004</v>
      </c>
      <c r="E28" s="592">
        <v>53.134130900000002</v>
      </c>
    </row>
    <row r="29" spans="1:6" ht="15" customHeight="1">
      <c r="A29" s="983">
        <v>45503.000000000102</v>
      </c>
      <c r="B29" s="592">
        <v>21.5669468</v>
      </c>
      <c r="C29" s="592">
        <v>51.116040599999998</v>
      </c>
      <c r="D29" s="592">
        <v>48.377868900000003</v>
      </c>
      <c r="E29" s="592">
        <v>52.906018100000004</v>
      </c>
    </row>
    <row r="30" spans="1:6" ht="15" customHeight="1">
      <c r="A30" s="983">
        <v>45504.000000000102</v>
      </c>
      <c r="B30" s="592">
        <v>21.762590599999999</v>
      </c>
      <c r="C30" s="592">
        <v>51.610683700000003</v>
      </c>
      <c r="D30" s="592">
        <v>48.596603199999997</v>
      </c>
      <c r="E30" s="592">
        <v>53.408377700000003</v>
      </c>
      <c r="F30" s="984"/>
    </row>
    <row r="31" spans="1:6" ht="5.25" customHeight="1" thickBot="1">
      <c r="A31" s="990"/>
      <c r="B31" s="992"/>
      <c r="C31" s="992"/>
      <c r="D31" s="992"/>
      <c r="E31" s="592"/>
    </row>
    <row r="32" spans="1:6" ht="13.95" customHeight="1">
      <c r="A32" s="986" t="s">
        <v>1190</v>
      </c>
      <c r="B32" s="987"/>
      <c r="C32" s="987"/>
      <c r="D32" s="987"/>
      <c r="E32" s="987"/>
    </row>
    <row r="34" s="122" customFormat="1"/>
    <row r="35" s="122" customFormat="1"/>
    <row r="36" s="122" customFormat="1"/>
    <row r="37" s="122" customFormat="1"/>
  </sheetData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96" orientation="portrait" useFirstPageNumber="1" verticalDpi="300" r:id="rId1"/>
  <headerFooter alignWithMargins="0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FEDA3-3C6A-41C0-B0EB-234776D70ADF}">
  <dimension ref="A2:BI101"/>
  <sheetViews>
    <sheetView zoomScale="70" zoomScaleNormal="70" workbookViewId="0">
      <selection activeCell="S45" sqref="S45"/>
    </sheetView>
  </sheetViews>
  <sheetFormatPr baseColWidth="10" defaultColWidth="11.44140625" defaultRowHeight="13.2"/>
  <cols>
    <col min="1" max="1" width="16.109375" style="122" customWidth="1"/>
    <col min="2" max="61" width="13.44140625" style="122" customWidth="1"/>
    <col min="62" max="66" width="4.109375" style="122" customWidth="1"/>
    <col min="67" max="70" width="11.44140625" style="122" customWidth="1"/>
    <col min="71" max="72" width="11.44140625" style="122"/>
    <col min="73" max="73" width="19.88671875" style="122" customWidth="1"/>
    <col min="74" max="256" width="11.44140625" style="122"/>
    <col min="257" max="257" width="16.109375" style="122" customWidth="1"/>
    <col min="258" max="317" width="13.44140625" style="122" customWidth="1"/>
    <col min="318" max="322" width="4.109375" style="122" customWidth="1"/>
    <col min="323" max="328" width="11.44140625" style="122"/>
    <col min="329" max="329" width="19.88671875" style="122" customWidth="1"/>
    <col min="330" max="512" width="11.44140625" style="122"/>
    <col min="513" max="513" width="16.109375" style="122" customWidth="1"/>
    <col min="514" max="573" width="13.44140625" style="122" customWidth="1"/>
    <col min="574" max="578" width="4.109375" style="122" customWidth="1"/>
    <col min="579" max="584" width="11.44140625" style="122"/>
    <col min="585" max="585" width="19.88671875" style="122" customWidth="1"/>
    <col min="586" max="768" width="11.44140625" style="122"/>
    <col min="769" max="769" width="16.109375" style="122" customWidth="1"/>
    <col min="770" max="829" width="13.44140625" style="122" customWidth="1"/>
    <col min="830" max="834" width="4.109375" style="122" customWidth="1"/>
    <col min="835" max="840" width="11.44140625" style="122"/>
    <col min="841" max="841" width="19.88671875" style="122" customWidth="1"/>
    <col min="842" max="1024" width="11.44140625" style="122"/>
    <col min="1025" max="1025" width="16.109375" style="122" customWidth="1"/>
    <col min="1026" max="1085" width="13.44140625" style="122" customWidth="1"/>
    <col min="1086" max="1090" width="4.109375" style="122" customWidth="1"/>
    <col min="1091" max="1096" width="11.44140625" style="122"/>
    <col min="1097" max="1097" width="19.88671875" style="122" customWidth="1"/>
    <col min="1098" max="1280" width="11.44140625" style="122"/>
    <col min="1281" max="1281" width="16.109375" style="122" customWidth="1"/>
    <col min="1282" max="1341" width="13.44140625" style="122" customWidth="1"/>
    <col min="1342" max="1346" width="4.109375" style="122" customWidth="1"/>
    <col min="1347" max="1352" width="11.44140625" style="122"/>
    <col min="1353" max="1353" width="19.88671875" style="122" customWidth="1"/>
    <col min="1354" max="1536" width="11.44140625" style="122"/>
    <col min="1537" max="1537" width="16.109375" style="122" customWidth="1"/>
    <col min="1538" max="1597" width="13.44140625" style="122" customWidth="1"/>
    <col min="1598" max="1602" width="4.109375" style="122" customWidth="1"/>
    <col min="1603" max="1608" width="11.44140625" style="122"/>
    <col min="1609" max="1609" width="19.88671875" style="122" customWidth="1"/>
    <col min="1610" max="1792" width="11.44140625" style="122"/>
    <col min="1793" max="1793" width="16.109375" style="122" customWidth="1"/>
    <col min="1794" max="1853" width="13.44140625" style="122" customWidth="1"/>
    <col min="1854" max="1858" width="4.109375" style="122" customWidth="1"/>
    <col min="1859" max="1864" width="11.44140625" style="122"/>
    <col min="1865" max="1865" width="19.88671875" style="122" customWidth="1"/>
    <col min="1866" max="2048" width="11.44140625" style="122"/>
    <col min="2049" max="2049" width="16.109375" style="122" customWidth="1"/>
    <col min="2050" max="2109" width="13.44140625" style="122" customWidth="1"/>
    <col min="2110" max="2114" width="4.109375" style="122" customWidth="1"/>
    <col min="2115" max="2120" width="11.44140625" style="122"/>
    <col min="2121" max="2121" width="19.88671875" style="122" customWidth="1"/>
    <col min="2122" max="2304" width="11.44140625" style="122"/>
    <col min="2305" max="2305" width="16.109375" style="122" customWidth="1"/>
    <col min="2306" max="2365" width="13.44140625" style="122" customWidth="1"/>
    <col min="2366" max="2370" width="4.109375" style="122" customWidth="1"/>
    <col min="2371" max="2376" width="11.44140625" style="122"/>
    <col min="2377" max="2377" width="19.88671875" style="122" customWidth="1"/>
    <col min="2378" max="2560" width="11.44140625" style="122"/>
    <col min="2561" max="2561" width="16.109375" style="122" customWidth="1"/>
    <col min="2562" max="2621" width="13.44140625" style="122" customWidth="1"/>
    <col min="2622" max="2626" width="4.109375" style="122" customWidth="1"/>
    <col min="2627" max="2632" width="11.44140625" style="122"/>
    <col min="2633" max="2633" width="19.88671875" style="122" customWidth="1"/>
    <col min="2634" max="2816" width="11.44140625" style="122"/>
    <col min="2817" max="2817" width="16.109375" style="122" customWidth="1"/>
    <col min="2818" max="2877" width="13.44140625" style="122" customWidth="1"/>
    <col min="2878" max="2882" width="4.109375" style="122" customWidth="1"/>
    <col min="2883" max="2888" width="11.44140625" style="122"/>
    <col min="2889" max="2889" width="19.88671875" style="122" customWidth="1"/>
    <col min="2890" max="3072" width="11.44140625" style="122"/>
    <col min="3073" max="3073" width="16.109375" style="122" customWidth="1"/>
    <col min="3074" max="3133" width="13.44140625" style="122" customWidth="1"/>
    <col min="3134" max="3138" width="4.109375" style="122" customWidth="1"/>
    <col min="3139" max="3144" width="11.44140625" style="122"/>
    <col min="3145" max="3145" width="19.88671875" style="122" customWidth="1"/>
    <col min="3146" max="3328" width="11.44140625" style="122"/>
    <col min="3329" max="3329" width="16.109375" style="122" customWidth="1"/>
    <col min="3330" max="3389" width="13.44140625" style="122" customWidth="1"/>
    <col min="3390" max="3394" width="4.109375" style="122" customWidth="1"/>
    <col min="3395" max="3400" width="11.44140625" style="122"/>
    <col min="3401" max="3401" width="19.88671875" style="122" customWidth="1"/>
    <col min="3402" max="3584" width="11.44140625" style="122"/>
    <col min="3585" max="3585" width="16.109375" style="122" customWidth="1"/>
    <col min="3586" max="3645" width="13.44140625" style="122" customWidth="1"/>
    <col min="3646" max="3650" width="4.109375" style="122" customWidth="1"/>
    <col min="3651" max="3656" width="11.44140625" style="122"/>
    <col min="3657" max="3657" width="19.88671875" style="122" customWidth="1"/>
    <col min="3658" max="3840" width="11.44140625" style="122"/>
    <col min="3841" max="3841" width="16.109375" style="122" customWidth="1"/>
    <col min="3842" max="3901" width="13.44140625" style="122" customWidth="1"/>
    <col min="3902" max="3906" width="4.109375" style="122" customWidth="1"/>
    <col min="3907" max="3912" width="11.44140625" style="122"/>
    <col min="3913" max="3913" width="19.88671875" style="122" customWidth="1"/>
    <col min="3914" max="4096" width="11.44140625" style="122"/>
    <col min="4097" max="4097" width="16.109375" style="122" customWidth="1"/>
    <col min="4098" max="4157" width="13.44140625" style="122" customWidth="1"/>
    <col min="4158" max="4162" width="4.109375" style="122" customWidth="1"/>
    <col min="4163" max="4168" width="11.44140625" style="122"/>
    <col min="4169" max="4169" width="19.88671875" style="122" customWidth="1"/>
    <col min="4170" max="4352" width="11.44140625" style="122"/>
    <col min="4353" max="4353" width="16.109375" style="122" customWidth="1"/>
    <col min="4354" max="4413" width="13.44140625" style="122" customWidth="1"/>
    <col min="4414" max="4418" width="4.109375" style="122" customWidth="1"/>
    <col min="4419" max="4424" width="11.44140625" style="122"/>
    <col min="4425" max="4425" width="19.88671875" style="122" customWidth="1"/>
    <col min="4426" max="4608" width="11.44140625" style="122"/>
    <col min="4609" max="4609" width="16.109375" style="122" customWidth="1"/>
    <col min="4610" max="4669" width="13.44140625" style="122" customWidth="1"/>
    <col min="4670" max="4674" width="4.109375" style="122" customWidth="1"/>
    <col min="4675" max="4680" width="11.44140625" style="122"/>
    <col min="4681" max="4681" width="19.88671875" style="122" customWidth="1"/>
    <col min="4682" max="4864" width="11.44140625" style="122"/>
    <col min="4865" max="4865" width="16.109375" style="122" customWidth="1"/>
    <col min="4866" max="4925" width="13.44140625" style="122" customWidth="1"/>
    <col min="4926" max="4930" width="4.109375" style="122" customWidth="1"/>
    <col min="4931" max="4936" width="11.44140625" style="122"/>
    <col min="4937" max="4937" width="19.88671875" style="122" customWidth="1"/>
    <col min="4938" max="5120" width="11.44140625" style="122"/>
    <col min="5121" max="5121" width="16.109375" style="122" customWidth="1"/>
    <col min="5122" max="5181" width="13.44140625" style="122" customWidth="1"/>
    <col min="5182" max="5186" width="4.109375" style="122" customWidth="1"/>
    <col min="5187" max="5192" width="11.44140625" style="122"/>
    <col min="5193" max="5193" width="19.88671875" style="122" customWidth="1"/>
    <col min="5194" max="5376" width="11.44140625" style="122"/>
    <col min="5377" max="5377" width="16.109375" style="122" customWidth="1"/>
    <col min="5378" max="5437" width="13.44140625" style="122" customWidth="1"/>
    <col min="5438" max="5442" width="4.109375" style="122" customWidth="1"/>
    <col min="5443" max="5448" width="11.44140625" style="122"/>
    <col min="5449" max="5449" width="19.88671875" style="122" customWidth="1"/>
    <col min="5450" max="5632" width="11.44140625" style="122"/>
    <col min="5633" max="5633" width="16.109375" style="122" customWidth="1"/>
    <col min="5634" max="5693" width="13.44140625" style="122" customWidth="1"/>
    <col min="5694" max="5698" width="4.109375" style="122" customWidth="1"/>
    <col min="5699" max="5704" width="11.44140625" style="122"/>
    <col min="5705" max="5705" width="19.88671875" style="122" customWidth="1"/>
    <col min="5706" max="5888" width="11.44140625" style="122"/>
    <col min="5889" max="5889" width="16.109375" style="122" customWidth="1"/>
    <col min="5890" max="5949" width="13.44140625" style="122" customWidth="1"/>
    <col min="5950" max="5954" width="4.109375" style="122" customWidth="1"/>
    <col min="5955" max="5960" width="11.44140625" style="122"/>
    <col min="5961" max="5961" width="19.88671875" style="122" customWidth="1"/>
    <col min="5962" max="6144" width="11.44140625" style="122"/>
    <col min="6145" max="6145" width="16.109375" style="122" customWidth="1"/>
    <col min="6146" max="6205" width="13.44140625" style="122" customWidth="1"/>
    <col min="6206" max="6210" width="4.109375" style="122" customWidth="1"/>
    <col min="6211" max="6216" width="11.44140625" style="122"/>
    <col min="6217" max="6217" width="19.88671875" style="122" customWidth="1"/>
    <col min="6218" max="6400" width="11.44140625" style="122"/>
    <col min="6401" max="6401" width="16.109375" style="122" customWidth="1"/>
    <col min="6402" max="6461" width="13.44140625" style="122" customWidth="1"/>
    <col min="6462" max="6466" width="4.109375" style="122" customWidth="1"/>
    <col min="6467" max="6472" width="11.44140625" style="122"/>
    <col min="6473" max="6473" width="19.88671875" style="122" customWidth="1"/>
    <col min="6474" max="6656" width="11.44140625" style="122"/>
    <col min="6657" max="6657" width="16.109375" style="122" customWidth="1"/>
    <col min="6658" max="6717" width="13.44140625" style="122" customWidth="1"/>
    <col min="6718" max="6722" width="4.109375" style="122" customWidth="1"/>
    <col min="6723" max="6728" width="11.44140625" style="122"/>
    <col min="6729" max="6729" width="19.88671875" style="122" customWidth="1"/>
    <col min="6730" max="6912" width="11.44140625" style="122"/>
    <col min="6913" max="6913" width="16.109375" style="122" customWidth="1"/>
    <col min="6914" max="6973" width="13.44140625" style="122" customWidth="1"/>
    <col min="6974" max="6978" width="4.109375" style="122" customWidth="1"/>
    <col min="6979" max="6984" width="11.44140625" style="122"/>
    <col min="6985" max="6985" width="19.88671875" style="122" customWidth="1"/>
    <col min="6986" max="7168" width="11.44140625" style="122"/>
    <col min="7169" max="7169" width="16.109375" style="122" customWidth="1"/>
    <col min="7170" max="7229" width="13.44140625" style="122" customWidth="1"/>
    <col min="7230" max="7234" width="4.109375" style="122" customWidth="1"/>
    <col min="7235" max="7240" width="11.44140625" style="122"/>
    <col min="7241" max="7241" width="19.88671875" style="122" customWidth="1"/>
    <col min="7242" max="7424" width="11.44140625" style="122"/>
    <col min="7425" max="7425" width="16.109375" style="122" customWidth="1"/>
    <col min="7426" max="7485" width="13.44140625" style="122" customWidth="1"/>
    <col min="7486" max="7490" width="4.109375" style="122" customWidth="1"/>
    <col min="7491" max="7496" width="11.44140625" style="122"/>
    <col min="7497" max="7497" width="19.88671875" style="122" customWidth="1"/>
    <col min="7498" max="7680" width="11.44140625" style="122"/>
    <col min="7681" max="7681" width="16.109375" style="122" customWidth="1"/>
    <col min="7682" max="7741" width="13.44140625" style="122" customWidth="1"/>
    <col min="7742" max="7746" width="4.109375" style="122" customWidth="1"/>
    <col min="7747" max="7752" width="11.44140625" style="122"/>
    <col min="7753" max="7753" width="19.88671875" style="122" customWidth="1"/>
    <col min="7754" max="7936" width="11.44140625" style="122"/>
    <col min="7937" max="7937" width="16.109375" style="122" customWidth="1"/>
    <col min="7938" max="7997" width="13.44140625" style="122" customWidth="1"/>
    <col min="7998" max="8002" width="4.109375" style="122" customWidth="1"/>
    <col min="8003" max="8008" width="11.44140625" style="122"/>
    <col min="8009" max="8009" width="19.88671875" style="122" customWidth="1"/>
    <col min="8010" max="8192" width="11.44140625" style="122"/>
    <col min="8193" max="8193" width="16.109375" style="122" customWidth="1"/>
    <col min="8194" max="8253" width="13.44140625" style="122" customWidth="1"/>
    <col min="8254" max="8258" width="4.109375" style="122" customWidth="1"/>
    <col min="8259" max="8264" width="11.44140625" style="122"/>
    <col min="8265" max="8265" width="19.88671875" style="122" customWidth="1"/>
    <col min="8266" max="8448" width="11.44140625" style="122"/>
    <col min="8449" max="8449" width="16.109375" style="122" customWidth="1"/>
    <col min="8450" max="8509" width="13.44140625" style="122" customWidth="1"/>
    <col min="8510" max="8514" width="4.109375" style="122" customWidth="1"/>
    <col min="8515" max="8520" width="11.44140625" style="122"/>
    <col min="8521" max="8521" width="19.88671875" style="122" customWidth="1"/>
    <col min="8522" max="8704" width="11.44140625" style="122"/>
    <col min="8705" max="8705" width="16.109375" style="122" customWidth="1"/>
    <col min="8706" max="8765" width="13.44140625" style="122" customWidth="1"/>
    <col min="8766" max="8770" width="4.109375" style="122" customWidth="1"/>
    <col min="8771" max="8776" width="11.44140625" style="122"/>
    <col min="8777" max="8777" width="19.88671875" style="122" customWidth="1"/>
    <col min="8778" max="8960" width="11.44140625" style="122"/>
    <col min="8961" max="8961" width="16.109375" style="122" customWidth="1"/>
    <col min="8962" max="9021" width="13.44140625" style="122" customWidth="1"/>
    <col min="9022" max="9026" width="4.109375" style="122" customWidth="1"/>
    <col min="9027" max="9032" width="11.44140625" style="122"/>
    <col min="9033" max="9033" width="19.88671875" style="122" customWidth="1"/>
    <col min="9034" max="9216" width="11.44140625" style="122"/>
    <col min="9217" max="9217" width="16.109375" style="122" customWidth="1"/>
    <col min="9218" max="9277" width="13.44140625" style="122" customWidth="1"/>
    <col min="9278" max="9282" width="4.109375" style="122" customWidth="1"/>
    <col min="9283" max="9288" width="11.44140625" style="122"/>
    <col min="9289" max="9289" width="19.88671875" style="122" customWidth="1"/>
    <col min="9290" max="9472" width="11.44140625" style="122"/>
    <col min="9473" max="9473" width="16.109375" style="122" customWidth="1"/>
    <col min="9474" max="9533" width="13.44140625" style="122" customWidth="1"/>
    <col min="9534" max="9538" width="4.109375" style="122" customWidth="1"/>
    <col min="9539" max="9544" width="11.44140625" style="122"/>
    <col min="9545" max="9545" width="19.88671875" style="122" customWidth="1"/>
    <col min="9546" max="9728" width="11.44140625" style="122"/>
    <col min="9729" max="9729" width="16.109375" style="122" customWidth="1"/>
    <col min="9730" max="9789" width="13.44140625" style="122" customWidth="1"/>
    <col min="9790" max="9794" width="4.109375" style="122" customWidth="1"/>
    <col min="9795" max="9800" width="11.44140625" style="122"/>
    <col min="9801" max="9801" width="19.88671875" style="122" customWidth="1"/>
    <col min="9802" max="9984" width="11.44140625" style="122"/>
    <col min="9985" max="9985" width="16.109375" style="122" customWidth="1"/>
    <col min="9986" max="10045" width="13.44140625" style="122" customWidth="1"/>
    <col min="10046" max="10050" width="4.109375" style="122" customWidth="1"/>
    <col min="10051" max="10056" width="11.44140625" style="122"/>
    <col min="10057" max="10057" width="19.88671875" style="122" customWidth="1"/>
    <col min="10058" max="10240" width="11.44140625" style="122"/>
    <col min="10241" max="10241" width="16.109375" style="122" customWidth="1"/>
    <col min="10242" max="10301" width="13.44140625" style="122" customWidth="1"/>
    <col min="10302" max="10306" width="4.109375" style="122" customWidth="1"/>
    <col min="10307" max="10312" width="11.44140625" style="122"/>
    <col min="10313" max="10313" width="19.88671875" style="122" customWidth="1"/>
    <col min="10314" max="10496" width="11.44140625" style="122"/>
    <col min="10497" max="10497" width="16.109375" style="122" customWidth="1"/>
    <col min="10498" max="10557" width="13.44140625" style="122" customWidth="1"/>
    <col min="10558" max="10562" width="4.109375" style="122" customWidth="1"/>
    <col min="10563" max="10568" width="11.44140625" style="122"/>
    <col min="10569" max="10569" width="19.88671875" style="122" customWidth="1"/>
    <col min="10570" max="10752" width="11.44140625" style="122"/>
    <col min="10753" max="10753" width="16.109375" style="122" customWidth="1"/>
    <col min="10754" max="10813" width="13.44140625" style="122" customWidth="1"/>
    <col min="10814" max="10818" width="4.109375" style="122" customWidth="1"/>
    <col min="10819" max="10824" width="11.44140625" style="122"/>
    <col min="10825" max="10825" width="19.88671875" style="122" customWidth="1"/>
    <col min="10826" max="11008" width="11.44140625" style="122"/>
    <col min="11009" max="11009" width="16.109375" style="122" customWidth="1"/>
    <col min="11010" max="11069" width="13.44140625" style="122" customWidth="1"/>
    <col min="11070" max="11074" width="4.109375" style="122" customWidth="1"/>
    <col min="11075" max="11080" width="11.44140625" style="122"/>
    <col min="11081" max="11081" width="19.88671875" style="122" customWidth="1"/>
    <col min="11082" max="11264" width="11.44140625" style="122"/>
    <col min="11265" max="11265" width="16.109375" style="122" customWidth="1"/>
    <col min="11266" max="11325" width="13.44140625" style="122" customWidth="1"/>
    <col min="11326" max="11330" width="4.109375" style="122" customWidth="1"/>
    <col min="11331" max="11336" width="11.44140625" style="122"/>
    <col min="11337" max="11337" width="19.88671875" style="122" customWidth="1"/>
    <col min="11338" max="11520" width="11.44140625" style="122"/>
    <col min="11521" max="11521" width="16.109375" style="122" customWidth="1"/>
    <col min="11522" max="11581" width="13.44140625" style="122" customWidth="1"/>
    <col min="11582" max="11586" width="4.109375" style="122" customWidth="1"/>
    <col min="11587" max="11592" width="11.44140625" style="122"/>
    <col min="11593" max="11593" width="19.88671875" style="122" customWidth="1"/>
    <col min="11594" max="11776" width="11.44140625" style="122"/>
    <col min="11777" max="11777" width="16.109375" style="122" customWidth="1"/>
    <col min="11778" max="11837" width="13.44140625" style="122" customWidth="1"/>
    <col min="11838" max="11842" width="4.109375" style="122" customWidth="1"/>
    <col min="11843" max="11848" width="11.44140625" style="122"/>
    <col min="11849" max="11849" width="19.88671875" style="122" customWidth="1"/>
    <col min="11850" max="12032" width="11.44140625" style="122"/>
    <col min="12033" max="12033" width="16.109375" style="122" customWidth="1"/>
    <col min="12034" max="12093" width="13.44140625" style="122" customWidth="1"/>
    <col min="12094" max="12098" width="4.109375" style="122" customWidth="1"/>
    <col min="12099" max="12104" width="11.44140625" style="122"/>
    <col min="12105" max="12105" width="19.88671875" style="122" customWidth="1"/>
    <col min="12106" max="12288" width="11.44140625" style="122"/>
    <col min="12289" max="12289" width="16.109375" style="122" customWidth="1"/>
    <col min="12290" max="12349" width="13.44140625" style="122" customWidth="1"/>
    <col min="12350" max="12354" width="4.109375" style="122" customWidth="1"/>
    <col min="12355" max="12360" width="11.44140625" style="122"/>
    <col min="12361" max="12361" width="19.88671875" style="122" customWidth="1"/>
    <col min="12362" max="12544" width="11.44140625" style="122"/>
    <col min="12545" max="12545" width="16.109375" style="122" customWidth="1"/>
    <col min="12546" max="12605" width="13.44140625" style="122" customWidth="1"/>
    <col min="12606" max="12610" width="4.109375" style="122" customWidth="1"/>
    <col min="12611" max="12616" width="11.44140625" style="122"/>
    <col min="12617" max="12617" width="19.88671875" style="122" customWidth="1"/>
    <col min="12618" max="12800" width="11.44140625" style="122"/>
    <col min="12801" max="12801" width="16.109375" style="122" customWidth="1"/>
    <col min="12802" max="12861" width="13.44140625" style="122" customWidth="1"/>
    <col min="12862" max="12866" width="4.109375" style="122" customWidth="1"/>
    <col min="12867" max="12872" width="11.44140625" style="122"/>
    <col min="12873" max="12873" width="19.88671875" style="122" customWidth="1"/>
    <col min="12874" max="13056" width="11.44140625" style="122"/>
    <col min="13057" max="13057" width="16.109375" style="122" customWidth="1"/>
    <col min="13058" max="13117" width="13.44140625" style="122" customWidth="1"/>
    <col min="13118" max="13122" width="4.109375" style="122" customWidth="1"/>
    <col min="13123" max="13128" width="11.44140625" style="122"/>
    <col min="13129" max="13129" width="19.88671875" style="122" customWidth="1"/>
    <col min="13130" max="13312" width="11.44140625" style="122"/>
    <col min="13313" max="13313" width="16.109375" style="122" customWidth="1"/>
    <col min="13314" max="13373" width="13.44140625" style="122" customWidth="1"/>
    <col min="13374" max="13378" width="4.109375" style="122" customWidth="1"/>
    <col min="13379" max="13384" width="11.44140625" style="122"/>
    <col min="13385" max="13385" width="19.88671875" style="122" customWidth="1"/>
    <col min="13386" max="13568" width="11.44140625" style="122"/>
    <col min="13569" max="13569" width="16.109375" style="122" customWidth="1"/>
    <col min="13570" max="13629" width="13.44140625" style="122" customWidth="1"/>
    <col min="13630" max="13634" width="4.109375" style="122" customWidth="1"/>
    <col min="13635" max="13640" width="11.44140625" style="122"/>
    <col min="13641" max="13641" width="19.88671875" style="122" customWidth="1"/>
    <col min="13642" max="13824" width="11.44140625" style="122"/>
    <col min="13825" max="13825" width="16.109375" style="122" customWidth="1"/>
    <col min="13826" max="13885" width="13.44140625" style="122" customWidth="1"/>
    <col min="13886" max="13890" width="4.109375" style="122" customWidth="1"/>
    <col min="13891" max="13896" width="11.44140625" style="122"/>
    <col min="13897" max="13897" width="19.88671875" style="122" customWidth="1"/>
    <col min="13898" max="14080" width="11.44140625" style="122"/>
    <col min="14081" max="14081" width="16.109375" style="122" customWidth="1"/>
    <col min="14082" max="14141" width="13.44140625" style="122" customWidth="1"/>
    <col min="14142" max="14146" width="4.109375" style="122" customWidth="1"/>
    <col min="14147" max="14152" width="11.44140625" style="122"/>
    <col min="14153" max="14153" width="19.88671875" style="122" customWidth="1"/>
    <col min="14154" max="14336" width="11.44140625" style="122"/>
    <col min="14337" max="14337" width="16.109375" style="122" customWidth="1"/>
    <col min="14338" max="14397" width="13.44140625" style="122" customWidth="1"/>
    <col min="14398" max="14402" width="4.109375" style="122" customWidth="1"/>
    <col min="14403" max="14408" width="11.44140625" style="122"/>
    <col min="14409" max="14409" width="19.88671875" style="122" customWidth="1"/>
    <col min="14410" max="14592" width="11.44140625" style="122"/>
    <col min="14593" max="14593" width="16.109375" style="122" customWidth="1"/>
    <col min="14594" max="14653" width="13.44140625" style="122" customWidth="1"/>
    <col min="14654" max="14658" width="4.109375" style="122" customWidth="1"/>
    <col min="14659" max="14664" width="11.44140625" style="122"/>
    <col min="14665" max="14665" width="19.88671875" style="122" customWidth="1"/>
    <col min="14666" max="14848" width="11.44140625" style="122"/>
    <col min="14849" max="14849" width="16.109375" style="122" customWidth="1"/>
    <col min="14850" max="14909" width="13.44140625" style="122" customWidth="1"/>
    <col min="14910" max="14914" width="4.109375" style="122" customWidth="1"/>
    <col min="14915" max="14920" width="11.44140625" style="122"/>
    <col min="14921" max="14921" width="19.88671875" style="122" customWidth="1"/>
    <col min="14922" max="15104" width="11.44140625" style="122"/>
    <col min="15105" max="15105" width="16.109375" style="122" customWidth="1"/>
    <col min="15106" max="15165" width="13.44140625" style="122" customWidth="1"/>
    <col min="15166" max="15170" width="4.109375" style="122" customWidth="1"/>
    <col min="15171" max="15176" width="11.44140625" style="122"/>
    <col min="15177" max="15177" width="19.88671875" style="122" customWidth="1"/>
    <col min="15178" max="15360" width="11.44140625" style="122"/>
    <col min="15361" max="15361" width="16.109375" style="122" customWidth="1"/>
    <col min="15362" max="15421" width="13.44140625" style="122" customWidth="1"/>
    <col min="15422" max="15426" width="4.109375" style="122" customWidth="1"/>
    <col min="15427" max="15432" width="11.44140625" style="122"/>
    <col min="15433" max="15433" width="19.88671875" style="122" customWidth="1"/>
    <col min="15434" max="15616" width="11.44140625" style="122"/>
    <col min="15617" max="15617" width="16.109375" style="122" customWidth="1"/>
    <col min="15618" max="15677" width="13.44140625" style="122" customWidth="1"/>
    <col min="15678" max="15682" width="4.109375" style="122" customWidth="1"/>
    <col min="15683" max="15688" width="11.44140625" style="122"/>
    <col min="15689" max="15689" width="19.88671875" style="122" customWidth="1"/>
    <col min="15690" max="15872" width="11.44140625" style="122"/>
    <col min="15873" max="15873" width="16.109375" style="122" customWidth="1"/>
    <col min="15874" max="15933" width="13.44140625" style="122" customWidth="1"/>
    <col min="15934" max="15938" width="4.109375" style="122" customWidth="1"/>
    <col min="15939" max="15944" width="11.44140625" style="122"/>
    <col min="15945" max="15945" width="19.88671875" style="122" customWidth="1"/>
    <col min="15946" max="16128" width="11.44140625" style="122"/>
    <col min="16129" max="16129" width="16.109375" style="122" customWidth="1"/>
    <col min="16130" max="16189" width="13.44140625" style="122" customWidth="1"/>
    <col min="16190" max="16194" width="4.109375" style="122" customWidth="1"/>
    <col min="16195" max="16200" width="11.44140625" style="122"/>
    <col min="16201" max="16201" width="19.88671875" style="122" customWidth="1"/>
    <col min="16202" max="16384" width="11.44140625" style="122"/>
  </cols>
  <sheetData>
    <row r="2" spans="1:61" ht="30.75" customHeight="1">
      <c r="A2" s="1760" t="s">
        <v>58</v>
      </c>
      <c r="B2" s="1760"/>
      <c r="C2" s="1760"/>
      <c r="D2" s="1760"/>
      <c r="E2" s="1760"/>
      <c r="F2" s="1760"/>
      <c r="G2" s="1760"/>
      <c r="H2" s="1760"/>
      <c r="I2" s="1760"/>
      <c r="J2" s="1760"/>
      <c r="K2" s="1760"/>
      <c r="L2" s="1760"/>
      <c r="M2" s="1760"/>
      <c r="N2" s="1760"/>
      <c r="O2" s="1760"/>
      <c r="P2" s="1760"/>
      <c r="Q2" s="1760"/>
      <c r="R2" s="1760"/>
      <c r="S2" s="1760"/>
      <c r="T2" s="1760"/>
      <c r="U2" s="1760"/>
      <c r="V2" s="1760"/>
      <c r="W2" s="1760"/>
      <c r="X2" s="1760"/>
      <c r="Y2" s="1760"/>
      <c r="Z2" s="1760"/>
      <c r="AA2" s="1760"/>
      <c r="AB2" s="1760"/>
      <c r="AC2" s="1760"/>
      <c r="AD2" s="1760"/>
      <c r="AE2" s="1760"/>
      <c r="AF2" s="1760"/>
      <c r="AG2" s="1760"/>
      <c r="AH2" s="1760"/>
      <c r="AI2" s="1760"/>
      <c r="AJ2" s="1760"/>
      <c r="AK2" s="1760"/>
      <c r="AL2" s="1760"/>
      <c r="AM2" s="1760"/>
      <c r="AN2" s="1760"/>
      <c r="AO2" s="1760"/>
      <c r="AP2" s="1760"/>
      <c r="AQ2" s="1760"/>
      <c r="AR2" s="1760"/>
      <c r="AS2" s="1760"/>
      <c r="AT2" s="1760"/>
      <c r="AU2" s="1760"/>
      <c r="AV2" s="1760"/>
      <c r="AW2" s="1760"/>
      <c r="AX2" s="1760"/>
      <c r="AY2" s="1760"/>
      <c r="AZ2" s="1760"/>
      <c r="BA2" s="1760"/>
      <c r="BB2" s="1760"/>
      <c r="BC2" s="1760"/>
      <c r="BD2" s="1760"/>
      <c r="BE2" s="1760"/>
      <c r="BF2" s="1760"/>
      <c r="BG2" s="1760"/>
      <c r="BH2" s="1760"/>
      <c r="BI2" s="1760"/>
    </row>
    <row r="3" spans="1:61" ht="17.25" customHeight="1">
      <c r="A3" s="1827" t="s">
        <v>1113</v>
      </c>
      <c r="B3" s="1827"/>
      <c r="C3" s="1827"/>
      <c r="D3" s="1827"/>
      <c r="E3" s="1827"/>
      <c r="F3" s="1827"/>
      <c r="G3" s="1827"/>
      <c r="H3" s="1827"/>
      <c r="I3" s="1827"/>
      <c r="J3" s="1827"/>
      <c r="K3" s="1827"/>
      <c r="L3" s="1827"/>
      <c r="M3" s="1827"/>
      <c r="N3" s="1827"/>
      <c r="O3" s="1827"/>
      <c r="P3" s="1827"/>
      <c r="Q3" s="1827"/>
      <c r="R3" s="1827"/>
      <c r="S3" s="1827"/>
      <c r="T3" s="1827"/>
      <c r="U3" s="1827"/>
      <c r="V3" s="1827"/>
      <c r="W3" s="1827"/>
      <c r="X3" s="1827"/>
      <c r="Y3" s="1827"/>
      <c r="Z3" s="1827"/>
      <c r="AA3" s="1827"/>
      <c r="AB3" s="1827"/>
      <c r="AC3" s="1827"/>
      <c r="AD3" s="1827"/>
      <c r="AE3" s="1827"/>
      <c r="AF3" s="1827"/>
      <c r="AG3" s="1827"/>
      <c r="AH3" s="1827"/>
      <c r="AI3" s="1827"/>
      <c r="AJ3" s="1827"/>
      <c r="AK3" s="1827"/>
      <c r="AL3" s="1827"/>
      <c r="AM3" s="1827"/>
      <c r="AN3" s="1827"/>
      <c r="AO3" s="1827"/>
      <c r="AP3" s="1827"/>
      <c r="AQ3" s="1827"/>
      <c r="AR3" s="1827"/>
      <c r="AS3" s="1827"/>
      <c r="AT3" s="1827"/>
      <c r="AU3" s="1827"/>
      <c r="AV3" s="1827"/>
      <c r="AW3" s="1827"/>
      <c r="AX3" s="1827"/>
      <c r="AY3" s="1827"/>
      <c r="AZ3" s="1827"/>
      <c r="BA3" s="1827"/>
      <c r="BB3" s="1827"/>
      <c r="BC3" s="1827"/>
      <c r="BD3" s="1827"/>
      <c r="BE3" s="1827"/>
      <c r="BF3" s="1827"/>
      <c r="BG3" s="1827"/>
      <c r="BH3" s="1827"/>
      <c r="BI3" s="1827"/>
    </row>
    <row r="4" spans="1:61" ht="3.9" customHeight="1" thickBot="1">
      <c r="B4" s="890"/>
      <c r="C4" s="890"/>
      <c r="D4" s="890"/>
    </row>
    <row r="5" spans="1:61" ht="18" customHeight="1">
      <c r="A5" s="912"/>
      <c r="B5" s="913" t="s">
        <v>1114</v>
      </c>
      <c r="C5" s="913"/>
      <c r="D5" s="913" t="s">
        <v>1115</v>
      </c>
      <c r="E5" s="913"/>
      <c r="F5" s="913" t="s">
        <v>1116</v>
      </c>
      <c r="G5" s="913"/>
      <c r="H5" s="913" t="s">
        <v>1117</v>
      </c>
      <c r="I5" s="913"/>
      <c r="J5" s="913" t="s">
        <v>1118</v>
      </c>
      <c r="K5" s="913"/>
      <c r="L5" s="913" t="s">
        <v>1119</v>
      </c>
      <c r="M5" s="913"/>
      <c r="N5" s="913" t="s">
        <v>1120</v>
      </c>
      <c r="O5" s="913"/>
      <c r="P5" s="913" t="s">
        <v>1140</v>
      </c>
      <c r="Q5" s="913"/>
      <c r="R5" s="913" t="s">
        <v>1141</v>
      </c>
      <c r="S5" s="913"/>
      <c r="T5" s="913" t="s">
        <v>1142</v>
      </c>
      <c r="U5" s="913"/>
      <c r="V5" s="913" t="s">
        <v>1143</v>
      </c>
      <c r="W5" s="913"/>
      <c r="X5" s="913" t="s">
        <v>1144</v>
      </c>
      <c r="Y5" s="913"/>
      <c r="Z5" s="913" t="s">
        <v>1145</v>
      </c>
      <c r="AA5" s="913"/>
      <c r="AB5" s="913" t="s">
        <v>1146</v>
      </c>
      <c r="AC5" s="913"/>
      <c r="AD5" s="913" t="s">
        <v>1147</v>
      </c>
      <c r="AE5" s="913"/>
      <c r="AF5" s="913" t="s">
        <v>1148</v>
      </c>
      <c r="AG5" s="913"/>
      <c r="AH5" s="913" t="s">
        <v>1149</v>
      </c>
      <c r="AI5" s="913"/>
      <c r="AJ5" s="913" t="s">
        <v>1150</v>
      </c>
      <c r="AK5" s="913"/>
      <c r="AL5" s="913" t="s">
        <v>1192</v>
      </c>
      <c r="AM5" s="913"/>
      <c r="AN5" s="913" t="s">
        <v>1193</v>
      </c>
      <c r="AO5" s="913"/>
      <c r="AP5" s="913" t="s">
        <v>1194</v>
      </c>
      <c r="AQ5" s="913"/>
      <c r="AR5" s="913" t="s">
        <v>1195</v>
      </c>
      <c r="AS5" s="913"/>
      <c r="AT5" s="993" t="s">
        <v>1196</v>
      </c>
      <c r="AU5" s="993"/>
      <c r="AV5" s="993" t="s">
        <v>1197</v>
      </c>
      <c r="AW5" s="993"/>
      <c r="AX5" s="1822" t="s">
        <v>1198</v>
      </c>
      <c r="AY5" s="1822"/>
      <c r="AZ5" s="1822" t="s">
        <v>1199</v>
      </c>
      <c r="BA5" s="1822"/>
      <c r="BB5" s="1822" t="s">
        <v>1200</v>
      </c>
      <c r="BC5" s="1822"/>
      <c r="BD5" s="1822" t="s">
        <v>1201</v>
      </c>
      <c r="BE5" s="1822"/>
      <c r="BF5" s="1822" t="s">
        <v>1202</v>
      </c>
      <c r="BG5" s="1822"/>
      <c r="BH5" s="1822" t="s">
        <v>1203</v>
      </c>
      <c r="BI5" s="1822"/>
    </row>
    <row r="6" spans="1:61" ht="18" customHeight="1">
      <c r="A6" s="914"/>
      <c r="B6" s="994" t="s">
        <v>1121</v>
      </c>
      <c r="C6" s="994"/>
      <c r="D6" s="994" t="s">
        <v>1122</v>
      </c>
      <c r="E6" s="994"/>
      <c r="F6" s="994" t="s">
        <v>1123</v>
      </c>
      <c r="G6" s="994"/>
      <c r="H6" s="994" t="s">
        <v>1124</v>
      </c>
      <c r="I6" s="994"/>
      <c r="J6" s="994" t="s">
        <v>1125</v>
      </c>
      <c r="K6" s="994"/>
      <c r="L6" s="994" t="s">
        <v>1126</v>
      </c>
      <c r="M6" s="994"/>
      <c r="N6" s="994" t="s">
        <v>1127</v>
      </c>
      <c r="O6" s="994"/>
      <c r="P6" s="994" t="s">
        <v>1128</v>
      </c>
      <c r="Q6" s="994"/>
      <c r="R6" s="994" t="s">
        <v>1151</v>
      </c>
      <c r="S6" s="994"/>
      <c r="T6" s="994" t="s">
        <v>1152</v>
      </c>
      <c r="U6" s="994"/>
      <c r="V6" s="994" t="s">
        <v>1153</v>
      </c>
      <c r="W6" s="994"/>
      <c r="X6" s="994" t="s">
        <v>1154</v>
      </c>
      <c r="Y6" s="994"/>
      <c r="Z6" s="994" t="s">
        <v>1155</v>
      </c>
      <c r="AA6" s="994"/>
      <c r="AB6" s="994" t="s">
        <v>1156</v>
      </c>
      <c r="AC6" s="994"/>
      <c r="AD6" s="994" t="s">
        <v>1157</v>
      </c>
      <c r="AE6" s="994"/>
      <c r="AF6" s="994" t="s">
        <v>1158</v>
      </c>
      <c r="AG6" s="994"/>
      <c r="AH6" s="994" t="s">
        <v>1159</v>
      </c>
      <c r="AI6" s="994"/>
      <c r="AJ6" s="994" t="s">
        <v>1160</v>
      </c>
      <c r="AK6" s="994"/>
      <c r="AL6" s="994" t="s">
        <v>1204</v>
      </c>
      <c r="AM6" s="994"/>
      <c r="AN6" s="994" t="s">
        <v>1205</v>
      </c>
      <c r="AO6" s="994"/>
      <c r="AP6" s="994" t="s">
        <v>1206</v>
      </c>
      <c r="AQ6" s="994"/>
      <c r="AR6" s="994" t="s">
        <v>1207</v>
      </c>
      <c r="AS6" s="994"/>
      <c r="AT6" s="994" t="s">
        <v>1208</v>
      </c>
      <c r="AU6" s="994"/>
      <c r="AV6" s="994" t="s">
        <v>1209</v>
      </c>
      <c r="AW6" s="994"/>
      <c r="AX6" s="994" t="s">
        <v>1210</v>
      </c>
      <c r="AY6" s="994"/>
      <c r="AZ6" s="1826" t="s">
        <v>1211</v>
      </c>
      <c r="BA6" s="1826"/>
      <c r="BB6" s="1826" t="s">
        <v>1212</v>
      </c>
      <c r="BC6" s="1826"/>
      <c r="BD6" s="1826" t="s">
        <v>1213</v>
      </c>
      <c r="BE6" s="1826"/>
      <c r="BF6" s="1826" t="s">
        <v>1214</v>
      </c>
      <c r="BG6" s="1826"/>
      <c r="BH6" s="1826" t="s">
        <v>1215</v>
      </c>
      <c r="BI6" s="1826"/>
    </row>
    <row r="7" spans="1:61">
      <c r="A7" s="916"/>
      <c r="B7" s="917" t="s">
        <v>1129</v>
      </c>
      <c r="C7" s="917" t="s">
        <v>1130</v>
      </c>
      <c r="D7" s="917" t="s">
        <v>1129</v>
      </c>
      <c r="E7" s="917" t="s">
        <v>1130</v>
      </c>
      <c r="F7" s="917" t="s">
        <v>1129</v>
      </c>
      <c r="G7" s="917" t="s">
        <v>1130</v>
      </c>
      <c r="H7" s="917" t="s">
        <v>1129</v>
      </c>
      <c r="I7" s="917" t="s">
        <v>1130</v>
      </c>
      <c r="J7" s="917" t="s">
        <v>1129</v>
      </c>
      <c r="K7" s="917" t="s">
        <v>1130</v>
      </c>
      <c r="L7" s="917" t="s">
        <v>1129</v>
      </c>
      <c r="M7" s="917" t="s">
        <v>1130</v>
      </c>
      <c r="N7" s="917" t="s">
        <v>1129</v>
      </c>
      <c r="O7" s="917" t="s">
        <v>1130</v>
      </c>
      <c r="P7" s="917" t="s">
        <v>1129</v>
      </c>
      <c r="Q7" s="917" t="s">
        <v>1130</v>
      </c>
      <c r="R7" s="917" t="s">
        <v>1129</v>
      </c>
      <c r="S7" s="917" t="s">
        <v>1130</v>
      </c>
      <c r="T7" s="917" t="s">
        <v>1129</v>
      </c>
      <c r="U7" s="917" t="s">
        <v>1130</v>
      </c>
      <c r="V7" s="917" t="s">
        <v>1129</v>
      </c>
      <c r="W7" s="917" t="s">
        <v>1130</v>
      </c>
      <c r="X7" s="917" t="s">
        <v>1129</v>
      </c>
      <c r="Y7" s="917" t="s">
        <v>1130</v>
      </c>
      <c r="Z7" s="917" t="s">
        <v>1129</v>
      </c>
      <c r="AA7" s="917" t="s">
        <v>1130</v>
      </c>
      <c r="AB7" s="917" t="s">
        <v>1129</v>
      </c>
      <c r="AC7" s="917" t="s">
        <v>1130</v>
      </c>
      <c r="AD7" s="917" t="s">
        <v>1129</v>
      </c>
      <c r="AE7" s="917" t="s">
        <v>1130</v>
      </c>
      <c r="AF7" s="917" t="s">
        <v>1129</v>
      </c>
      <c r="AG7" s="917" t="s">
        <v>1130</v>
      </c>
      <c r="AH7" s="917" t="s">
        <v>1129</v>
      </c>
      <c r="AI7" s="917" t="s">
        <v>1130</v>
      </c>
      <c r="AJ7" s="917" t="s">
        <v>1129</v>
      </c>
      <c r="AK7" s="917" t="s">
        <v>1130</v>
      </c>
      <c r="AL7" s="917" t="s">
        <v>1129</v>
      </c>
      <c r="AM7" s="917" t="s">
        <v>1130</v>
      </c>
      <c r="AN7" s="917" t="s">
        <v>1129</v>
      </c>
      <c r="AO7" s="917" t="s">
        <v>1130</v>
      </c>
      <c r="AP7" s="917" t="s">
        <v>1129</v>
      </c>
      <c r="AQ7" s="917" t="s">
        <v>1130</v>
      </c>
      <c r="AR7" s="917" t="s">
        <v>1129</v>
      </c>
      <c r="AS7" s="917" t="s">
        <v>1130</v>
      </c>
      <c r="AT7" s="917" t="s">
        <v>1129</v>
      </c>
      <c r="AU7" s="918" t="s">
        <v>1130</v>
      </c>
      <c r="AV7" s="917" t="s">
        <v>1129</v>
      </c>
      <c r="AW7" s="918" t="s">
        <v>1130</v>
      </c>
      <c r="AX7" s="917" t="s">
        <v>1129</v>
      </c>
      <c r="AY7" s="918" t="s">
        <v>1130</v>
      </c>
      <c r="AZ7" s="917" t="s">
        <v>1129</v>
      </c>
      <c r="BA7" s="918" t="s">
        <v>1130</v>
      </c>
      <c r="BB7" s="917" t="s">
        <v>1129</v>
      </c>
      <c r="BC7" s="918" t="s">
        <v>1130</v>
      </c>
      <c r="BD7" s="917" t="s">
        <v>1129</v>
      </c>
      <c r="BE7" s="918" t="s">
        <v>1130</v>
      </c>
      <c r="BF7" s="917" t="s">
        <v>1129</v>
      </c>
      <c r="BG7" s="918" t="s">
        <v>1130</v>
      </c>
      <c r="BH7" s="917" t="s">
        <v>1129</v>
      </c>
      <c r="BI7" s="918" t="s">
        <v>1130</v>
      </c>
    </row>
    <row r="8" spans="1:61" ht="21" customHeight="1">
      <c r="A8" s="919" t="s">
        <v>112</v>
      </c>
      <c r="B8" s="920">
        <v>7.9930000000000003</v>
      </c>
      <c r="C8" s="920">
        <v>5.7433000000000005</v>
      </c>
      <c r="D8" s="920">
        <v>14.9694</v>
      </c>
      <c r="E8" s="920">
        <v>6.3209</v>
      </c>
      <c r="F8" s="920">
        <v>10.228900000000001</v>
      </c>
      <c r="G8" s="920">
        <v>-6.2568000000000001</v>
      </c>
      <c r="H8" s="920">
        <v>22.6142</v>
      </c>
      <c r="I8" s="920">
        <v>0.44450000000000001</v>
      </c>
      <c r="J8" s="920">
        <v>31.656600000000001</v>
      </c>
      <c r="K8" s="920">
        <v>5.8808000000000007</v>
      </c>
      <c r="L8" s="920">
        <v>40.410299999999999</v>
      </c>
      <c r="M8" s="920">
        <v>10.5852</v>
      </c>
      <c r="N8" s="920">
        <v>51.407000000000004</v>
      </c>
      <c r="O8" s="920">
        <v>17.349500000000003</v>
      </c>
      <c r="P8" s="920">
        <v>66.21690000000001</v>
      </c>
      <c r="Q8" s="920">
        <v>25.255800000000001</v>
      </c>
      <c r="R8" s="920">
        <v>82.4101</v>
      </c>
      <c r="S8" s="920">
        <v>33.504100000000001</v>
      </c>
      <c r="T8" s="920">
        <v>100.42280000000001</v>
      </c>
      <c r="U8" s="920">
        <v>41.640799999999999</v>
      </c>
      <c r="V8" s="920">
        <v>119.17290000000001</v>
      </c>
      <c r="W8" s="920">
        <v>49.898400000000002</v>
      </c>
      <c r="X8" s="920" t="s">
        <v>1162</v>
      </c>
      <c r="Y8" s="920" t="s">
        <v>1162</v>
      </c>
      <c r="Z8" s="920" t="s">
        <v>1162</v>
      </c>
      <c r="AA8" s="920" t="s">
        <v>1162</v>
      </c>
      <c r="AB8" s="920" t="s">
        <v>1162</v>
      </c>
      <c r="AC8" s="920" t="s">
        <v>1162</v>
      </c>
      <c r="AD8" s="920" t="s">
        <v>1162</v>
      </c>
      <c r="AE8" s="920" t="s">
        <v>1162</v>
      </c>
      <c r="AF8" s="920" t="s">
        <v>1162</v>
      </c>
      <c r="AG8" s="920" t="s">
        <v>1162</v>
      </c>
      <c r="AH8" s="920" t="s">
        <v>1162</v>
      </c>
      <c r="AI8" s="920" t="s">
        <v>1162</v>
      </c>
      <c r="AJ8" s="920" t="s">
        <v>1162</v>
      </c>
      <c r="AK8" s="920" t="s">
        <v>1162</v>
      </c>
      <c r="AL8" s="920" t="s">
        <v>1162</v>
      </c>
      <c r="AM8" s="920" t="s">
        <v>1162</v>
      </c>
      <c r="AN8" s="920" t="s">
        <v>1162</v>
      </c>
      <c r="AO8" s="920" t="s">
        <v>1162</v>
      </c>
      <c r="AP8" s="920" t="s">
        <v>1162</v>
      </c>
      <c r="AQ8" s="920" t="s">
        <v>1162</v>
      </c>
      <c r="AR8" s="920" t="s">
        <v>1162</v>
      </c>
      <c r="AS8" s="920" t="s">
        <v>1162</v>
      </c>
      <c r="AT8" s="920" t="s">
        <v>1162</v>
      </c>
      <c r="AU8" s="920" t="s">
        <v>1162</v>
      </c>
      <c r="AV8" s="920" t="s">
        <v>1162</v>
      </c>
      <c r="AW8" s="920" t="s">
        <v>1162</v>
      </c>
      <c r="AX8" s="920" t="s">
        <v>1162</v>
      </c>
      <c r="AY8" s="920" t="s">
        <v>1162</v>
      </c>
      <c r="AZ8" s="920" t="s">
        <v>1162</v>
      </c>
      <c r="BA8" s="920" t="s">
        <v>1162</v>
      </c>
      <c r="BB8" s="920" t="s">
        <v>1162</v>
      </c>
      <c r="BC8" s="920" t="s">
        <v>1162</v>
      </c>
      <c r="BD8" s="920" t="s">
        <v>1162</v>
      </c>
      <c r="BE8" s="920" t="s">
        <v>1162</v>
      </c>
      <c r="BF8" s="920" t="s">
        <v>1162</v>
      </c>
      <c r="BG8" s="920" t="s">
        <v>1162</v>
      </c>
      <c r="BH8" s="920" t="s">
        <v>1162</v>
      </c>
      <c r="BI8" s="920" t="s">
        <v>1162</v>
      </c>
    </row>
    <row r="9" spans="1:61" ht="20.100000000000001" customHeight="1">
      <c r="A9" s="919" t="s">
        <v>115</v>
      </c>
      <c r="B9" s="920">
        <v>6.1673</v>
      </c>
      <c r="C9" s="920">
        <v>3.9556</v>
      </c>
      <c r="D9" s="920">
        <v>12.185</v>
      </c>
      <c r="E9" s="920">
        <v>3.746</v>
      </c>
      <c r="F9" s="920">
        <v>8.9746000000000006</v>
      </c>
      <c r="G9" s="920">
        <v>-7.3236000000000008</v>
      </c>
      <c r="H9" s="920">
        <v>23.448</v>
      </c>
      <c r="I9" s="920">
        <v>1.1276000000000002</v>
      </c>
      <c r="J9" s="920">
        <v>27.563500000000001</v>
      </c>
      <c r="K9" s="920">
        <v>2.5891000000000002</v>
      </c>
      <c r="L9" s="920">
        <v>33.696400000000004</v>
      </c>
      <c r="M9" s="920">
        <v>5.2974000000000006</v>
      </c>
      <c r="N9" s="920">
        <v>43.505000000000003</v>
      </c>
      <c r="O9" s="920">
        <v>11.225000000000001</v>
      </c>
      <c r="P9" s="920">
        <v>56.394800000000004</v>
      </c>
      <c r="Q9" s="920">
        <v>17.854100000000003</v>
      </c>
      <c r="R9" s="920">
        <v>69.069900000000004</v>
      </c>
      <c r="S9" s="920">
        <v>23.740600000000001</v>
      </c>
      <c r="T9" s="920">
        <v>83.396900000000002</v>
      </c>
      <c r="U9" s="920">
        <v>29.608500000000003</v>
      </c>
      <c r="V9" s="920">
        <v>96.504000000000005</v>
      </c>
      <c r="W9" s="920">
        <v>34.394500000000001</v>
      </c>
      <c r="X9" s="920">
        <v>105.762</v>
      </c>
      <c r="Y9" s="920">
        <v>36.308300000000003</v>
      </c>
      <c r="Z9" s="920">
        <v>109.52560000000001</v>
      </c>
      <c r="AA9" s="920">
        <v>34.398499999999999</v>
      </c>
      <c r="AB9" s="920">
        <v>129.0872</v>
      </c>
      <c r="AC9" s="920">
        <v>42.182300000000005</v>
      </c>
      <c r="AD9" s="920">
        <v>161.08370000000002</v>
      </c>
      <c r="AE9" s="920">
        <v>59.139300000000006</v>
      </c>
      <c r="AF9" s="920">
        <v>166.92510000000001</v>
      </c>
      <c r="AG9" s="920">
        <v>58.450300000000006</v>
      </c>
      <c r="AH9" s="920">
        <v>139.68389999999999</v>
      </c>
      <c r="AI9" s="920">
        <v>34.492400000000004</v>
      </c>
      <c r="AJ9" s="920">
        <v>260.2627</v>
      </c>
      <c r="AK9" s="920">
        <v>97.788499999999999</v>
      </c>
      <c r="AL9" s="920">
        <v>346.31800000000004</v>
      </c>
      <c r="AM9" s="920">
        <v>141.30289999999999</v>
      </c>
      <c r="AN9" s="920">
        <v>412.70580000000001</v>
      </c>
      <c r="AO9" s="920">
        <v>173.3776</v>
      </c>
      <c r="AP9" s="920">
        <v>481.46930000000003</v>
      </c>
      <c r="AQ9" s="920">
        <v>196.36860000000001</v>
      </c>
      <c r="AR9" s="920">
        <v>597.58960000000002</v>
      </c>
      <c r="AS9" s="920">
        <v>248.65310000000002</v>
      </c>
      <c r="AT9" s="920">
        <v>660.20420000000001</v>
      </c>
      <c r="AU9" s="920">
        <v>280.48430000000002</v>
      </c>
      <c r="AV9" s="920">
        <v>703.80190000000005</v>
      </c>
      <c r="AW9" s="920">
        <v>293.8227</v>
      </c>
      <c r="AX9" s="920">
        <v>777.70370000000003</v>
      </c>
      <c r="AY9" s="920">
        <v>315.58280000000002</v>
      </c>
      <c r="AZ9" s="920">
        <v>840.36260000000004</v>
      </c>
      <c r="BA9" s="920">
        <v>334.34710000000001</v>
      </c>
      <c r="BB9" s="920">
        <v>912.34</v>
      </c>
      <c r="BC9" s="920">
        <v>335.22390000000001</v>
      </c>
      <c r="BD9" s="920">
        <v>1127.4357</v>
      </c>
      <c r="BE9" s="920">
        <v>384.5727</v>
      </c>
      <c r="BF9" s="920">
        <v>1379.8259</v>
      </c>
      <c r="BG9" s="920">
        <v>422.12090000000001</v>
      </c>
      <c r="BH9" s="920">
        <v>1639.7866000000001</v>
      </c>
      <c r="BI9" s="920">
        <v>454.5299</v>
      </c>
    </row>
    <row r="10" spans="1:61" ht="20.100000000000001" customHeight="1">
      <c r="A10" s="919" t="s">
        <v>116</v>
      </c>
      <c r="B10" s="920">
        <v>5.8029999999999999</v>
      </c>
      <c r="C10" s="920">
        <v>3.5988000000000002</v>
      </c>
      <c r="D10" s="920">
        <v>14.876300000000001</v>
      </c>
      <c r="E10" s="920">
        <v>6.2349000000000006</v>
      </c>
      <c r="F10" s="920">
        <v>8.8009000000000004</v>
      </c>
      <c r="G10" s="920">
        <v>-7.4713000000000003</v>
      </c>
      <c r="H10" s="920">
        <v>21.694100000000002</v>
      </c>
      <c r="I10" s="920">
        <v>-0.30920000000000003</v>
      </c>
      <c r="J10" s="920">
        <v>25.447300000000002</v>
      </c>
      <c r="K10" s="920">
        <v>0.8871</v>
      </c>
      <c r="L10" s="920">
        <v>32.948900000000002</v>
      </c>
      <c r="M10" s="920">
        <v>4.7087000000000003</v>
      </c>
      <c r="N10" s="920">
        <v>42.919800000000002</v>
      </c>
      <c r="O10" s="920">
        <v>10.7715</v>
      </c>
      <c r="P10" s="920">
        <v>55.461800000000004</v>
      </c>
      <c r="Q10" s="920">
        <v>17.151</v>
      </c>
      <c r="R10" s="920">
        <v>68.453500000000005</v>
      </c>
      <c r="S10" s="920">
        <v>23.289400000000001</v>
      </c>
      <c r="T10" s="920">
        <v>81.4161</v>
      </c>
      <c r="U10" s="920">
        <v>28.208600000000001</v>
      </c>
      <c r="V10" s="920">
        <v>95.986699999999999</v>
      </c>
      <c r="W10" s="920">
        <v>34.040700000000001</v>
      </c>
      <c r="X10" s="920">
        <v>98.297700000000006</v>
      </c>
      <c r="Y10" s="920">
        <v>31.363600000000002</v>
      </c>
      <c r="Z10" s="920">
        <v>103.26520000000001</v>
      </c>
      <c r="AA10" s="920">
        <v>30.382800000000003</v>
      </c>
      <c r="AB10" s="920">
        <v>126.11750000000001</v>
      </c>
      <c r="AC10" s="920">
        <v>40.339200000000005</v>
      </c>
      <c r="AD10" s="920">
        <v>162.05940000000001</v>
      </c>
      <c r="AE10" s="920">
        <v>59.734000000000002</v>
      </c>
      <c r="AF10" s="920">
        <v>170.41410000000002</v>
      </c>
      <c r="AG10" s="920">
        <v>60.521500000000003</v>
      </c>
      <c r="AH10" s="920">
        <v>140.60910000000001</v>
      </c>
      <c r="AI10" s="920">
        <v>35.011500000000005</v>
      </c>
      <c r="AJ10" s="920">
        <v>266.13010000000003</v>
      </c>
      <c r="AK10" s="920">
        <v>101.0098</v>
      </c>
      <c r="AL10" s="920" t="s">
        <v>1162</v>
      </c>
      <c r="AM10" s="920" t="s">
        <v>1162</v>
      </c>
      <c r="AN10" s="920" t="s">
        <v>1162</v>
      </c>
      <c r="AO10" s="920" t="s">
        <v>1162</v>
      </c>
      <c r="AP10" s="920" t="s">
        <v>1162</v>
      </c>
      <c r="AQ10" s="920" t="s">
        <v>1162</v>
      </c>
      <c r="AR10" s="920" t="s">
        <v>1162</v>
      </c>
      <c r="AS10" s="920" t="s">
        <v>1162</v>
      </c>
      <c r="AT10" s="920" t="s">
        <v>1162</v>
      </c>
      <c r="AU10" s="920" t="s">
        <v>1162</v>
      </c>
      <c r="AV10" s="920" t="s">
        <v>1162</v>
      </c>
      <c r="AW10" s="920" t="s">
        <v>1162</v>
      </c>
      <c r="AX10" s="920" t="s">
        <v>1162</v>
      </c>
      <c r="AY10" s="920" t="s">
        <v>1162</v>
      </c>
      <c r="AZ10" s="920" t="s">
        <v>1162</v>
      </c>
      <c r="BA10" s="920" t="s">
        <v>1162</v>
      </c>
      <c r="BB10" s="920" t="s">
        <v>1162</v>
      </c>
      <c r="BC10" s="920" t="s">
        <v>1162</v>
      </c>
      <c r="BD10" s="920" t="s">
        <v>1162</v>
      </c>
      <c r="BE10" s="920" t="s">
        <v>1162</v>
      </c>
      <c r="BF10" s="920" t="s">
        <v>1162</v>
      </c>
      <c r="BG10" s="920" t="s">
        <v>1162</v>
      </c>
      <c r="BH10" s="920" t="s">
        <v>1162</v>
      </c>
      <c r="BI10" s="920" t="s">
        <v>1162</v>
      </c>
    </row>
    <row r="11" spans="1:61" ht="20.100000000000001" customHeight="1">
      <c r="A11" s="921" t="s">
        <v>117</v>
      </c>
      <c r="B11" s="920">
        <v>7.0951000000000004</v>
      </c>
      <c r="C11" s="920">
        <v>4.8639999999999999</v>
      </c>
      <c r="D11" s="920">
        <v>12.031600000000001</v>
      </c>
      <c r="E11" s="920">
        <v>3.6041000000000003</v>
      </c>
      <c r="F11" s="920">
        <v>5.7488000000000001</v>
      </c>
      <c r="G11" s="920">
        <v>-10.0669</v>
      </c>
      <c r="H11" s="920">
        <v>18.802300000000002</v>
      </c>
      <c r="I11" s="920">
        <v>-2.6781000000000001</v>
      </c>
      <c r="J11" s="920">
        <v>25.7348</v>
      </c>
      <c r="K11" s="920">
        <v>1.1184000000000001</v>
      </c>
      <c r="L11" s="920">
        <v>32.374299999999998</v>
      </c>
      <c r="M11" s="920">
        <v>4.2561999999999998</v>
      </c>
      <c r="N11" s="920">
        <v>42.359900000000003</v>
      </c>
      <c r="O11" s="920">
        <v>10.3375</v>
      </c>
      <c r="P11" s="920">
        <v>54.748699999999999</v>
      </c>
      <c r="Q11" s="920">
        <v>16.613700000000001</v>
      </c>
      <c r="R11" s="920">
        <v>64.707599999999999</v>
      </c>
      <c r="S11" s="920">
        <v>20.547900000000002</v>
      </c>
      <c r="T11" s="920">
        <v>81.055599999999998</v>
      </c>
      <c r="U11" s="920">
        <v>27.953900000000001</v>
      </c>
      <c r="V11" s="920">
        <v>91.984400000000008</v>
      </c>
      <c r="W11" s="920">
        <v>31.3034</v>
      </c>
      <c r="X11" s="920">
        <v>99.435200000000009</v>
      </c>
      <c r="Y11" s="920">
        <v>32.117100000000001</v>
      </c>
      <c r="Z11" s="920">
        <v>105.07130000000001</v>
      </c>
      <c r="AA11" s="920">
        <v>31.541300000000003</v>
      </c>
      <c r="AB11" s="920">
        <v>128.07820000000001</v>
      </c>
      <c r="AC11" s="920">
        <v>41.556100000000001</v>
      </c>
      <c r="AD11" s="920">
        <v>162.45580000000001</v>
      </c>
      <c r="AE11" s="920">
        <v>59.975700000000003</v>
      </c>
      <c r="AF11" s="920">
        <v>166.91419999999999</v>
      </c>
      <c r="AG11" s="920">
        <v>58.443899999999999</v>
      </c>
      <c r="AH11" s="920">
        <v>137.97150000000002</v>
      </c>
      <c r="AI11" s="920">
        <v>33.531500000000001</v>
      </c>
      <c r="AJ11" s="920">
        <v>257.72410000000002</v>
      </c>
      <c r="AK11" s="920">
        <v>96.394800000000004</v>
      </c>
      <c r="AL11" s="920">
        <v>341.10110000000003</v>
      </c>
      <c r="AM11" s="920">
        <v>138.48240000000001</v>
      </c>
      <c r="AN11" s="920">
        <v>406.30709999999999</v>
      </c>
      <c r="AO11" s="920">
        <v>169.9658</v>
      </c>
      <c r="AP11" s="920">
        <v>476.38560000000001</v>
      </c>
      <c r="AQ11" s="920">
        <v>193.7775</v>
      </c>
      <c r="AR11" s="920">
        <v>585.17690000000005</v>
      </c>
      <c r="AS11" s="920">
        <v>242.44930000000002</v>
      </c>
      <c r="AT11" s="920">
        <v>645.96460000000002</v>
      </c>
      <c r="AU11" s="920">
        <v>273.35730000000001</v>
      </c>
      <c r="AV11" s="920">
        <v>685.24030000000005</v>
      </c>
      <c r="AW11" s="920">
        <v>284.7285</v>
      </c>
      <c r="AX11" s="920">
        <v>744.02800000000002</v>
      </c>
      <c r="AY11" s="920">
        <v>299.6377</v>
      </c>
      <c r="AZ11" s="920">
        <v>786.89560000000006</v>
      </c>
      <c r="BA11" s="920">
        <v>309.65110000000004</v>
      </c>
      <c r="BB11" s="920">
        <v>845.62139999999999</v>
      </c>
      <c r="BC11" s="920">
        <v>306.5403</v>
      </c>
      <c r="BD11" s="920">
        <v>1042.8167000000001</v>
      </c>
      <c r="BE11" s="920">
        <v>351.16640000000001</v>
      </c>
      <c r="BF11" s="920">
        <v>1297.1977000000002</v>
      </c>
      <c r="BG11" s="920">
        <v>392.96750000000003</v>
      </c>
      <c r="BH11" s="920">
        <v>1560.9455</v>
      </c>
      <c r="BI11" s="920">
        <v>429.40050000000002</v>
      </c>
    </row>
    <row r="12" spans="1:61" ht="19.5" customHeight="1">
      <c r="A12" s="919" t="s">
        <v>1132</v>
      </c>
      <c r="B12" s="922">
        <v>6.4607000000000001</v>
      </c>
      <c r="C12" s="922">
        <v>4.2427999999999999</v>
      </c>
      <c r="D12" s="922">
        <v>13.2902</v>
      </c>
      <c r="E12" s="922">
        <v>4.7679999999999998</v>
      </c>
      <c r="F12" s="922">
        <v>8.3758999999999997</v>
      </c>
      <c r="G12" s="922">
        <v>-7.8326000000000002</v>
      </c>
      <c r="H12" s="922">
        <v>21.813000000000002</v>
      </c>
      <c r="I12" s="922">
        <v>-0.2117</v>
      </c>
      <c r="J12" s="922">
        <v>26.885100000000001</v>
      </c>
      <c r="K12" s="922">
        <v>2.0434000000000001</v>
      </c>
      <c r="L12" s="922">
        <v>33.732700000000001</v>
      </c>
      <c r="M12" s="922">
        <v>5.3260000000000005</v>
      </c>
      <c r="N12" s="922">
        <v>43.7</v>
      </c>
      <c r="O12" s="922">
        <v>11.376200000000001</v>
      </c>
      <c r="P12" s="922">
        <v>56.443000000000005</v>
      </c>
      <c r="Q12" s="922">
        <v>17.8904</v>
      </c>
      <c r="R12" s="922">
        <v>68.581800000000001</v>
      </c>
      <c r="S12" s="922">
        <v>23.383300000000002</v>
      </c>
      <c r="T12" s="922">
        <v>83.135800000000003</v>
      </c>
      <c r="U12" s="922">
        <v>29.4239</v>
      </c>
      <c r="V12" s="922">
        <v>96.168400000000005</v>
      </c>
      <c r="W12" s="922">
        <v>34.164900000000003</v>
      </c>
      <c r="X12" s="922">
        <v>103.0278</v>
      </c>
      <c r="Y12" s="922">
        <v>34.497100000000003</v>
      </c>
      <c r="Z12" s="922">
        <v>107.42960000000001</v>
      </c>
      <c r="AA12" s="922">
        <v>33.054099999999998</v>
      </c>
      <c r="AB12" s="922">
        <v>128.17660000000001</v>
      </c>
      <c r="AC12" s="922">
        <v>41.617200000000004</v>
      </c>
      <c r="AD12" s="922">
        <v>161.18440000000001</v>
      </c>
      <c r="AE12" s="922">
        <v>59.200700000000005</v>
      </c>
      <c r="AF12" s="922">
        <v>166.23650000000001</v>
      </c>
      <c r="AG12" s="922">
        <v>58.041600000000003</v>
      </c>
      <c r="AH12" s="922">
        <v>137.9513</v>
      </c>
      <c r="AI12" s="922">
        <v>33.520200000000003</v>
      </c>
      <c r="AJ12" s="922">
        <v>257.78410000000002</v>
      </c>
      <c r="AK12" s="922">
        <v>96.427700000000002</v>
      </c>
      <c r="AL12" s="922">
        <v>341.63460000000003</v>
      </c>
      <c r="AM12" s="922">
        <v>138.77080000000001</v>
      </c>
      <c r="AN12" s="922">
        <v>407.5369</v>
      </c>
      <c r="AO12" s="922">
        <v>170.6215</v>
      </c>
      <c r="AP12" s="922">
        <v>477.2106</v>
      </c>
      <c r="AQ12" s="922">
        <v>194.19800000000001</v>
      </c>
      <c r="AR12" s="922">
        <v>590.07130000000006</v>
      </c>
      <c r="AS12" s="922">
        <v>244.8955</v>
      </c>
      <c r="AT12" s="922">
        <v>648.99380000000008</v>
      </c>
      <c r="AU12" s="922">
        <v>274.87350000000004</v>
      </c>
      <c r="AV12" s="922">
        <v>687.77350000000001</v>
      </c>
      <c r="AW12" s="922">
        <v>285.96960000000001</v>
      </c>
      <c r="AX12" s="922">
        <v>753.0607</v>
      </c>
      <c r="AY12" s="922">
        <v>303.91460000000001</v>
      </c>
      <c r="AZ12" s="922">
        <v>814.96690000000001</v>
      </c>
      <c r="BA12" s="922">
        <v>322.61700000000002</v>
      </c>
      <c r="BB12" s="922">
        <v>881.99210000000005</v>
      </c>
      <c r="BC12" s="922">
        <v>322.17670000000004</v>
      </c>
      <c r="BD12" s="922">
        <v>1085.0336</v>
      </c>
      <c r="BE12" s="922">
        <v>367.83300000000003</v>
      </c>
      <c r="BF12" s="922">
        <v>1320.5605</v>
      </c>
      <c r="BG12" s="922">
        <v>401.21050000000002</v>
      </c>
      <c r="BH12" s="922">
        <v>1578.7477000000001</v>
      </c>
      <c r="BI12" s="922">
        <v>435.07470000000001</v>
      </c>
    </row>
    <row r="13" spans="1:61" ht="2.25" customHeight="1" thickBot="1">
      <c r="A13" s="903"/>
      <c r="B13" s="904"/>
      <c r="C13" s="252"/>
      <c r="D13" s="252"/>
      <c r="E13" s="252"/>
      <c r="F13" s="252"/>
      <c r="G13" s="252"/>
      <c r="H13" s="252"/>
      <c r="I13" s="252"/>
      <c r="J13" s="995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2"/>
      <c r="AQ13" s="252"/>
      <c r="AR13" s="252"/>
      <c r="AS13" s="252"/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  <c r="BF13" s="252"/>
      <c r="BG13" s="252"/>
      <c r="BH13" s="252"/>
      <c r="BI13" s="252"/>
    </row>
    <row r="14" spans="1:61" ht="13.8">
      <c r="F14" s="920"/>
    </row>
    <row r="15" spans="1:61" ht="34.5" customHeight="1">
      <c r="A15" s="1828" t="s">
        <v>1216</v>
      </c>
      <c r="B15" s="1828"/>
      <c r="C15" s="1828"/>
      <c r="D15" s="1828"/>
      <c r="E15" s="1828"/>
      <c r="F15" s="1828"/>
      <c r="G15" s="1828"/>
      <c r="H15" s="1828"/>
      <c r="I15" s="1828"/>
      <c r="J15" s="1828"/>
      <c r="K15" s="1828"/>
      <c r="L15" s="1828"/>
      <c r="M15" s="1828"/>
      <c r="N15" s="1828"/>
      <c r="O15" s="1828"/>
      <c r="P15" s="1828"/>
      <c r="Q15" s="1828"/>
      <c r="R15" s="1828"/>
      <c r="S15" s="1828"/>
      <c r="T15" s="1828"/>
      <c r="U15" s="1828"/>
      <c r="V15" s="1828"/>
      <c r="W15" s="1828"/>
      <c r="X15" s="1828"/>
      <c r="Y15" s="1828"/>
      <c r="Z15" s="1828"/>
      <c r="AA15" s="1828"/>
      <c r="AB15" s="1828"/>
      <c r="AC15" s="1828"/>
      <c r="AD15" s="1828"/>
      <c r="AE15" s="1828"/>
      <c r="AF15" s="1828"/>
      <c r="AG15" s="1828"/>
      <c r="AH15" s="1828"/>
      <c r="AI15" s="1828"/>
      <c r="AJ15" s="1828"/>
      <c r="AK15" s="1828"/>
      <c r="AL15" s="1828"/>
      <c r="AM15" s="1828"/>
      <c r="AN15" s="1828"/>
      <c r="AO15" s="1828"/>
      <c r="AP15" s="1828"/>
      <c r="AQ15" s="1828"/>
      <c r="AR15" s="1828"/>
      <c r="AS15" s="1828"/>
      <c r="AT15" s="1828"/>
      <c r="AU15" s="1828"/>
      <c r="AV15" s="1828"/>
      <c r="AW15" s="1828"/>
      <c r="AX15" s="1828"/>
      <c r="AY15" s="1828"/>
      <c r="AZ15" s="1828"/>
      <c r="BA15" s="1828"/>
      <c r="BB15" s="1828"/>
      <c r="BC15" s="1828"/>
      <c r="BD15" s="1828"/>
      <c r="BE15" s="1828"/>
      <c r="BF15" s="1828"/>
      <c r="BG15" s="1828"/>
      <c r="BH15" s="1828"/>
      <c r="BI15" s="1828"/>
    </row>
    <row r="16" spans="1:61" ht="15" customHeight="1">
      <c r="A16" s="1827" t="s">
        <v>1113</v>
      </c>
      <c r="B16" s="1827"/>
      <c r="C16" s="1827"/>
      <c r="D16" s="1827"/>
      <c r="E16" s="1827"/>
      <c r="F16" s="1827"/>
      <c r="G16" s="1827"/>
      <c r="H16" s="1827"/>
      <c r="I16" s="1827"/>
      <c r="J16" s="1827"/>
      <c r="K16" s="1827"/>
      <c r="L16" s="1827"/>
      <c r="M16" s="1827"/>
      <c r="N16" s="1827"/>
      <c r="O16" s="1827"/>
      <c r="P16" s="1827"/>
      <c r="Q16" s="1827"/>
      <c r="R16" s="1827"/>
      <c r="S16" s="1827"/>
      <c r="T16" s="1827"/>
      <c r="U16" s="1827"/>
      <c r="V16" s="1827"/>
      <c r="W16" s="1827"/>
      <c r="X16" s="1827"/>
      <c r="Y16" s="1827"/>
      <c r="Z16" s="1827"/>
      <c r="AA16" s="1827"/>
      <c r="AB16" s="1827"/>
      <c r="AC16" s="1827"/>
      <c r="AD16" s="1827"/>
      <c r="AE16" s="1827"/>
      <c r="AF16" s="1827"/>
      <c r="AG16" s="1827"/>
      <c r="AH16" s="1827"/>
      <c r="AI16" s="1827"/>
      <c r="AJ16" s="1827"/>
      <c r="AK16" s="1827"/>
      <c r="AL16" s="1827"/>
      <c r="AM16" s="1827"/>
      <c r="AN16" s="1827"/>
      <c r="AO16" s="1827"/>
      <c r="AP16" s="1827"/>
      <c r="AQ16" s="1827"/>
      <c r="AR16" s="1827"/>
      <c r="AS16" s="1827"/>
      <c r="AT16" s="1827"/>
      <c r="AU16" s="1827"/>
      <c r="AV16" s="1827"/>
      <c r="AW16" s="1827"/>
      <c r="AX16" s="1827"/>
      <c r="AY16" s="1827"/>
      <c r="AZ16" s="1827"/>
      <c r="BA16" s="1827"/>
      <c r="BB16" s="1827"/>
      <c r="BC16" s="1827"/>
      <c r="BD16" s="1827"/>
      <c r="BE16" s="1827"/>
      <c r="BF16" s="1827"/>
      <c r="BG16" s="1827"/>
      <c r="BH16" s="1827"/>
      <c r="BI16" s="1827"/>
    </row>
    <row r="18" spans="1:61" ht="18" customHeight="1">
      <c r="A18" s="912"/>
      <c r="B18" s="913" t="s">
        <v>1114</v>
      </c>
      <c r="C18" s="913"/>
      <c r="D18" s="913" t="s">
        <v>1115</v>
      </c>
      <c r="E18" s="913"/>
      <c r="F18" s="913" t="s">
        <v>1116</v>
      </c>
      <c r="G18" s="913"/>
      <c r="H18" s="913" t="s">
        <v>1117</v>
      </c>
      <c r="I18" s="913"/>
      <c r="J18" s="913" t="s">
        <v>1118</v>
      </c>
      <c r="K18" s="913"/>
      <c r="L18" s="913" t="s">
        <v>1119</v>
      </c>
      <c r="M18" s="913"/>
      <c r="N18" s="913" t="s">
        <v>1120</v>
      </c>
      <c r="O18" s="913"/>
      <c r="P18" s="913" t="s">
        <v>1140</v>
      </c>
      <c r="Q18" s="913"/>
      <c r="R18" s="913" t="s">
        <v>1141</v>
      </c>
      <c r="S18" s="913"/>
      <c r="T18" s="913" t="s">
        <v>1142</v>
      </c>
      <c r="U18" s="913"/>
      <c r="V18" s="913" t="s">
        <v>1143</v>
      </c>
      <c r="W18" s="913"/>
      <c r="X18" s="913" t="s">
        <v>1144</v>
      </c>
      <c r="Y18" s="913"/>
      <c r="Z18" s="913" t="s">
        <v>1145</v>
      </c>
      <c r="AA18" s="913"/>
      <c r="AB18" s="913" t="s">
        <v>1146</v>
      </c>
      <c r="AC18" s="913"/>
      <c r="AD18" s="913" t="s">
        <v>1147</v>
      </c>
      <c r="AE18" s="913"/>
      <c r="AF18" s="913" t="s">
        <v>1148</v>
      </c>
      <c r="AG18" s="913"/>
      <c r="AH18" s="913" t="s">
        <v>1149</v>
      </c>
      <c r="AI18" s="913"/>
      <c r="AJ18" s="913" t="s">
        <v>1150</v>
      </c>
      <c r="AK18" s="913"/>
      <c r="AL18" s="913" t="s">
        <v>1192</v>
      </c>
      <c r="AM18" s="913"/>
      <c r="AN18" s="913" t="s">
        <v>1193</v>
      </c>
      <c r="AO18" s="913"/>
      <c r="AP18" s="913" t="s">
        <v>1194</v>
      </c>
      <c r="AQ18" s="913"/>
      <c r="AR18" s="913" t="s">
        <v>1195</v>
      </c>
      <c r="AS18" s="913"/>
      <c r="AT18" s="993" t="s">
        <v>1196</v>
      </c>
      <c r="AU18" s="913"/>
      <c r="AV18" s="993" t="s">
        <v>1197</v>
      </c>
      <c r="AW18" s="913"/>
      <c r="AX18" s="1822" t="s">
        <v>1198</v>
      </c>
      <c r="AY18" s="1822"/>
      <c r="AZ18" s="1822" t="s">
        <v>1199</v>
      </c>
      <c r="BA18" s="1822"/>
      <c r="BB18" s="1822" t="s">
        <v>1200</v>
      </c>
      <c r="BC18" s="1822"/>
      <c r="BD18" s="1822" t="s">
        <v>1201</v>
      </c>
      <c r="BE18" s="1822"/>
      <c r="BF18" s="1822" t="s">
        <v>1202</v>
      </c>
      <c r="BG18" s="1822"/>
      <c r="BH18" s="1822" t="s">
        <v>1203</v>
      </c>
      <c r="BI18" s="1822"/>
    </row>
    <row r="19" spans="1:61" ht="18" customHeight="1">
      <c r="A19" s="914"/>
      <c r="B19" s="994" t="s">
        <v>1121</v>
      </c>
      <c r="C19" s="994"/>
      <c r="D19" s="994" t="s">
        <v>1122</v>
      </c>
      <c r="E19" s="994"/>
      <c r="F19" s="994" t="s">
        <v>1123</v>
      </c>
      <c r="G19" s="994"/>
      <c r="H19" s="994" t="s">
        <v>1124</v>
      </c>
      <c r="I19" s="994"/>
      <c r="J19" s="994" t="s">
        <v>1125</v>
      </c>
      <c r="K19" s="994"/>
      <c r="L19" s="994" t="s">
        <v>1126</v>
      </c>
      <c r="M19" s="994"/>
      <c r="N19" s="994" t="s">
        <v>1127</v>
      </c>
      <c r="O19" s="994"/>
      <c r="P19" s="994" t="s">
        <v>1128</v>
      </c>
      <c r="Q19" s="994"/>
      <c r="R19" s="994" t="s">
        <v>1151</v>
      </c>
      <c r="S19" s="994"/>
      <c r="T19" s="994" t="s">
        <v>1152</v>
      </c>
      <c r="U19" s="994"/>
      <c r="V19" s="994" t="s">
        <v>1153</v>
      </c>
      <c r="W19" s="994"/>
      <c r="X19" s="994" t="s">
        <v>1154</v>
      </c>
      <c r="Y19" s="994"/>
      <c r="Z19" s="994" t="s">
        <v>1155</v>
      </c>
      <c r="AA19" s="994"/>
      <c r="AB19" s="994" t="s">
        <v>1156</v>
      </c>
      <c r="AC19" s="994"/>
      <c r="AD19" s="994" t="s">
        <v>1157</v>
      </c>
      <c r="AE19" s="994"/>
      <c r="AF19" s="994" t="s">
        <v>1158</v>
      </c>
      <c r="AG19" s="994"/>
      <c r="AH19" s="994" t="s">
        <v>1159</v>
      </c>
      <c r="AI19" s="994"/>
      <c r="AJ19" s="994" t="s">
        <v>1160</v>
      </c>
      <c r="AK19" s="994"/>
      <c r="AL19" s="994" t="s">
        <v>1204</v>
      </c>
      <c r="AM19" s="994"/>
      <c r="AN19" s="994" t="s">
        <v>1205</v>
      </c>
      <c r="AO19" s="994"/>
      <c r="AP19" s="994" t="s">
        <v>1206</v>
      </c>
      <c r="AQ19" s="994"/>
      <c r="AR19" s="994" t="s">
        <v>1207</v>
      </c>
      <c r="AS19" s="994"/>
      <c r="AT19" s="996" t="s">
        <v>1208</v>
      </c>
      <c r="AU19" s="994"/>
      <c r="AV19" s="1826" t="s">
        <v>1209</v>
      </c>
      <c r="AW19" s="1826"/>
      <c r="AX19" s="1826" t="s">
        <v>1210</v>
      </c>
      <c r="AY19" s="1826"/>
      <c r="AZ19" s="1826" t="s">
        <v>1211</v>
      </c>
      <c r="BA19" s="1826"/>
      <c r="BB19" s="1826" t="s">
        <v>1212</v>
      </c>
      <c r="BC19" s="1826"/>
      <c r="BD19" s="1826" t="s">
        <v>1213</v>
      </c>
      <c r="BE19" s="1826"/>
      <c r="BF19" s="1826" t="s">
        <v>1214</v>
      </c>
      <c r="BG19" s="1826"/>
      <c r="BH19" s="1826" t="s">
        <v>1215</v>
      </c>
      <c r="BI19" s="1826"/>
    </row>
    <row r="20" spans="1:61" ht="20.100000000000001" customHeight="1">
      <c r="A20" s="916"/>
      <c r="B20" s="917" t="s">
        <v>1129</v>
      </c>
      <c r="C20" s="917" t="s">
        <v>1130</v>
      </c>
      <c r="D20" s="917" t="s">
        <v>1129</v>
      </c>
      <c r="E20" s="917" t="s">
        <v>1130</v>
      </c>
      <c r="F20" s="917" t="s">
        <v>1129</v>
      </c>
      <c r="G20" s="917" t="s">
        <v>1130</v>
      </c>
      <c r="H20" s="917" t="s">
        <v>1129</v>
      </c>
      <c r="I20" s="917" t="s">
        <v>1130</v>
      </c>
      <c r="J20" s="917" t="s">
        <v>1129</v>
      </c>
      <c r="K20" s="917" t="s">
        <v>1130</v>
      </c>
      <c r="L20" s="917" t="s">
        <v>1129</v>
      </c>
      <c r="M20" s="917" t="s">
        <v>1130</v>
      </c>
      <c r="N20" s="917" t="s">
        <v>1129</v>
      </c>
      <c r="O20" s="917" t="s">
        <v>1130</v>
      </c>
      <c r="P20" s="917" t="s">
        <v>1129</v>
      </c>
      <c r="Q20" s="917" t="s">
        <v>1130</v>
      </c>
      <c r="R20" s="917" t="s">
        <v>1129</v>
      </c>
      <c r="S20" s="917" t="s">
        <v>1130</v>
      </c>
      <c r="T20" s="917" t="s">
        <v>1129</v>
      </c>
      <c r="U20" s="917" t="s">
        <v>1130</v>
      </c>
      <c r="V20" s="917" t="s">
        <v>1129</v>
      </c>
      <c r="W20" s="917" t="s">
        <v>1130</v>
      </c>
      <c r="X20" s="917" t="s">
        <v>1129</v>
      </c>
      <c r="Y20" s="917" t="s">
        <v>1130</v>
      </c>
      <c r="Z20" s="917" t="s">
        <v>1129</v>
      </c>
      <c r="AA20" s="917" t="s">
        <v>1130</v>
      </c>
      <c r="AB20" s="917" t="s">
        <v>1129</v>
      </c>
      <c r="AC20" s="917" t="s">
        <v>1130</v>
      </c>
      <c r="AD20" s="917" t="s">
        <v>1129</v>
      </c>
      <c r="AE20" s="917" t="s">
        <v>1130</v>
      </c>
      <c r="AF20" s="917" t="s">
        <v>1129</v>
      </c>
      <c r="AG20" s="917" t="s">
        <v>1130</v>
      </c>
      <c r="AH20" s="917" t="s">
        <v>1129</v>
      </c>
      <c r="AI20" s="917" t="s">
        <v>1130</v>
      </c>
      <c r="AJ20" s="917" t="s">
        <v>1129</v>
      </c>
      <c r="AK20" s="917" t="s">
        <v>1130</v>
      </c>
      <c r="AL20" s="917" t="s">
        <v>1129</v>
      </c>
      <c r="AM20" s="917" t="s">
        <v>1130</v>
      </c>
      <c r="AN20" s="917" t="s">
        <v>1129</v>
      </c>
      <c r="AO20" s="917" t="s">
        <v>1130</v>
      </c>
      <c r="AP20" s="917" t="s">
        <v>1129</v>
      </c>
      <c r="AQ20" s="917" t="s">
        <v>1130</v>
      </c>
      <c r="AR20" s="917" t="s">
        <v>1129</v>
      </c>
      <c r="AS20" s="917" t="s">
        <v>1130</v>
      </c>
      <c r="AT20" s="917" t="s">
        <v>1129</v>
      </c>
      <c r="AU20" s="918" t="s">
        <v>1130</v>
      </c>
      <c r="AV20" s="917" t="s">
        <v>1129</v>
      </c>
      <c r="AW20" s="918" t="s">
        <v>1130</v>
      </c>
      <c r="AX20" s="917" t="s">
        <v>1129</v>
      </c>
      <c r="AY20" s="918" t="s">
        <v>1130</v>
      </c>
      <c r="AZ20" s="917" t="s">
        <v>1129</v>
      </c>
      <c r="BA20" s="918" t="s">
        <v>1130</v>
      </c>
      <c r="BB20" s="917" t="s">
        <v>1129</v>
      </c>
      <c r="BC20" s="918" t="s">
        <v>1130</v>
      </c>
      <c r="BD20" s="917" t="s">
        <v>1129</v>
      </c>
      <c r="BE20" s="918" t="s">
        <v>1130</v>
      </c>
      <c r="BF20" s="917" t="s">
        <v>1129</v>
      </c>
      <c r="BG20" s="918" t="s">
        <v>1130</v>
      </c>
      <c r="BH20" s="917" t="s">
        <v>1129</v>
      </c>
      <c r="BI20" s="918" t="s">
        <v>1130</v>
      </c>
    </row>
    <row r="21" spans="1:61" ht="20.100000000000001" customHeight="1">
      <c r="A21" s="919" t="s">
        <v>112</v>
      </c>
      <c r="B21" s="920">
        <v>7.9930000000000003</v>
      </c>
      <c r="C21" s="920">
        <v>5.7433000000000005</v>
      </c>
      <c r="D21" s="920">
        <v>7.2238000000000007</v>
      </c>
      <c r="E21" s="920">
        <v>3.1120000000000001</v>
      </c>
      <c r="F21" s="920">
        <v>3.2995000000000001</v>
      </c>
      <c r="G21" s="920">
        <v>-2.1306000000000003</v>
      </c>
      <c r="H21" s="920">
        <v>5.2289000000000003</v>
      </c>
      <c r="I21" s="920">
        <v>0.1109</v>
      </c>
      <c r="J21" s="920">
        <v>5.6546000000000003</v>
      </c>
      <c r="K21" s="920">
        <v>1.1494</v>
      </c>
      <c r="L21" s="920">
        <v>5.8196000000000003</v>
      </c>
      <c r="M21" s="920">
        <v>1.6910000000000001</v>
      </c>
      <c r="N21" s="920">
        <v>6.1048</v>
      </c>
      <c r="O21" s="920">
        <v>2.3118000000000003</v>
      </c>
      <c r="P21" s="920">
        <v>6.5575999999999999</v>
      </c>
      <c r="Q21" s="920">
        <v>2.8548</v>
      </c>
      <c r="R21" s="920">
        <v>6.9068000000000005</v>
      </c>
      <c r="S21" s="920">
        <v>3.2627000000000002</v>
      </c>
      <c r="T21" s="920">
        <v>7.1999000000000004</v>
      </c>
      <c r="U21" s="920">
        <v>3.5425</v>
      </c>
      <c r="V21" s="920">
        <v>7.3941000000000008</v>
      </c>
      <c r="W21" s="920">
        <v>3.7484000000000002</v>
      </c>
      <c r="X21" s="920" t="s">
        <v>1162</v>
      </c>
      <c r="Y21" s="920" t="s">
        <v>1162</v>
      </c>
      <c r="Z21" s="920" t="s">
        <v>1162</v>
      </c>
      <c r="AA21" s="920" t="s">
        <v>1162</v>
      </c>
      <c r="AB21" s="920" t="s">
        <v>1162</v>
      </c>
      <c r="AC21" s="920" t="s">
        <v>1162</v>
      </c>
      <c r="AD21" s="920" t="s">
        <v>1162</v>
      </c>
      <c r="AE21" s="920" t="s">
        <v>1162</v>
      </c>
      <c r="AF21" s="920" t="s">
        <v>1162</v>
      </c>
      <c r="AG21" s="920" t="s">
        <v>1162</v>
      </c>
      <c r="AH21" s="920" t="s">
        <v>1162</v>
      </c>
      <c r="AI21" s="920" t="s">
        <v>1162</v>
      </c>
      <c r="AJ21" s="920" t="s">
        <v>1162</v>
      </c>
      <c r="AK21" s="920" t="s">
        <v>1162</v>
      </c>
      <c r="AL21" s="920" t="s">
        <v>1162</v>
      </c>
      <c r="AM21" s="920" t="s">
        <v>1162</v>
      </c>
      <c r="AN21" s="920" t="s">
        <v>1162</v>
      </c>
      <c r="AO21" s="920" t="s">
        <v>1162</v>
      </c>
      <c r="AP21" s="920" t="s">
        <v>1162</v>
      </c>
      <c r="AQ21" s="920" t="s">
        <v>1162</v>
      </c>
      <c r="AR21" s="920" t="s">
        <v>1162</v>
      </c>
      <c r="AS21" s="920" t="s">
        <v>1162</v>
      </c>
      <c r="AT21" s="920" t="s">
        <v>1162</v>
      </c>
      <c r="AU21" s="920" t="s">
        <v>1162</v>
      </c>
      <c r="AV21" s="920" t="s">
        <v>1162</v>
      </c>
      <c r="AW21" s="920" t="s">
        <v>1162</v>
      </c>
      <c r="AX21" s="920" t="s">
        <v>1162</v>
      </c>
      <c r="AY21" s="920" t="s">
        <v>1162</v>
      </c>
      <c r="AZ21" s="920" t="s">
        <v>1162</v>
      </c>
      <c r="BA21" s="920" t="s">
        <v>1162</v>
      </c>
      <c r="BB21" s="920" t="s">
        <v>1162</v>
      </c>
      <c r="BC21" s="920" t="s">
        <v>1162</v>
      </c>
      <c r="BD21" s="920" t="s">
        <v>1162</v>
      </c>
      <c r="BE21" s="920" t="s">
        <v>1162</v>
      </c>
      <c r="BF21" s="920" t="s">
        <v>1162</v>
      </c>
      <c r="BG21" s="920" t="s">
        <v>1162</v>
      </c>
      <c r="BH21" s="920" t="s">
        <v>1162</v>
      </c>
      <c r="BI21" s="920" t="s">
        <v>1162</v>
      </c>
    </row>
    <row r="22" spans="1:61" ht="20.100000000000001" customHeight="1">
      <c r="A22" s="919" t="s">
        <v>115</v>
      </c>
      <c r="B22" s="920">
        <v>6.1673</v>
      </c>
      <c r="C22" s="920">
        <v>3.9556</v>
      </c>
      <c r="D22" s="920">
        <v>5.9174000000000007</v>
      </c>
      <c r="E22" s="920">
        <v>1.8557000000000001</v>
      </c>
      <c r="F22" s="920">
        <v>2.9062000000000001</v>
      </c>
      <c r="G22" s="920">
        <v>-2.5033000000000003</v>
      </c>
      <c r="H22" s="920">
        <v>5.4073000000000002</v>
      </c>
      <c r="I22" s="920">
        <v>0.28070000000000001</v>
      </c>
      <c r="J22" s="920">
        <v>4.9893000000000001</v>
      </c>
      <c r="K22" s="920">
        <v>0.51250000000000007</v>
      </c>
      <c r="L22" s="920">
        <v>4.9590000000000005</v>
      </c>
      <c r="M22" s="920">
        <v>0.86399999999999999</v>
      </c>
      <c r="N22" s="920">
        <v>5.2953999999999999</v>
      </c>
      <c r="O22" s="920">
        <v>1.5314000000000001</v>
      </c>
      <c r="P22" s="920">
        <v>5.7492999999999999</v>
      </c>
      <c r="Q22" s="920">
        <v>2.0746000000000002</v>
      </c>
      <c r="R22" s="920">
        <v>6.0085000000000006</v>
      </c>
      <c r="S22" s="920">
        <v>2.395</v>
      </c>
      <c r="T22" s="920">
        <v>6.2525000000000004</v>
      </c>
      <c r="U22" s="920">
        <v>2.6274000000000002</v>
      </c>
      <c r="V22" s="920">
        <v>6.3334999999999999</v>
      </c>
      <c r="W22" s="920">
        <v>2.7237</v>
      </c>
      <c r="X22" s="920">
        <v>6.1973000000000003</v>
      </c>
      <c r="Y22" s="920">
        <v>2.6148000000000002</v>
      </c>
      <c r="Z22" s="920">
        <v>5.8547000000000002</v>
      </c>
      <c r="AA22" s="920">
        <v>2.3002000000000002</v>
      </c>
      <c r="AB22" s="920">
        <v>6.0997000000000003</v>
      </c>
      <c r="AC22" s="920">
        <v>2.5457000000000001</v>
      </c>
      <c r="AD22" s="920">
        <v>6.6069000000000004</v>
      </c>
      <c r="AE22" s="920">
        <v>3.1457999999999999</v>
      </c>
      <c r="AF22" s="920">
        <v>6.3284000000000002</v>
      </c>
      <c r="AG22" s="920">
        <v>2.9184000000000001</v>
      </c>
      <c r="AH22" s="920">
        <v>5.2765000000000004</v>
      </c>
      <c r="AI22" s="920">
        <v>1.7584000000000002</v>
      </c>
      <c r="AJ22" s="920">
        <v>7.3799000000000001</v>
      </c>
      <c r="AK22" s="920">
        <v>3.8617000000000004</v>
      </c>
      <c r="AL22" s="920">
        <v>8.1911000000000005</v>
      </c>
      <c r="AM22" s="920">
        <v>4.7453000000000003</v>
      </c>
      <c r="AN22" s="920">
        <v>8.5159000000000002</v>
      </c>
      <c r="AO22" s="920">
        <v>5.1569000000000003</v>
      </c>
      <c r="AP22" s="920">
        <v>8.7440999999999995</v>
      </c>
      <c r="AQ22" s="920">
        <v>5.3096000000000005</v>
      </c>
      <c r="AR22" s="920">
        <v>9.2308000000000003</v>
      </c>
      <c r="AS22" s="920">
        <v>5.8410000000000002</v>
      </c>
      <c r="AT22" s="920">
        <v>9.2196999999999996</v>
      </c>
      <c r="AU22" s="920">
        <v>5.9819000000000004</v>
      </c>
      <c r="AV22" s="920">
        <v>9.0723000000000003</v>
      </c>
      <c r="AW22" s="920">
        <v>5.8776000000000002</v>
      </c>
      <c r="AX22" s="920">
        <v>9.0770999999999997</v>
      </c>
      <c r="AY22" s="920">
        <v>5.8635000000000002</v>
      </c>
      <c r="AZ22" s="920">
        <v>9.0019000000000009</v>
      </c>
      <c r="BA22" s="920">
        <v>5.8113000000000001</v>
      </c>
      <c r="BB22" s="920">
        <v>8.9517000000000007</v>
      </c>
      <c r="BC22" s="920">
        <v>5.5979999999999999</v>
      </c>
      <c r="BD22" s="920">
        <v>9.3686000000000007</v>
      </c>
      <c r="BE22" s="920">
        <v>5.7979000000000003</v>
      </c>
      <c r="BF22" s="920">
        <v>9.7367000000000008</v>
      </c>
      <c r="BG22" s="920">
        <v>5.8645000000000005</v>
      </c>
      <c r="BH22" s="920">
        <v>9.9891000000000005</v>
      </c>
      <c r="BI22" s="920">
        <v>5.8759000000000006</v>
      </c>
    </row>
    <row r="23" spans="1:61" ht="20.100000000000001" customHeight="1">
      <c r="A23" s="919" t="s">
        <v>116</v>
      </c>
      <c r="B23" s="920">
        <v>5.8029999999999999</v>
      </c>
      <c r="C23" s="920">
        <v>3.5988000000000002</v>
      </c>
      <c r="D23" s="920">
        <v>7.1804000000000006</v>
      </c>
      <c r="E23" s="920">
        <v>3.0703</v>
      </c>
      <c r="F23" s="920">
        <v>2.8515000000000001</v>
      </c>
      <c r="G23" s="920">
        <v>-2.5550999999999999</v>
      </c>
      <c r="H23" s="920">
        <v>5.0308999999999999</v>
      </c>
      <c r="I23" s="920">
        <v>-7.7300000000000008E-2</v>
      </c>
      <c r="J23" s="920">
        <v>4.6386000000000003</v>
      </c>
      <c r="K23" s="920">
        <v>0.17680000000000001</v>
      </c>
      <c r="L23" s="920">
        <v>4.8610000000000007</v>
      </c>
      <c r="M23" s="920">
        <v>0.76980000000000004</v>
      </c>
      <c r="N23" s="920">
        <v>5.234</v>
      </c>
      <c r="O23" s="920">
        <v>1.4721</v>
      </c>
      <c r="P23" s="920">
        <v>5.6703000000000001</v>
      </c>
      <c r="Q23" s="920">
        <v>1.9983000000000002</v>
      </c>
      <c r="R23" s="920">
        <v>5.9654000000000007</v>
      </c>
      <c r="S23" s="920">
        <v>2.3534999999999999</v>
      </c>
      <c r="T23" s="920">
        <v>6.1371000000000002</v>
      </c>
      <c r="U23" s="920">
        <v>2.516</v>
      </c>
      <c r="V23" s="920">
        <v>6.3080000000000007</v>
      </c>
      <c r="W23" s="920">
        <v>2.6991000000000001</v>
      </c>
      <c r="X23" s="920">
        <v>5.8708</v>
      </c>
      <c r="Y23" s="920">
        <v>2.2993000000000001</v>
      </c>
      <c r="Z23" s="920">
        <v>5.6080000000000005</v>
      </c>
      <c r="AA23" s="920">
        <v>2.0617000000000001</v>
      </c>
      <c r="AB23" s="920">
        <v>6.0009000000000006</v>
      </c>
      <c r="AC23" s="920">
        <v>2.4500999999999999</v>
      </c>
      <c r="AD23" s="920">
        <v>6.6334</v>
      </c>
      <c r="AE23" s="920">
        <v>3.1715</v>
      </c>
      <c r="AF23" s="920">
        <v>6.4147000000000007</v>
      </c>
      <c r="AG23" s="920">
        <v>3.0020000000000002</v>
      </c>
      <c r="AH23" s="920">
        <v>5.3004000000000007</v>
      </c>
      <c r="AI23" s="920">
        <v>1.7815000000000001</v>
      </c>
      <c r="AJ23" s="920">
        <v>7.4763000000000002</v>
      </c>
      <c r="AK23" s="920">
        <v>3.9550000000000001</v>
      </c>
      <c r="AL23" s="920" t="s">
        <v>1162</v>
      </c>
      <c r="AM23" s="920" t="s">
        <v>1162</v>
      </c>
      <c r="AN23" s="920" t="s">
        <v>1162</v>
      </c>
      <c r="AO23" s="920" t="s">
        <v>1162</v>
      </c>
      <c r="AP23" s="920" t="s">
        <v>1162</v>
      </c>
      <c r="AQ23" s="920" t="s">
        <v>1162</v>
      </c>
      <c r="AR23" s="920" t="s">
        <v>1162</v>
      </c>
      <c r="AS23" s="920" t="s">
        <v>1162</v>
      </c>
      <c r="AT23" s="920" t="s">
        <v>1162</v>
      </c>
      <c r="AU23" s="920" t="s">
        <v>1162</v>
      </c>
      <c r="AV23" s="920" t="s">
        <v>1162</v>
      </c>
      <c r="AW23" s="920" t="s">
        <v>1162</v>
      </c>
      <c r="AX23" s="920" t="s">
        <v>1162</v>
      </c>
      <c r="AY23" s="920" t="s">
        <v>1162</v>
      </c>
      <c r="AZ23" s="920" t="s">
        <v>1162</v>
      </c>
      <c r="BA23" s="920" t="s">
        <v>1162</v>
      </c>
      <c r="BB23" s="920" t="s">
        <v>1162</v>
      </c>
      <c r="BC23" s="920" t="s">
        <v>1162</v>
      </c>
      <c r="BD23" s="920" t="s">
        <v>1162</v>
      </c>
      <c r="BE23" s="920" t="s">
        <v>1162</v>
      </c>
      <c r="BF23" s="920" t="s">
        <v>1162</v>
      </c>
      <c r="BG23" s="920" t="s">
        <v>1162</v>
      </c>
      <c r="BH23" s="920" t="s">
        <v>1162</v>
      </c>
      <c r="BI23" s="920" t="s">
        <v>1162</v>
      </c>
    </row>
    <row r="24" spans="1:61" ht="20.100000000000001" customHeight="1">
      <c r="A24" s="921" t="s">
        <v>117</v>
      </c>
      <c r="B24" s="920">
        <v>7.0951000000000004</v>
      </c>
      <c r="C24" s="920">
        <v>4.8639999999999999</v>
      </c>
      <c r="D24" s="920">
        <v>5.8449</v>
      </c>
      <c r="E24" s="920">
        <v>1.7861</v>
      </c>
      <c r="F24" s="920">
        <v>1.8806</v>
      </c>
      <c r="G24" s="920">
        <v>-3.4750000000000001</v>
      </c>
      <c r="H24" s="920">
        <v>4.4013</v>
      </c>
      <c r="I24" s="920">
        <v>-0.67630000000000001</v>
      </c>
      <c r="J24" s="920">
        <v>4.6866000000000003</v>
      </c>
      <c r="K24" s="920">
        <v>0.22260000000000002</v>
      </c>
      <c r="L24" s="920">
        <v>4.7853000000000003</v>
      </c>
      <c r="M24" s="920">
        <v>0.69710000000000005</v>
      </c>
      <c r="N24" s="920">
        <v>5.1749999999999998</v>
      </c>
      <c r="O24" s="920">
        <v>1.4152</v>
      </c>
      <c r="P24" s="920">
        <v>5.6095000000000006</v>
      </c>
      <c r="Q24" s="920">
        <v>1.9397000000000002</v>
      </c>
      <c r="R24" s="920">
        <v>5.7010000000000005</v>
      </c>
      <c r="S24" s="920">
        <v>2.0981000000000001</v>
      </c>
      <c r="T24" s="920">
        <v>6.1160000000000005</v>
      </c>
      <c r="U24" s="920">
        <v>2.4956</v>
      </c>
      <c r="V24" s="920">
        <v>6.1088000000000005</v>
      </c>
      <c r="W24" s="920">
        <v>2.5066999999999999</v>
      </c>
      <c r="X24" s="920">
        <v>5.9213000000000005</v>
      </c>
      <c r="Y24" s="920">
        <v>2.3481000000000001</v>
      </c>
      <c r="Z24" s="920">
        <v>5.6798999999999999</v>
      </c>
      <c r="AA24" s="920">
        <v>2.1312000000000002</v>
      </c>
      <c r="AB24" s="920">
        <v>6.0663</v>
      </c>
      <c r="AC24" s="920">
        <v>2.5133000000000001</v>
      </c>
      <c r="AD24" s="920">
        <v>6.6440999999999999</v>
      </c>
      <c r="AE24" s="920">
        <v>3.1819000000000002</v>
      </c>
      <c r="AF24" s="920">
        <v>6.3281000000000001</v>
      </c>
      <c r="AG24" s="920">
        <v>2.9182000000000001</v>
      </c>
      <c r="AH24" s="920">
        <v>5.2321</v>
      </c>
      <c r="AI24" s="920">
        <v>1.7155</v>
      </c>
      <c r="AJ24" s="920">
        <v>7.3377000000000008</v>
      </c>
      <c r="AK24" s="920">
        <v>3.8209</v>
      </c>
      <c r="AL24" s="920">
        <v>8.1242000000000001</v>
      </c>
      <c r="AM24" s="920">
        <v>4.6805000000000003</v>
      </c>
      <c r="AN24" s="920">
        <v>8.4477000000000011</v>
      </c>
      <c r="AO24" s="920">
        <v>5.0909000000000004</v>
      </c>
      <c r="AP24" s="920">
        <v>8.6987000000000005</v>
      </c>
      <c r="AQ24" s="920">
        <v>5.2656000000000001</v>
      </c>
      <c r="AR24" s="920">
        <v>9.1417000000000002</v>
      </c>
      <c r="AS24" s="920">
        <v>5.7547000000000006</v>
      </c>
      <c r="AT24" s="920">
        <v>9.1300000000000008</v>
      </c>
      <c r="AU24" s="920">
        <v>5.8948</v>
      </c>
      <c r="AV24" s="920">
        <v>8.9661000000000008</v>
      </c>
      <c r="AW24" s="920">
        <v>5.7746000000000004</v>
      </c>
      <c r="AX24" s="920">
        <v>8.906600000000001</v>
      </c>
      <c r="AY24" s="920">
        <v>5.6979000000000006</v>
      </c>
      <c r="AZ24" s="920">
        <v>8.7568000000000001</v>
      </c>
      <c r="BA24" s="920">
        <v>5.5733000000000006</v>
      </c>
      <c r="BB24" s="920">
        <v>8.6769999999999996</v>
      </c>
      <c r="BC24" s="920">
        <v>5.3317000000000005</v>
      </c>
      <c r="BD24" s="920">
        <v>9.0899000000000001</v>
      </c>
      <c r="BE24" s="920">
        <v>5.5283000000000007</v>
      </c>
      <c r="BF24" s="920">
        <v>9.5195000000000007</v>
      </c>
      <c r="BG24" s="920">
        <v>5.6550000000000002</v>
      </c>
      <c r="BH24" s="920">
        <v>9.8192000000000004</v>
      </c>
      <c r="BI24" s="920">
        <v>5.7124000000000006</v>
      </c>
    </row>
    <row r="25" spans="1:61" ht="19.5" customHeight="1">
      <c r="A25" s="919" t="s">
        <v>1132</v>
      </c>
      <c r="B25" s="922">
        <v>6.4607000000000001</v>
      </c>
      <c r="C25" s="922">
        <v>4.2427999999999999</v>
      </c>
      <c r="D25" s="922">
        <v>6.4378000000000002</v>
      </c>
      <c r="E25" s="922">
        <v>2.3562000000000003</v>
      </c>
      <c r="F25" s="922">
        <v>2.7174</v>
      </c>
      <c r="G25" s="922">
        <v>-2.6821000000000002</v>
      </c>
      <c r="H25" s="922">
        <v>5.0566000000000004</v>
      </c>
      <c r="I25" s="922">
        <v>-5.2900000000000003E-2</v>
      </c>
      <c r="J25" s="922">
        <v>4.8774000000000006</v>
      </c>
      <c r="K25" s="922">
        <v>0.40529999999999999</v>
      </c>
      <c r="L25" s="922">
        <v>4.9638</v>
      </c>
      <c r="M25" s="922">
        <v>0.86850000000000005</v>
      </c>
      <c r="N25" s="922">
        <v>5.3158000000000003</v>
      </c>
      <c r="O25" s="922">
        <v>1.5511000000000001</v>
      </c>
      <c r="P25" s="922">
        <v>5.7534000000000001</v>
      </c>
      <c r="Q25" s="922">
        <v>2.0786000000000002</v>
      </c>
      <c r="R25" s="922">
        <v>5.9744000000000002</v>
      </c>
      <c r="S25" s="922">
        <v>2.3622000000000001</v>
      </c>
      <c r="T25" s="922">
        <v>6.2373000000000003</v>
      </c>
      <c r="U25" s="922">
        <v>2.6127000000000002</v>
      </c>
      <c r="V25" s="922">
        <v>6.3169000000000004</v>
      </c>
      <c r="W25" s="922">
        <v>2.7078000000000002</v>
      </c>
      <c r="X25" s="922">
        <v>6.0790000000000006</v>
      </c>
      <c r="Y25" s="922">
        <v>2.5005000000000002</v>
      </c>
      <c r="Z25" s="922">
        <v>5.7728999999999999</v>
      </c>
      <c r="AA25" s="922">
        <v>2.2211000000000003</v>
      </c>
      <c r="AB25" s="922">
        <v>6.0695000000000006</v>
      </c>
      <c r="AC25" s="922">
        <v>2.5165000000000002</v>
      </c>
      <c r="AD25" s="922">
        <v>6.6096000000000004</v>
      </c>
      <c r="AE25" s="922">
        <v>3.1485000000000003</v>
      </c>
      <c r="AF25" s="922">
        <v>6.3112000000000004</v>
      </c>
      <c r="AG25" s="922">
        <v>2.9018000000000002</v>
      </c>
      <c r="AH25" s="922">
        <v>5.2316000000000003</v>
      </c>
      <c r="AI25" s="922">
        <v>1.7150000000000001</v>
      </c>
      <c r="AJ25" s="922">
        <v>7.3387000000000002</v>
      </c>
      <c r="AK25" s="922">
        <v>3.8219000000000003</v>
      </c>
      <c r="AL25" s="922">
        <v>8.1311</v>
      </c>
      <c r="AM25" s="922">
        <v>4.6871999999999998</v>
      </c>
      <c r="AN25" s="922">
        <v>8.4609000000000005</v>
      </c>
      <c r="AO25" s="922">
        <v>5.1036999999999999</v>
      </c>
      <c r="AP25" s="922">
        <v>8.7061000000000011</v>
      </c>
      <c r="AQ25" s="922">
        <v>5.2728000000000002</v>
      </c>
      <c r="AR25" s="922">
        <v>9.1769999999999996</v>
      </c>
      <c r="AS25" s="922">
        <v>5.7888999999999999</v>
      </c>
      <c r="AT25" s="922">
        <v>9.1492000000000004</v>
      </c>
      <c r="AU25" s="922">
        <v>5.9135</v>
      </c>
      <c r="AV25" s="922">
        <v>8.9808000000000003</v>
      </c>
      <c r="AW25" s="922">
        <v>5.7888000000000002</v>
      </c>
      <c r="AX25" s="922">
        <v>8.9530000000000012</v>
      </c>
      <c r="AY25" s="922">
        <v>5.7429000000000006</v>
      </c>
      <c r="AZ25" s="922">
        <v>8.8872</v>
      </c>
      <c r="BA25" s="922">
        <v>5.6999000000000004</v>
      </c>
      <c r="BB25" s="922">
        <v>8.8290000000000006</v>
      </c>
      <c r="BC25" s="922">
        <v>5.4790999999999999</v>
      </c>
      <c r="BD25" s="922">
        <v>9.2314000000000007</v>
      </c>
      <c r="BE25" s="922">
        <v>5.6651000000000007</v>
      </c>
      <c r="BF25" s="922">
        <v>9.5821000000000005</v>
      </c>
      <c r="BG25" s="922">
        <v>5.7154000000000007</v>
      </c>
      <c r="BH25" s="922">
        <v>9.8582000000000001</v>
      </c>
      <c r="BI25" s="922">
        <v>5.75</v>
      </c>
    </row>
    <row r="26" spans="1:61" ht="3" customHeight="1" thickBot="1">
      <c r="A26" s="903"/>
      <c r="B26" s="252"/>
      <c r="C26" s="252"/>
      <c r="D26" s="252"/>
      <c r="E26" s="252"/>
      <c r="F26" s="252"/>
      <c r="G26" s="252"/>
      <c r="H26" s="252"/>
      <c r="I26" s="252"/>
      <c r="J26" s="995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52"/>
      <c r="AG26" s="252"/>
      <c r="AH26" s="252"/>
      <c r="AI26" s="252"/>
      <c r="AJ26" s="252"/>
      <c r="AK26" s="252"/>
      <c r="AL26" s="252"/>
      <c r="AM26" s="252"/>
      <c r="AN26" s="252"/>
      <c r="AO26" s="252"/>
      <c r="AP26" s="252"/>
      <c r="AQ26" s="252"/>
      <c r="AR26" s="252"/>
      <c r="AS26" s="252"/>
      <c r="AT26" s="252"/>
      <c r="AU26" s="252"/>
      <c r="AV26" s="252"/>
      <c r="AW26" s="252"/>
      <c r="AX26" s="252"/>
      <c r="AY26" s="252"/>
      <c r="AZ26" s="252"/>
      <c r="BA26" s="252"/>
      <c r="BB26" s="252"/>
      <c r="BC26" s="252"/>
      <c r="BD26" s="252"/>
      <c r="BE26" s="252"/>
      <c r="BF26" s="252"/>
      <c r="BG26" s="252"/>
      <c r="BH26" s="252"/>
      <c r="BI26" s="252"/>
    </row>
    <row r="27" spans="1:61">
      <c r="A27" s="899" t="s">
        <v>202</v>
      </c>
      <c r="J27" s="997"/>
    </row>
    <row r="28" spans="1:61">
      <c r="A28" s="928" t="s">
        <v>1134</v>
      </c>
      <c r="P28" s="927"/>
    </row>
    <row r="29" spans="1:61">
      <c r="A29" s="998" t="s">
        <v>1135</v>
      </c>
      <c r="P29" s="927"/>
    </row>
    <row r="30" spans="1:61">
      <c r="A30" s="998" t="s">
        <v>1217</v>
      </c>
      <c r="C30" s="999"/>
      <c r="D30" s="999"/>
      <c r="E30" s="999"/>
      <c r="P30" s="927"/>
      <c r="Q30" s="1000"/>
    </row>
    <row r="101" spans="3:3">
      <c r="C101" s="122" t="s">
        <v>190</v>
      </c>
    </row>
  </sheetData>
  <sheetProtection password="C3DF"/>
  <mergeCells count="28">
    <mergeCell ref="A15:BI15"/>
    <mergeCell ref="A2:BI2"/>
    <mergeCell ref="A3:BI3"/>
    <mergeCell ref="AX5:AY5"/>
    <mergeCell ref="AZ5:BA5"/>
    <mergeCell ref="BB5:BC5"/>
    <mergeCell ref="BD5:BE5"/>
    <mergeCell ref="BF5:BG5"/>
    <mergeCell ref="BH5:BI5"/>
    <mergeCell ref="AZ6:BA6"/>
    <mergeCell ref="BB6:BC6"/>
    <mergeCell ref="BD6:BE6"/>
    <mergeCell ref="BF6:BG6"/>
    <mergeCell ref="BH6:BI6"/>
    <mergeCell ref="A16:BI16"/>
    <mergeCell ref="AX18:AY18"/>
    <mergeCell ref="AZ18:BA18"/>
    <mergeCell ref="BB18:BC18"/>
    <mergeCell ref="BD18:BE18"/>
    <mergeCell ref="BF18:BG18"/>
    <mergeCell ref="BH18:BI18"/>
    <mergeCell ref="BH19:BI19"/>
    <mergeCell ref="AV19:AW19"/>
    <mergeCell ref="AX19:AY19"/>
    <mergeCell ref="AZ19:BA19"/>
    <mergeCell ref="BB19:BC19"/>
    <mergeCell ref="BD19:BE19"/>
    <mergeCell ref="BF19:BG19"/>
  </mergeCells>
  <printOptions horizontalCentered="1" verticalCentered="1"/>
  <pageMargins left="0.78740157480314965" right="0.78740157480314965" top="0.98425196850393704" bottom="0.98425196850393704" header="0.59055118110236227" footer="0.59055118110236227"/>
  <pageSetup paperSize="9" scale="10" orientation="landscape" useFirstPageNumber="1" verticalDpi="300" r:id="rId1"/>
  <headerFooter alignWithMargins="0"/>
  <colBreaks count="1" manualBreakCount="1">
    <brk id="53" max="43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DFCEB-5FD0-4763-ADC1-7AC6D43042A6}">
  <sheetPr>
    <pageSetUpPr fitToPage="1"/>
  </sheetPr>
  <dimension ref="A1:H237"/>
  <sheetViews>
    <sheetView workbookViewId="0">
      <pane xSplit="1" ySplit="6" topLeftCell="B212" activePane="bottomRight" state="frozen"/>
      <selection pane="topRight" activeCell="B1" sqref="B1"/>
      <selection pane="bottomLeft" activeCell="A7" sqref="A7"/>
      <selection pane="bottomRight"/>
    </sheetView>
  </sheetViews>
  <sheetFormatPr baseColWidth="10" defaultColWidth="11.44140625" defaultRowHeight="13.2"/>
  <cols>
    <col min="1" max="1" width="12" style="122" customWidth="1"/>
    <col min="2" max="2" width="17.5546875" style="122" customWidth="1"/>
    <col min="3" max="3" width="12.33203125" style="122" customWidth="1"/>
    <col min="4" max="6" width="17.5546875" style="122" customWidth="1"/>
    <col min="7" max="7" width="13.88671875" style="122" customWidth="1"/>
    <col min="8" max="8" width="17.5546875" style="122" customWidth="1"/>
    <col min="9" max="15" width="11.44140625" style="122"/>
    <col min="16" max="17" width="16.5546875" style="122" customWidth="1"/>
    <col min="18" max="256" width="11.44140625" style="122"/>
    <col min="257" max="257" width="12" style="122" customWidth="1"/>
    <col min="258" max="258" width="17.5546875" style="122" customWidth="1"/>
    <col min="259" max="259" width="12.33203125" style="122" customWidth="1"/>
    <col min="260" max="262" width="17.5546875" style="122" customWidth="1"/>
    <col min="263" max="263" width="13.88671875" style="122" customWidth="1"/>
    <col min="264" max="264" width="17.5546875" style="122" customWidth="1"/>
    <col min="265" max="271" width="11.44140625" style="122"/>
    <col min="272" max="273" width="16.5546875" style="122" customWidth="1"/>
    <col min="274" max="512" width="11.44140625" style="122"/>
    <col min="513" max="513" width="12" style="122" customWidth="1"/>
    <col min="514" max="514" width="17.5546875" style="122" customWidth="1"/>
    <col min="515" max="515" width="12.33203125" style="122" customWidth="1"/>
    <col min="516" max="518" width="17.5546875" style="122" customWidth="1"/>
    <col min="519" max="519" width="13.88671875" style="122" customWidth="1"/>
    <col min="520" max="520" width="17.5546875" style="122" customWidth="1"/>
    <col min="521" max="527" width="11.44140625" style="122"/>
    <col min="528" max="529" width="16.5546875" style="122" customWidth="1"/>
    <col min="530" max="768" width="11.44140625" style="122"/>
    <col min="769" max="769" width="12" style="122" customWidth="1"/>
    <col min="770" max="770" width="17.5546875" style="122" customWidth="1"/>
    <col min="771" max="771" width="12.33203125" style="122" customWidth="1"/>
    <col min="772" max="774" width="17.5546875" style="122" customWidth="1"/>
    <col min="775" max="775" width="13.88671875" style="122" customWidth="1"/>
    <col min="776" max="776" width="17.5546875" style="122" customWidth="1"/>
    <col min="777" max="783" width="11.44140625" style="122"/>
    <col min="784" max="785" width="16.5546875" style="122" customWidth="1"/>
    <col min="786" max="1024" width="11.44140625" style="122"/>
    <col min="1025" max="1025" width="12" style="122" customWidth="1"/>
    <col min="1026" max="1026" width="17.5546875" style="122" customWidth="1"/>
    <col min="1027" max="1027" width="12.33203125" style="122" customWidth="1"/>
    <col min="1028" max="1030" width="17.5546875" style="122" customWidth="1"/>
    <col min="1031" max="1031" width="13.88671875" style="122" customWidth="1"/>
    <col min="1032" max="1032" width="17.5546875" style="122" customWidth="1"/>
    <col min="1033" max="1039" width="11.44140625" style="122"/>
    <col min="1040" max="1041" width="16.5546875" style="122" customWidth="1"/>
    <col min="1042" max="1280" width="11.44140625" style="122"/>
    <col min="1281" max="1281" width="12" style="122" customWidth="1"/>
    <col min="1282" max="1282" width="17.5546875" style="122" customWidth="1"/>
    <col min="1283" max="1283" width="12.33203125" style="122" customWidth="1"/>
    <col min="1284" max="1286" width="17.5546875" style="122" customWidth="1"/>
    <col min="1287" max="1287" width="13.88671875" style="122" customWidth="1"/>
    <col min="1288" max="1288" width="17.5546875" style="122" customWidth="1"/>
    <col min="1289" max="1295" width="11.44140625" style="122"/>
    <col min="1296" max="1297" width="16.5546875" style="122" customWidth="1"/>
    <col min="1298" max="1536" width="11.44140625" style="122"/>
    <col min="1537" max="1537" width="12" style="122" customWidth="1"/>
    <col min="1538" max="1538" width="17.5546875" style="122" customWidth="1"/>
    <col min="1539" max="1539" width="12.33203125" style="122" customWidth="1"/>
    <col min="1540" max="1542" width="17.5546875" style="122" customWidth="1"/>
    <col min="1543" max="1543" width="13.88671875" style="122" customWidth="1"/>
    <col min="1544" max="1544" width="17.5546875" style="122" customWidth="1"/>
    <col min="1545" max="1551" width="11.44140625" style="122"/>
    <col min="1552" max="1553" width="16.5546875" style="122" customWidth="1"/>
    <col min="1554" max="1792" width="11.44140625" style="122"/>
    <col min="1793" max="1793" width="12" style="122" customWidth="1"/>
    <col min="1794" max="1794" width="17.5546875" style="122" customWidth="1"/>
    <col min="1795" max="1795" width="12.33203125" style="122" customWidth="1"/>
    <col min="1796" max="1798" width="17.5546875" style="122" customWidth="1"/>
    <col min="1799" max="1799" width="13.88671875" style="122" customWidth="1"/>
    <col min="1800" max="1800" width="17.5546875" style="122" customWidth="1"/>
    <col min="1801" max="1807" width="11.44140625" style="122"/>
    <col min="1808" max="1809" width="16.5546875" style="122" customWidth="1"/>
    <col min="1810" max="2048" width="11.44140625" style="122"/>
    <col min="2049" max="2049" width="12" style="122" customWidth="1"/>
    <col min="2050" max="2050" width="17.5546875" style="122" customWidth="1"/>
    <col min="2051" max="2051" width="12.33203125" style="122" customWidth="1"/>
    <col min="2052" max="2054" width="17.5546875" style="122" customWidth="1"/>
    <col min="2055" max="2055" width="13.88671875" style="122" customWidth="1"/>
    <col min="2056" max="2056" width="17.5546875" style="122" customWidth="1"/>
    <col min="2057" max="2063" width="11.44140625" style="122"/>
    <col min="2064" max="2065" width="16.5546875" style="122" customWidth="1"/>
    <col min="2066" max="2304" width="11.44140625" style="122"/>
    <col min="2305" max="2305" width="12" style="122" customWidth="1"/>
    <col min="2306" max="2306" width="17.5546875" style="122" customWidth="1"/>
    <col min="2307" max="2307" width="12.33203125" style="122" customWidth="1"/>
    <col min="2308" max="2310" width="17.5546875" style="122" customWidth="1"/>
    <col min="2311" max="2311" width="13.88671875" style="122" customWidth="1"/>
    <col min="2312" max="2312" width="17.5546875" style="122" customWidth="1"/>
    <col min="2313" max="2319" width="11.44140625" style="122"/>
    <col min="2320" max="2321" width="16.5546875" style="122" customWidth="1"/>
    <col min="2322" max="2560" width="11.44140625" style="122"/>
    <col min="2561" max="2561" width="12" style="122" customWidth="1"/>
    <col min="2562" max="2562" width="17.5546875" style="122" customWidth="1"/>
    <col min="2563" max="2563" width="12.33203125" style="122" customWidth="1"/>
    <col min="2564" max="2566" width="17.5546875" style="122" customWidth="1"/>
    <col min="2567" max="2567" width="13.88671875" style="122" customWidth="1"/>
    <col min="2568" max="2568" width="17.5546875" style="122" customWidth="1"/>
    <col min="2569" max="2575" width="11.44140625" style="122"/>
    <col min="2576" max="2577" width="16.5546875" style="122" customWidth="1"/>
    <col min="2578" max="2816" width="11.44140625" style="122"/>
    <col min="2817" max="2817" width="12" style="122" customWidth="1"/>
    <col min="2818" max="2818" width="17.5546875" style="122" customWidth="1"/>
    <col min="2819" max="2819" width="12.33203125" style="122" customWidth="1"/>
    <col min="2820" max="2822" width="17.5546875" style="122" customWidth="1"/>
    <col min="2823" max="2823" width="13.88671875" style="122" customWidth="1"/>
    <col min="2824" max="2824" width="17.5546875" style="122" customWidth="1"/>
    <col min="2825" max="2831" width="11.44140625" style="122"/>
    <col min="2832" max="2833" width="16.5546875" style="122" customWidth="1"/>
    <col min="2834" max="3072" width="11.44140625" style="122"/>
    <col min="3073" max="3073" width="12" style="122" customWidth="1"/>
    <col min="3074" max="3074" width="17.5546875" style="122" customWidth="1"/>
    <col min="3075" max="3075" width="12.33203125" style="122" customWidth="1"/>
    <col min="3076" max="3078" width="17.5546875" style="122" customWidth="1"/>
    <col min="3079" max="3079" width="13.88671875" style="122" customWidth="1"/>
    <col min="3080" max="3080" width="17.5546875" style="122" customWidth="1"/>
    <col min="3081" max="3087" width="11.44140625" style="122"/>
    <col min="3088" max="3089" width="16.5546875" style="122" customWidth="1"/>
    <col min="3090" max="3328" width="11.44140625" style="122"/>
    <col min="3329" max="3329" width="12" style="122" customWidth="1"/>
    <col min="3330" max="3330" width="17.5546875" style="122" customWidth="1"/>
    <col min="3331" max="3331" width="12.33203125" style="122" customWidth="1"/>
    <col min="3332" max="3334" width="17.5546875" style="122" customWidth="1"/>
    <col min="3335" max="3335" width="13.88671875" style="122" customWidth="1"/>
    <col min="3336" max="3336" width="17.5546875" style="122" customWidth="1"/>
    <col min="3337" max="3343" width="11.44140625" style="122"/>
    <col min="3344" max="3345" width="16.5546875" style="122" customWidth="1"/>
    <col min="3346" max="3584" width="11.44140625" style="122"/>
    <col min="3585" max="3585" width="12" style="122" customWidth="1"/>
    <col min="3586" max="3586" width="17.5546875" style="122" customWidth="1"/>
    <col min="3587" max="3587" width="12.33203125" style="122" customWidth="1"/>
    <col min="3588" max="3590" width="17.5546875" style="122" customWidth="1"/>
    <col min="3591" max="3591" width="13.88671875" style="122" customWidth="1"/>
    <col min="3592" max="3592" width="17.5546875" style="122" customWidth="1"/>
    <col min="3593" max="3599" width="11.44140625" style="122"/>
    <col min="3600" max="3601" width="16.5546875" style="122" customWidth="1"/>
    <col min="3602" max="3840" width="11.44140625" style="122"/>
    <col min="3841" max="3841" width="12" style="122" customWidth="1"/>
    <col min="3842" max="3842" width="17.5546875" style="122" customWidth="1"/>
    <col min="3843" max="3843" width="12.33203125" style="122" customWidth="1"/>
    <col min="3844" max="3846" width="17.5546875" style="122" customWidth="1"/>
    <col min="3847" max="3847" width="13.88671875" style="122" customWidth="1"/>
    <col min="3848" max="3848" width="17.5546875" style="122" customWidth="1"/>
    <col min="3849" max="3855" width="11.44140625" style="122"/>
    <col min="3856" max="3857" width="16.5546875" style="122" customWidth="1"/>
    <col min="3858" max="4096" width="11.44140625" style="122"/>
    <col min="4097" max="4097" width="12" style="122" customWidth="1"/>
    <col min="4098" max="4098" width="17.5546875" style="122" customWidth="1"/>
    <col min="4099" max="4099" width="12.33203125" style="122" customWidth="1"/>
    <col min="4100" max="4102" width="17.5546875" style="122" customWidth="1"/>
    <col min="4103" max="4103" width="13.88671875" style="122" customWidth="1"/>
    <col min="4104" max="4104" width="17.5546875" style="122" customWidth="1"/>
    <col min="4105" max="4111" width="11.44140625" style="122"/>
    <col min="4112" max="4113" width="16.5546875" style="122" customWidth="1"/>
    <col min="4114" max="4352" width="11.44140625" style="122"/>
    <col min="4353" max="4353" width="12" style="122" customWidth="1"/>
    <col min="4354" max="4354" width="17.5546875" style="122" customWidth="1"/>
    <col min="4355" max="4355" width="12.33203125" style="122" customWidth="1"/>
    <col min="4356" max="4358" width="17.5546875" style="122" customWidth="1"/>
    <col min="4359" max="4359" width="13.88671875" style="122" customWidth="1"/>
    <col min="4360" max="4360" width="17.5546875" style="122" customWidth="1"/>
    <col min="4361" max="4367" width="11.44140625" style="122"/>
    <col min="4368" max="4369" width="16.5546875" style="122" customWidth="1"/>
    <col min="4370" max="4608" width="11.44140625" style="122"/>
    <col min="4609" max="4609" width="12" style="122" customWidth="1"/>
    <col min="4610" max="4610" width="17.5546875" style="122" customWidth="1"/>
    <col min="4611" max="4611" width="12.33203125" style="122" customWidth="1"/>
    <col min="4612" max="4614" width="17.5546875" style="122" customWidth="1"/>
    <col min="4615" max="4615" width="13.88671875" style="122" customWidth="1"/>
    <col min="4616" max="4616" width="17.5546875" style="122" customWidth="1"/>
    <col min="4617" max="4623" width="11.44140625" style="122"/>
    <col min="4624" max="4625" width="16.5546875" style="122" customWidth="1"/>
    <col min="4626" max="4864" width="11.44140625" style="122"/>
    <col min="4865" max="4865" width="12" style="122" customWidth="1"/>
    <col min="4866" max="4866" width="17.5546875" style="122" customWidth="1"/>
    <col min="4867" max="4867" width="12.33203125" style="122" customWidth="1"/>
    <col min="4868" max="4870" width="17.5546875" style="122" customWidth="1"/>
    <col min="4871" max="4871" width="13.88671875" style="122" customWidth="1"/>
    <col min="4872" max="4872" width="17.5546875" style="122" customWidth="1"/>
    <col min="4873" max="4879" width="11.44140625" style="122"/>
    <col min="4880" max="4881" width="16.5546875" style="122" customWidth="1"/>
    <col min="4882" max="5120" width="11.44140625" style="122"/>
    <col min="5121" max="5121" width="12" style="122" customWidth="1"/>
    <col min="5122" max="5122" width="17.5546875" style="122" customWidth="1"/>
    <col min="5123" max="5123" width="12.33203125" style="122" customWidth="1"/>
    <col min="5124" max="5126" width="17.5546875" style="122" customWidth="1"/>
    <col min="5127" max="5127" width="13.88671875" style="122" customWidth="1"/>
    <col min="5128" max="5128" width="17.5546875" style="122" customWidth="1"/>
    <col min="5129" max="5135" width="11.44140625" style="122"/>
    <col min="5136" max="5137" width="16.5546875" style="122" customWidth="1"/>
    <col min="5138" max="5376" width="11.44140625" style="122"/>
    <col min="5377" max="5377" width="12" style="122" customWidth="1"/>
    <col min="5378" max="5378" width="17.5546875" style="122" customWidth="1"/>
    <col min="5379" max="5379" width="12.33203125" style="122" customWidth="1"/>
    <col min="5380" max="5382" width="17.5546875" style="122" customWidth="1"/>
    <col min="5383" max="5383" width="13.88671875" style="122" customWidth="1"/>
    <col min="5384" max="5384" width="17.5546875" style="122" customWidth="1"/>
    <col min="5385" max="5391" width="11.44140625" style="122"/>
    <col min="5392" max="5393" width="16.5546875" style="122" customWidth="1"/>
    <col min="5394" max="5632" width="11.44140625" style="122"/>
    <col min="5633" max="5633" width="12" style="122" customWidth="1"/>
    <col min="5634" max="5634" width="17.5546875" style="122" customWidth="1"/>
    <col min="5635" max="5635" width="12.33203125" style="122" customWidth="1"/>
    <col min="5636" max="5638" width="17.5546875" style="122" customWidth="1"/>
    <col min="5639" max="5639" width="13.88671875" style="122" customWidth="1"/>
    <col min="5640" max="5640" width="17.5546875" style="122" customWidth="1"/>
    <col min="5641" max="5647" width="11.44140625" style="122"/>
    <col min="5648" max="5649" width="16.5546875" style="122" customWidth="1"/>
    <col min="5650" max="5888" width="11.44140625" style="122"/>
    <col min="5889" max="5889" width="12" style="122" customWidth="1"/>
    <col min="5890" max="5890" width="17.5546875" style="122" customWidth="1"/>
    <col min="5891" max="5891" width="12.33203125" style="122" customWidth="1"/>
    <col min="5892" max="5894" width="17.5546875" style="122" customWidth="1"/>
    <col min="5895" max="5895" width="13.88671875" style="122" customWidth="1"/>
    <col min="5896" max="5896" width="17.5546875" style="122" customWidth="1"/>
    <col min="5897" max="5903" width="11.44140625" style="122"/>
    <col min="5904" max="5905" width="16.5546875" style="122" customWidth="1"/>
    <col min="5906" max="6144" width="11.44140625" style="122"/>
    <col min="6145" max="6145" width="12" style="122" customWidth="1"/>
    <col min="6146" max="6146" width="17.5546875" style="122" customWidth="1"/>
    <col min="6147" max="6147" width="12.33203125" style="122" customWidth="1"/>
    <col min="6148" max="6150" width="17.5546875" style="122" customWidth="1"/>
    <col min="6151" max="6151" width="13.88671875" style="122" customWidth="1"/>
    <col min="6152" max="6152" width="17.5546875" style="122" customWidth="1"/>
    <col min="6153" max="6159" width="11.44140625" style="122"/>
    <col min="6160" max="6161" width="16.5546875" style="122" customWidth="1"/>
    <col min="6162" max="6400" width="11.44140625" style="122"/>
    <col min="6401" max="6401" width="12" style="122" customWidth="1"/>
    <col min="6402" max="6402" width="17.5546875" style="122" customWidth="1"/>
    <col min="6403" max="6403" width="12.33203125" style="122" customWidth="1"/>
    <col min="6404" max="6406" width="17.5546875" style="122" customWidth="1"/>
    <col min="6407" max="6407" width="13.88671875" style="122" customWidth="1"/>
    <col min="6408" max="6408" width="17.5546875" style="122" customWidth="1"/>
    <col min="6409" max="6415" width="11.44140625" style="122"/>
    <col min="6416" max="6417" width="16.5546875" style="122" customWidth="1"/>
    <col min="6418" max="6656" width="11.44140625" style="122"/>
    <col min="6657" max="6657" width="12" style="122" customWidth="1"/>
    <col min="6658" max="6658" width="17.5546875" style="122" customWidth="1"/>
    <col min="6659" max="6659" width="12.33203125" style="122" customWidth="1"/>
    <col min="6660" max="6662" width="17.5546875" style="122" customWidth="1"/>
    <col min="6663" max="6663" width="13.88671875" style="122" customWidth="1"/>
    <col min="6664" max="6664" width="17.5546875" style="122" customWidth="1"/>
    <col min="6665" max="6671" width="11.44140625" style="122"/>
    <col min="6672" max="6673" width="16.5546875" style="122" customWidth="1"/>
    <col min="6674" max="6912" width="11.44140625" style="122"/>
    <col min="6913" max="6913" width="12" style="122" customWidth="1"/>
    <col min="6914" max="6914" width="17.5546875" style="122" customWidth="1"/>
    <col min="6915" max="6915" width="12.33203125" style="122" customWidth="1"/>
    <col min="6916" max="6918" width="17.5546875" style="122" customWidth="1"/>
    <col min="6919" max="6919" width="13.88671875" style="122" customWidth="1"/>
    <col min="6920" max="6920" width="17.5546875" style="122" customWidth="1"/>
    <col min="6921" max="6927" width="11.44140625" style="122"/>
    <col min="6928" max="6929" width="16.5546875" style="122" customWidth="1"/>
    <col min="6930" max="7168" width="11.44140625" style="122"/>
    <col min="7169" max="7169" width="12" style="122" customWidth="1"/>
    <col min="7170" max="7170" width="17.5546875" style="122" customWidth="1"/>
    <col min="7171" max="7171" width="12.33203125" style="122" customWidth="1"/>
    <col min="7172" max="7174" width="17.5546875" style="122" customWidth="1"/>
    <col min="7175" max="7175" width="13.88671875" style="122" customWidth="1"/>
    <col min="7176" max="7176" width="17.5546875" style="122" customWidth="1"/>
    <col min="7177" max="7183" width="11.44140625" style="122"/>
    <col min="7184" max="7185" width="16.5546875" style="122" customWidth="1"/>
    <col min="7186" max="7424" width="11.44140625" style="122"/>
    <col min="7425" max="7425" width="12" style="122" customWidth="1"/>
    <col min="7426" max="7426" width="17.5546875" style="122" customWidth="1"/>
    <col min="7427" max="7427" width="12.33203125" style="122" customWidth="1"/>
    <col min="7428" max="7430" width="17.5546875" style="122" customWidth="1"/>
    <col min="7431" max="7431" width="13.88671875" style="122" customWidth="1"/>
    <col min="7432" max="7432" width="17.5546875" style="122" customWidth="1"/>
    <col min="7433" max="7439" width="11.44140625" style="122"/>
    <col min="7440" max="7441" width="16.5546875" style="122" customWidth="1"/>
    <col min="7442" max="7680" width="11.44140625" style="122"/>
    <col min="7681" max="7681" width="12" style="122" customWidth="1"/>
    <col min="7682" max="7682" width="17.5546875" style="122" customWidth="1"/>
    <col min="7683" max="7683" width="12.33203125" style="122" customWidth="1"/>
    <col min="7684" max="7686" width="17.5546875" style="122" customWidth="1"/>
    <col min="7687" max="7687" width="13.88671875" style="122" customWidth="1"/>
    <col min="7688" max="7688" width="17.5546875" style="122" customWidth="1"/>
    <col min="7689" max="7695" width="11.44140625" style="122"/>
    <col min="7696" max="7697" width="16.5546875" style="122" customWidth="1"/>
    <col min="7698" max="7936" width="11.44140625" style="122"/>
    <col min="7937" max="7937" width="12" style="122" customWidth="1"/>
    <col min="7938" max="7938" width="17.5546875" style="122" customWidth="1"/>
    <col min="7939" max="7939" width="12.33203125" style="122" customWidth="1"/>
    <col min="7940" max="7942" width="17.5546875" style="122" customWidth="1"/>
    <col min="7943" max="7943" width="13.88671875" style="122" customWidth="1"/>
    <col min="7944" max="7944" width="17.5546875" style="122" customWidth="1"/>
    <col min="7945" max="7951" width="11.44140625" style="122"/>
    <col min="7952" max="7953" width="16.5546875" style="122" customWidth="1"/>
    <col min="7954" max="8192" width="11.44140625" style="122"/>
    <col min="8193" max="8193" width="12" style="122" customWidth="1"/>
    <col min="8194" max="8194" width="17.5546875" style="122" customWidth="1"/>
    <col min="8195" max="8195" width="12.33203125" style="122" customWidth="1"/>
    <col min="8196" max="8198" width="17.5546875" style="122" customWidth="1"/>
    <col min="8199" max="8199" width="13.88671875" style="122" customWidth="1"/>
    <col min="8200" max="8200" width="17.5546875" style="122" customWidth="1"/>
    <col min="8201" max="8207" width="11.44140625" style="122"/>
    <col min="8208" max="8209" width="16.5546875" style="122" customWidth="1"/>
    <col min="8210" max="8448" width="11.44140625" style="122"/>
    <col min="8449" max="8449" width="12" style="122" customWidth="1"/>
    <col min="8450" max="8450" width="17.5546875" style="122" customWidth="1"/>
    <col min="8451" max="8451" width="12.33203125" style="122" customWidth="1"/>
    <col min="8452" max="8454" width="17.5546875" style="122" customWidth="1"/>
    <col min="8455" max="8455" width="13.88671875" style="122" customWidth="1"/>
    <col min="8456" max="8456" width="17.5546875" style="122" customWidth="1"/>
    <col min="8457" max="8463" width="11.44140625" style="122"/>
    <col min="8464" max="8465" width="16.5546875" style="122" customWidth="1"/>
    <col min="8466" max="8704" width="11.44140625" style="122"/>
    <col min="8705" max="8705" width="12" style="122" customWidth="1"/>
    <col min="8706" max="8706" width="17.5546875" style="122" customWidth="1"/>
    <col min="8707" max="8707" width="12.33203125" style="122" customWidth="1"/>
    <col min="8708" max="8710" width="17.5546875" style="122" customWidth="1"/>
    <col min="8711" max="8711" width="13.88671875" style="122" customWidth="1"/>
    <col min="8712" max="8712" width="17.5546875" style="122" customWidth="1"/>
    <col min="8713" max="8719" width="11.44140625" style="122"/>
    <col min="8720" max="8721" width="16.5546875" style="122" customWidth="1"/>
    <col min="8722" max="8960" width="11.44140625" style="122"/>
    <col min="8961" max="8961" width="12" style="122" customWidth="1"/>
    <col min="8962" max="8962" width="17.5546875" style="122" customWidth="1"/>
    <col min="8963" max="8963" width="12.33203125" style="122" customWidth="1"/>
    <col min="8964" max="8966" width="17.5546875" style="122" customWidth="1"/>
    <col min="8967" max="8967" width="13.88671875" style="122" customWidth="1"/>
    <col min="8968" max="8968" width="17.5546875" style="122" customWidth="1"/>
    <col min="8969" max="8975" width="11.44140625" style="122"/>
    <col min="8976" max="8977" width="16.5546875" style="122" customWidth="1"/>
    <col min="8978" max="9216" width="11.44140625" style="122"/>
    <col min="9217" max="9217" width="12" style="122" customWidth="1"/>
    <col min="9218" max="9218" width="17.5546875" style="122" customWidth="1"/>
    <col min="9219" max="9219" width="12.33203125" style="122" customWidth="1"/>
    <col min="9220" max="9222" width="17.5546875" style="122" customWidth="1"/>
    <col min="9223" max="9223" width="13.88671875" style="122" customWidth="1"/>
    <col min="9224" max="9224" width="17.5546875" style="122" customWidth="1"/>
    <col min="9225" max="9231" width="11.44140625" style="122"/>
    <col min="9232" max="9233" width="16.5546875" style="122" customWidth="1"/>
    <col min="9234" max="9472" width="11.44140625" style="122"/>
    <col min="9473" max="9473" width="12" style="122" customWidth="1"/>
    <col min="9474" max="9474" width="17.5546875" style="122" customWidth="1"/>
    <col min="9475" max="9475" width="12.33203125" style="122" customWidth="1"/>
    <col min="9476" max="9478" width="17.5546875" style="122" customWidth="1"/>
    <col min="9479" max="9479" width="13.88671875" style="122" customWidth="1"/>
    <col min="9480" max="9480" width="17.5546875" style="122" customWidth="1"/>
    <col min="9481" max="9487" width="11.44140625" style="122"/>
    <col min="9488" max="9489" width="16.5546875" style="122" customWidth="1"/>
    <col min="9490" max="9728" width="11.44140625" style="122"/>
    <col min="9729" max="9729" width="12" style="122" customWidth="1"/>
    <col min="9730" max="9730" width="17.5546875" style="122" customWidth="1"/>
    <col min="9731" max="9731" width="12.33203125" style="122" customWidth="1"/>
    <col min="9732" max="9734" width="17.5546875" style="122" customWidth="1"/>
    <col min="9735" max="9735" width="13.88671875" style="122" customWidth="1"/>
    <col min="9736" max="9736" width="17.5546875" style="122" customWidth="1"/>
    <col min="9737" max="9743" width="11.44140625" style="122"/>
    <col min="9744" max="9745" width="16.5546875" style="122" customWidth="1"/>
    <col min="9746" max="9984" width="11.44140625" style="122"/>
    <col min="9985" max="9985" width="12" style="122" customWidth="1"/>
    <col min="9986" max="9986" width="17.5546875" style="122" customWidth="1"/>
    <col min="9987" max="9987" width="12.33203125" style="122" customWidth="1"/>
    <col min="9988" max="9990" width="17.5546875" style="122" customWidth="1"/>
    <col min="9991" max="9991" width="13.88671875" style="122" customWidth="1"/>
    <col min="9992" max="9992" width="17.5546875" style="122" customWidth="1"/>
    <col min="9993" max="9999" width="11.44140625" style="122"/>
    <col min="10000" max="10001" width="16.5546875" style="122" customWidth="1"/>
    <col min="10002" max="10240" width="11.44140625" style="122"/>
    <col min="10241" max="10241" width="12" style="122" customWidth="1"/>
    <col min="10242" max="10242" width="17.5546875" style="122" customWidth="1"/>
    <col min="10243" max="10243" width="12.33203125" style="122" customWidth="1"/>
    <col min="10244" max="10246" width="17.5546875" style="122" customWidth="1"/>
    <col min="10247" max="10247" width="13.88671875" style="122" customWidth="1"/>
    <col min="10248" max="10248" width="17.5546875" style="122" customWidth="1"/>
    <col min="10249" max="10255" width="11.44140625" style="122"/>
    <col min="10256" max="10257" width="16.5546875" style="122" customWidth="1"/>
    <col min="10258" max="10496" width="11.44140625" style="122"/>
    <col min="10497" max="10497" width="12" style="122" customWidth="1"/>
    <col min="10498" max="10498" width="17.5546875" style="122" customWidth="1"/>
    <col min="10499" max="10499" width="12.33203125" style="122" customWidth="1"/>
    <col min="10500" max="10502" width="17.5546875" style="122" customWidth="1"/>
    <col min="10503" max="10503" width="13.88671875" style="122" customWidth="1"/>
    <col min="10504" max="10504" width="17.5546875" style="122" customWidth="1"/>
    <col min="10505" max="10511" width="11.44140625" style="122"/>
    <col min="10512" max="10513" width="16.5546875" style="122" customWidth="1"/>
    <col min="10514" max="10752" width="11.44140625" style="122"/>
    <col min="10753" max="10753" width="12" style="122" customWidth="1"/>
    <col min="10754" max="10754" width="17.5546875" style="122" customWidth="1"/>
    <col min="10755" max="10755" width="12.33203125" style="122" customWidth="1"/>
    <col min="10756" max="10758" width="17.5546875" style="122" customWidth="1"/>
    <col min="10759" max="10759" width="13.88671875" style="122" customWidth="1"/>
    <col min="10760" max="10760" width="17.5546875" style="122" customWidth="1"/>
    <col min="10761" max="10767" width="11.44140625" style="122"/>
    <col min="10768" max="10769" width="16.5546875" style="122" customWidth="1"/>
    <col min="10770" max="11008" width="11.44140625" style="122"/>
    <col min="11009" max="11009" width="12" style="122" customWidth="1"/>
    <col min="11010" max="11010" width="17.5546875" style="122" customWidth="1"/>
    <col min="11011" max="11011" width="12.33203125" style="122" customWidth="1"/>
    <col min="11012" max="11014" width="17.5546875" style="122" customWidth="1"/>
    <col min="11015" max="11015" width="13.88671875" style="122" customWidth="1"/>
    <col min="11016" max="11016" width="17.5546875" style="122" customWidth="1"/>
    <col min="11017" max="11023" width="11.44140625" style="122"/>
    <col min="11024" max="11025" width="16.5546875" style="122" customWidth="1"/>
    <col min="11026" max="11264" width="11.44140625" style="122"/>
    <col min="11265" max="11265" width="12" style="122" customWidth="1"/>
    <col min="11266" max="11266" width="17.5546875" style="122" customWidth="1"/>
    <col min="11267" max="11267" width="12.33203125" style="122" customWidth="1"/>
    <col min="11268" max="11270" width="17.5546875" style="122" customWidth="1"/>
    <col min="11271" max="11271" width="13.88671875" style="122" customWidth="1"/>
    <col min="11272" max="11272" width="17.5546875" style="122" customWidth="1"/>
    <col min="11273" max="11279" width="11.44140625" style="122"/>
    <col min="11280" max="11281" width="16.5546875" style="122" customWidth="1"/>
    <col min="11282" max="11520" width="11.44140625" style="122"/>
    <col min="11521" max="11521" width="12" style="122" customWidth="1"/>
    <col min="11522" max="11522" width="17.5546875" style="122" customWidth="1"/>
    <col min="11523" max="11523" width="12.33203125" style="122" customWidth="1"/>
    <col min="11524" max="11526" width="17.5546875" style="122" customWidth="1"/>
    <col min="11527" max="11527" width="13.88671875" style="122" customWidth="1"/>
    <col min="11528" max="11528" width="17.5546875" style="122" customWidth="1"/>
    <col min="11529" max="11535" width="11.44140625" style="122"/>
    <col min="11536" max="11537" width="16.5546875" style="122" customWidth="1"/>
    <col min="11538" max="11776" width="11.44140625" style="122"/>
    <col min="11777" max="11777" width="12" style="122" customWidth="1"/>
    <col min="11778" max="11778" width="17.5546875" style="122" customWidth="1"/>
    <col min="11779" max="11779" width="12.33203125" style="122" customWidth="1"/>
    <col min="11780" max="11782" width="17.5546875" style="122" customWidth="1"/>
    <col min="11783" max="11783" width="13.88671875" style="122" customWidth="1"/>
    <col min="11784" max="11784" width="17.5546875" style="122" customWidth="1"/>
    <col min="11785" max="11791" width="11.44140625" style="122"/>
    <col min="11792" max="11793" width="16.5546875" style="122" customWidth="1"/>
    <col min="11794" max="12032" width="11.44140625" style="122"/>
    <col min="12033" max="12033" width="12" style="122" customWidth="1"/>
    <col min="12034" max="12034" width="17.5546875" style="122" customWidth="1"/>
    <col min="12035" max="12035" width="12.33203125" style="122" customWidth="1"/>
    <col min="12036" max="12038" width="17.5546875" style="122" customWidth="1"/>
    <col min="12039" max="12039" width="13.88671875" style="122" customWidth="1"/>
    <col min="12040" max="12040" width="17.5546875" style="122" customWidth="1"/>
    <col min="12041" max="12047" width="11.44140625" style="122"/>
    <col min="12048" max="12049" width="16.5546875" style="122" customWidth="1"/>
    <col min="12050" max="12288" width="11.44140625" style="122"/>
    <col min="12289" max="12289" width="12" style="122" customWidth="1"/>
    <col min="12290" max="12290" width="17.5546875" style="122" customWidth="1"/>
    <col min="12291" max="12291" width="12.33203125" style="122" customWidth="1"/>
    <col min="12292" max="12294" width="17.5546875" style="122" customWidth="1"/>
    <col min="12295" max="12295" width="13.88671875" style="122" customWidth="1"/>
    <col min="12296" max="12296" width="17.5546875" style="122" customWidth="1"/>
    <col min="12297" max="12303" width="11.44140625" style="122"/>
    <col min="12304" max="12305" width="16.5546875" style="122" customWidth="1"/>
    <col min="12306" max="12544" width="11.44140625" style="122"/>
    <col min="12545" max="12545" width="12" style="122" customWidth="1"/>
    <col min="12546" max="12546" width="17.5546875" style="122" customWidth="1"/>
    <col min="12547" max="12547" width="12.33203125" style="122" customWidth="1"/>
    <col min="12548" max="12550" width="17.5546875" style="122" customWidth="1"/>
    <col min="12551" max="12551" width="13.88671875" style="122" customWidth="1"/>
    <col min="12552" max="12552" width="17.5546875" style="122" customWidth="1"/>
    <col min="12553" max="12559" width="11.44140625" style="122"/>
    <col min="12560" max="12561" width="16.5546875" style="122" customWidth="1"/>
    <col min="12562" max="12800" width="11.44140625" style="122"/>
    <col min="12801" max="12801" width="12" style="122" customWidth="1"/>
    <col min="12802" max="12802" width="17.5546875" style="122" customWidth="1"/>
    <col min="12803" max="12803" width="12.33203125" style="122" customWidth="1"/>
    <col min="12804" max="12806" width="17.5546875" style="122" customWidth="1"/>
    <col min="12807" max="12807" width="13.88671875" style="122" customWidth="1"/>
    <col min="12808" max="12808" width="17.5546875" style="122" customWidth="1"/>
    <col min="12809" max="12815" width="11.44140625" style="122"/>
    <col min="12816" max="12817" width="16.5546875" style="122" customWidth="1"/>
    <col min="12818" max="13056" width="11.44140625" style="122"/>
    <col min="13057" max="13057" width="12" style="122" customWidth="1"/>
    <col min="13058" max="13058" width="17.5546875" style="122" customWidth="1"/>
    <col min="13059" max="13059" width="12.33203125" style="122" customWidth="1"/>
    <col min="13060" max="13062" width="17.5546875" style="122" customWidth="1"/>
    <col min="13063" max="13063" width="13.88671875" style="122" customWidth="1"/>
    <col min="13064" max="13064" width="17.5546875" style="122" customWidth="1"/>
    <col min="13065" max="13071" width="11.44140625" style="122"/>
    <col min="13072" max="13073" width="16.5546875" style="122" customWidth="1"/>
    <col min="13074" max="13312" width="11.44140625" style="122"/>
    <col min="13313" max="13313" width="12" style="122" customWidth="1"/>
    <col min="13314" max="13314" width="17.5546875" style="122" customWidth="1"/>
    <col min="13315" max="13315" width="12.33203125" style="122" customWidth="1"/>
    <col min="13316" max="13318" width="17.5546875" style="122" customWidth="1"/>
    <col min="13319" max="13319" width="13.88671875" style="122" customWidth="1"/>
    <col min="13320" max="13320" width="17.5546875" style="122" customWidth="1"/>
    <col min="13321" max="13327" width="11.44140625" style="122"/>
    <col min="13328" max="13329" width="16.5546875" style="122" customWidth="1"/>
    <col min="13330" max="13568" width="11.44140625" style="122"/>
    <col min="13569" max="13569" width="12" style="122" customWidth="1"/>
    <col min="13570" max="13570" width="17.5546875" style="122" customWidth="1"/>
    <col min="13571" max="13571" width="12.33203125" style="122" customWidth="1"/>
    <col min="13572" max="13574" width="17.5546875" style="122" customWidth="1"/>
    <col min="13575" max="13575" width="13.88671875" style="122" customWidth="1"/>
    <col min="13576" max="13576" width="17.5546875" style="122" customWidth="1"/>
    <col min="13577" max="13583" width="11.44140625" style="122"/>
    <col min="13584" max="13585" width="16.5546875" style="122" customWidth="1"/>
    <col min="13586" max="13824" width="11.44140625" style="122"/>
    <col min="13825" max="13825" width="12" style="122" customWidth="1"/>
    <col min="13826" max="13826" width="17.5546875" style="122" customWidth="1"/>
    <col min="13827" max="13827" width="12.33203125" style="122" customWidth="1"/>
    <col min="13828" max="13830" width="17.5546875" style="122" customWidth="1"/>
    <col min="13831" max="13831" width="13.88671875" style="122" customWidth="1"/>
    <col min="13832" max="13832" width="17.5546875" style="122" customWidth="1"/>
    <col min="13833" max="13839" width="11.44140625" style="122"/>
    <col min="13840" max="13841" width="16.5546875" style="122" customWidth="1"/>
    <col min="13842" max="14080" width="11.44140625" style="122"/>
    <col min="14081" max="14081" width="12" style="122" customWidth="1"/>
    <col min="14082" max="14082" width="17.5546875" style="122" customWidth="1"/>
    <col min="14083" max="14083" width="12.33203125" style="122" customWidth="1"/>
    <col min="14084" max="14086" width="17.5546875" style="122" customWidth="1"/>
    <col min="14087" max="14087" width="13.88671875" style="122" customWidth="1"/>
    <col min="14088" max="14088" width="17.5546875" style="122" customWidth="1"/>
    <col min="14089" max="14095" width="11.44140625" style="122"/>
    <col min="14096" max="14097" width="16.5546875" style="122" customWidth="1"/>
    <col min="14098" max="14336" width="11.44140625" style="122"/>
    <col min="14337" max="14337" width="12" style="122" customWidth="1"/>
    <col min="14338" max="14338" width="17.5546875" style="122" customWidth="1"/>
    <col min="14339" max="14339" width="12.33203125" style="122" customWidth="1"/>
    <col min="14340" max="14342" width="17.5546875" style="122" customWidth="1"/>
    <col min="14343" max="14343" width="13.88671875" style="122" customWidth="1"/>
    <col min="14344" max="14344" width="17.5546875" style="122" customWidth="1"/>
    <col min="14345" max="14351" width="11.44140625" style="122"/>
    <col min="14352" max="14353" width="16.5546875" style="122" customWidth="1"/>
    <col min="14354" max="14592" width="11.44140625" style="122"/>
    <col min="14593" max="14593" width="12" style="122" customWidth="1"/>
    <col min="14594" max="14594" width="17.5546875" style="122" customWidth="1"/>
    <col min="14595" max="14595" width="12.33203125" style="122" customWidth="1"/>
    <col min="14596" max="14598" width="17.5546875" style="122" customWidth="1"/>
    <col min="14599" max="14599" width="13.88671875" style="122" customWidth="1"/>
    <col min="14600" max="14600" width="17.5546875" style="122" customWidth="1"/>
    <col min="14601" max="14607" width="11.44140625" style="122"/>
    <col min="14608" max="14609" width="16.5546875" style="122" customWidth="1"/>
    <col min="14610" max="14848" width="11.44140625" style="122"/>
    <col min="14849" max="14849" width="12" style="122" customWidth="1"/>
    <col min="14850" max="14850" width="17.5546875" style="122" customWidth="1"/>
    <col min="14851" max="14851" width="12.33203125" style="122" customWidth="1"/>
    <col min="14852" max="14854" width="17.5546875" style="122" customWidth="1"/>
    <col min="14855" max="14855" width="13.88671875" style="122" customWidth="1"/>
    <col min="14856" max="14856" width="17.5546875" style="122" customWidth="1"/>
    <col min="14857" max="14863" width="11.44140625" style="122"/>
    <col min="14864" max="14865" width="16.5546875" style="122" customWidth="1"/>
    <col min="14866" max="15104" width="11.44140625" style="122"/>
    <col min="15105" max="15105" width="12" style="122" customWidth="1"/>
    <col min="15106" max="15106" width="17.5546875" style="122" customWidth="1"/>
    <col min="15107" max="15107" width="12.33203125" style="122" customWidth="1"/>
    <col min="15108" max="15110" width="17.5546875" style="122" customWidth="1"/>
    <col min="15111" max="15111" width="13.88671875" style="122" customWidth="1"/>
    <col min="15112" max="15112" width="17.5546875" style="122" customWidth="1"/>
    <col min="15113" max="15119" width="11.44140625" style="122"/>
    <col min="15120" max="15121" width="16.5546875" style="122" customWidth="1"/>
    <col min="15122" max="15360" width="11.44140625" style="122"/>
    <col min="15361" max="15361" width="12" style="122" customWidth="1"/>
    <col min="15362" max="15362" width="17.5546875" style="122" customWidth="1"/>
    <col min="15363" max="15363" width="12.33203125" style="122" customWidth="1"/>
    <col min="15364" max="15366" width="17.5546875" style="122" customWidth="1"/>
    <col min="15367" max="15367" width="13.88671875" style="122" customWidth="1"/>
    <col min="15368" max="15368" width="17.5546875" style="122" customWidth="1"/>
    <col min="15369" max="15375" width="11.44140625" style="122"/>
    <col min="15376" max="15377" width="16.5546875" style="122" customWidth="1"/>
    <col min="15378" max="15616" width="11.44140625" style="122"/>
    <col min="15617" max="15617" width="12" style="122" customWidth="1"/>
    <col min="15618" max="15618" width="17.5546875" style="122" customWidth="1"/>
    <col min="15619" max="15619" width="12.33203125" style="122" customWidth="1"/>
    <col min="15620" max="15622" width="17.5546875" style="122" customWidth="1"/>
    <col min="15623" max="15623" width="13.88671875" style="122" customWidth="1"/>
    <col min="15624" max="15624" width="17.5546875" style="122" customWidth="1"/>
    <col min="15625" max="15631" width="11.44140625" style="122"/>
    <col min="15632" max="15633" width="16.5546875" style="122" customWidth="1"/>
    <col min="15634" max="15872" width="11.44140625" style="122"/>
    <col min="15873" max="15873" width="12" style="122" customWidth="1"/>
    <col min="15874" max="15874" width="17.5546875" style="122" customWidth="1"/>
    <col min="15875" max="15875" width="12.33203125" style="122" customWidth="1"/>
    <col min="15876" max="15878" width="17.5546875" style="122" customWidth="1"/>
    <col min="15879" max="15879" width="13.88671875" style="122" customWidth="1"/>
    <col min="15880" max="15880" width="17.5546875" style="122" customWidth="1"/>
    <col min="15881" max="15887" width="11.44140625" style="122"/>
    <col min="15888" max="15889" width="16.5546875" style="122" customWidth="1"/>
    <col min="15890" max="16128" width="11.44140625" style="122"/>
    <col min="16129" max="16129" width="12" style="122" customWidth="1"/>
    <col min="16130" max="16130" width="17.5546875" style="122" customWidth="1"/>
    <col min="16131" max="16131" width="12.33203125" style="122" customWidth="1"/>
    <col min="16132" max="16134" width="17.5546875" style="122" customWidth="1"/>
    <col min="16135" max="16135" width="13.88671875" style="122" customWidth="1"/>
    <col min="16136" max="16136" width="17.5546875" style="122" customWidth="1"/>
    <col min="16137" max="16143" width="11.44140625" style="122"/>
    <col min="16144" max="16145" width="16.5546875" style="122" customWidth="1"/>
    <col min="16146" max="16384" width="11.44140625" style="122"/>
  </cols>
  <sheetData>
    <row r="1" spans="1:8">
      <c r="A1" s="18"/>
    </row>
    <row r="2" spans="1:8" ht="45.6">
      <c r="A2" s="1001" t="s">
        <v>59</v>
      </c>
      <c r="B2" s="1001"/>
      <c r="C2" s="767"/>
      <c r="D2" s="616"/>
      <c r="E2" s="616"/>
      <c r="F2" s="616"/>
      <c r="G2" s="616"/>
      <c r="H2" s="616"/>
    </row>
    <row r="3" spans="1:8" ht="15.6">
      <c r="A3" s="559" t="s">
        <v>1218</v>
      </c>
      <c r="B3" s="559"/>
      <c r="C3" s="617"/>
      <c r="D3" s="617"/>
      <c r="E3" s="617"/>
      <c r="F3" s="617"/>
      <c r="G3" s="617"/>
      <c r="H3" s="617"/>
    </row>
    <row r="4" spans="1:8" ht="3.9" customHeight="1" thickBot="1">
      <c r="A4" s="1002"/>
      <c r="B4" s="1002"/>
      <c r="C4" s="617"/>
      <c r="D4" s="617"/>
      <c r="E4" s="617"/>
      <c r="F4" s="617"/>
      <c r="G4" s="617"/>
      <c r="H4" s="617"/>
    </row>
    <row r="5" spans="1:8" ht="21" customHeight="1">
      <c r="A5" s="1003"/>
      <c r="B5" s="1004" t="s">
        <v>112</v>
      </c>
      <c r="C5" s="1004" t="s">
        <v>229</v>
      </c>
      <c r="D5" s="982" t="s">
        <v>115</v>
      </c>
      <c r="E5" s="982" t="s">
        <v>121</v>
      </c>
      <c r="F5" s="982" t="s">
        <v>117</v>
      </c>
      <c r="G5" s="982" t="s">
        <v>1219</v>
      </c>
      <c r="H5" s="982" t="s">
        <v>1132</v>
      </c>
    </row>
    <row r="6" spans="1:8" ht="3" customHeight="1">
      <c r="A6" s="586"/>
      <c r="B6" s="586"/>
      <c r="C6" s="1005"/>
      <c r="D6" s="1006"/>
      <c r="E6" s="1006"/>
      <c r="F6" s="1006"/>
      <c r="G6" s="1006"/>
      <c r="H6" s="1006"/>
    </row>
    <row r="7" spans="1:8">
      <c r="A7" s="594">
        <v>38717</v>
      </c>
      <c r="B7" s="1007" t="s">
        <v>190</v>
      </c>
      <c r="C7" s="1007">
        <v>18.552300000000002</v>
      </c>
      <c r="D7" s="1007">
        <v>18.5793</v>
      </c>
      <c r="E7" s="1007" t="s">
        <v>190</v>
      </c>
      <c r="F7" s="1007">
        <v>18.3948</v>
      </c>
      <c r="G7" s="1007">
        <v>18.162000000000003</v>
      </c>
      <c r="H7" s="1007">
        <v>18.4343</v>
      </c>
    </row>
    <row r="8" spans="1:8">
      <c r="A8" s="590">
        <v>38748</v>
      </c>
      <c r="B8" s="1008" t="s">
        <v>190</v>
      </c>
      <c r="C8" s="1008">
        <v>17.216200000000001</v>
      </c>
      <c r="D8" s="1008">
        <v>17.4956</v>
      </c>
      <c r="E8" s="1008" t="s">
        <v>190</v>
      </c>
      <c r="F8" s="1008">
        <v>16.9908</v>
      </c>
      <c r="G8" s="1008">
        <v>16.9893</v>
      </c>
      <c r="H8" s="1008">
        <v>17.2087</v>
      </c>
    </row>
    <row r="9" spans="1:8">
      <c r="A9" s="590">
        <v>38776</v>
      </c>
      <c r="B9" s="1008" t="s">
        <v>190</v>
      </c>
      <c r="C9" s="1008">
        <v>17.546400000000002</v>
      </c>
      <c r="D9" s="1008">
        <v>17.8276</v>
      </c>
      <c r="E9" s="1008" t="s">
        <v>190</v>
      </c>
      <c r="F9" s="1008">
        <v>17.299200000000003</v>
      </c>
      <c r="G9" s="1008">
        <v>17.170400000000001</v>
      </c>
      <c r="H9" s="1008">
        <v>17.4984</v>
      </c>
    </row>
    <row r="10" spans="1:8">
      <c r="A10" s="590">
        <v>38807</v>
      </c>
      <c r="B10" s="1008" t="s">
        <v>190</v>
      </c>
      <c r="C10" s="1008">
        <v>16.2287</v>
      </c>
      <c r="D10" s="1008">
        <v>16.411100000000001</v>
      </c>
      <c r="E10" s="1008" t="s">
        <v>190</v>
      </c>
      <c r="F10" s="1008">
        <v>15.780200000000001</v>
      </c>
      <c r="G10" s="1008">
        <v>15.808200000000001</v>
      </c>
      <c r="H10" s="1008">
        <v>16.1051</v>
      </c>
    </row>
    <row r="11" spans="1:8">
      <c r="A11" s="590">
        <v>38837</v>
      </c>
      <c r="B11" s="1008" t="s">
        <v>190</v>
      </c>
      <c r="C11" s="1008">
        <v>19.577100000000002</v>
      </c>
      <c r="D11" s="1008">
        <v>20.0717</v>
      </c>
      <c r="E11" s="1008" t="s">
        <v>190</v>
      </c>
      <c r="F11" s="1008">
        <v>19.1601</v>
      </c>
      <c r="G11" s="1008">
        <v>19.357400000000002</v>
      </c>
      <c r="H11" s="1008">
        <v>19.6068</v>
      </c>
    </row>
    <row r="12" spans="1:8">
      <c r="A12" s="590">
        <v>38868</v>
      </c>
      <c r="B12" s="1008" t="s">
        <v>190</v>
      </c>
      <c r="C12" s="1008">
        <v>22.3918</v>
      </c>
      <c r="D12" s="1008">
        <v>22.999200000000002</v>
      </c>
      <c r="E12" s="1008" t="s">
        <v>190</v>
      </c>
      <c r="F12" s="1008">
        <v>22.046700000000001</v>
      </c>
      <c r="G12" s="1008">
        <v>22.252100000000002</v>
      </c>
      <c r="H12" s="1008">
        <v>22.488800000000001</v>
      </c>
    </row>
    <row r="13" spans="1:8">
      <c r="A13" s="590">
        <v>38898</v>
      </c>
      <c r="B13" s="1008" t="s">
        <v>190</v>
      </c>
      <c r="C13" s="1008">
        <v>19.5379</v>
      </c>
      <c r="D13" s="1008">
        <v>20.284300000000002</v>
      </c>
      <c r="E13" s="1008" t="s">
        <v>190</v>
      </c>
      <c r="F13" s="1008">
        <v>19.414100000000001</v>
      </c>
      <c r="G13" s="1008">
        <v>19.552300000000002</v>
      </c>
      <c r="H13" s="1008">
        <v>19.753700000000002</v>
      </c>
    </row>
    <row r="14" spans="1:8">
      <c r="A14" s="590">
        <v>38929</v>
      </c>
      <c r="B14" s="1008" t="s">
        <v>190</v>
      </c>
      <c r="C14" s="1008">
        <v>21.072200000000002</v>
      </c>
      <c r="D14" s="1008">
        <v>21.916500000000003</v>
      </c>
      <c r="E14" s="1008" t="s">
        <v>190</v>
      </c>
      <c r="F14" s="1008">
        <v>21.126100000000001</v>
      </c>
      <c r="G14" s="1008">
        <v>21.157299999999999</v>
      </c>
      <c r="H14" s="1008">
        <v>21.366</v>
      </c>
    </row>
    <row r="15" spans="1:8">
      <c r="A15" s="590">
        <v>38960</v>
      </c>
      <c r="B15" s="1008" t="s">
        <v>190</v>
      </c>
      <c r="C15" s="1008">
        <v>21.205200000000001</v>
      </c>
      <c r="D15" s="1008">
        <v>22.2453</v>
      </c>
      <c r="E15" s="1008" t="s">
        <v>190</v>
      </c>
      <c r="F15" s="1008">
        <v>21.3842</v>
      </c>
      <c r="G15" s="1008">
        <v>21.252700000000001</v>
      </c>
      <c r="H15" s="1008">
        <v>21.572600000000001</v>
      </c>
    </row>
    <row r="16" spans="1:8">
      <c r="A16" s="590">
        <v>38990</v>
      </c>
      <c r="B16" s="1008" t="s">
        <v>190</v>
      </c>
      <c r="C16" s="1008">
        <v>20.3248</v>
      </c>
      <c r="D16" s="1008">
        <v>21.716900000000003</v>
      </c>
      <c r="E16" s="1008">
        <v>24.143600000000003</v>
      </c>
      <c r="F16" s="1008">
        <v>20.473500000000001</v>
      </c>
      <c r="G16" s="1008">
        <v>20.579599999999999</v>
      </c>
      <c r="H16" s="1008">
        <v>21.116099999999999</v>
      </c>
    </row>
    <row r="17" spans="1:8">
      <c r="A17" s="590">
        <v>39021</v>
      </c>
      <c r="B17" s="1008" t="s">
        <v>190</v>
      </c>
      <c r="C17" s="1008">
        <v>20.508100000000002</v>
      </c>
      <c r="D17" s="1008">
        <v>22.043500000000002</v>
      </c>
      <c r="E17" s="1008">
        <v>22.046200000000002</v>
      </c>
      <c r="F17" s="1008">
        <v>20.627600000000001</v>
      </c>
      <c r="G17" s="1008">
        <v>20.750299999999999</v>
      </c>
      <c r="H17" s="1008">
        <v>21.1066</v>
      </c>
    </row>
    <row r="18" spans="1:8">
      <c r="A18" s="590">
        <v>39051</v>
      </c>
      <c r="B18" s="1008" t="s">
        <v>190</v>
      </c>
      <c r="C18" s="1008">
        <v>23.8872</v>
      </c>
      <c r="D18" s="1008">
        <v>25.422600000000003</v>
      </c>
      <c r="E18" s="1008">
        <v>24.360900000000001</v>
      </c>
      <c r="F18" s="1008">
        <v>23.8489</v>
      </c>
      <c r="G18" s="1008">
        <v>23.989800000000002</v>
      </c>
      <c r="H18" s="1008">
        <v>24.3323</v>
      </c>
    </row>
    <row r="19" spans="1:8">
      <c r="A19" s="594">
        <v>39082</v>
      </c>
      <c r="B19" s="1007" t="s">
        <v>190</v>
      </c>
      <c r="C19" s="1007">
        <v>25.856000000000002</v>
      </c>
      <c r="D19" s="1007">
        <v>27.642600000000002</v>
      </c>
      <c r="E19" s="1007">
        <v>27.117600000000003</v>
      </c>
      <c r="F19" s="1007">
        <v>26.103300000000001</v>
      </c>
      <c r="G19" s="1007" t="s">
        <v>190</v>
      </c>
      <c r="H19" s="1007">
        <v>26.819300000000002</v>
      </c>
    </row>
    <row r="20" spans="1:8">
      <c r="A20" s="590">
        <v>39113</v>
      </c>
      <c r="B20" s="1008" t="s">
        <v>190</v>
      </c>
      <c r="C20" s="1008">
        <v>28.694800000000001</v>
      </c>
      <c r="D20" s="1008">
        <v>29.857300000000002</v>
      </c>
      <c r="E20" s="1008">
        <v>30.034600000000001</v>
      </c>
      <c r="F20" s="1008">
        <v>29.028400000000001</v>
      </c>
      <c r="G20" s="1008" t="s">
        <v>190</v>
      </c>
      <c r="H20" s="1008">
        <v>29.251800000000003</v>
      </c>
    </row>
    <row r="21" spans="1:8">
      <c r="A21" s="590">
        <v>39141</v>
      </c>
      <c r="B21" s="1009" t="s">
        <v>190</v>
      </c>
      <c r="C21" s="1009" t="s">
        <v>190</v>
      </c>
      <c r="D21" s="1009" t="s">
        <v>190</v>
      </c>
      <c r="E21" s="1009" t="s">
        <v>190</v>
      </c>
      <c r="F21" s="1009" t="s">
        <v>190</v>
      </c>
      <c r="G21" s="1009" t="s">
        <v>190</v>
      </c>
      <c r="H21" s="1009" t="s">
        <v>190</v>
      </c>
    </row>
    <row r="22" spans="1:8">
      <c r="A22" s="590">
        <v>39172</v>
      </c>
      <c r="B22" s="1009" t="s">
        <v>190</v>
      </c>
      <c r="C22" s="1009">
        <v>36.663900000000005</v>
      </c>
      <c r="D22" s="1009">
        <v>38.041600000000003</v>
      </c>
      <c r="E22" s="1009">
        <v>39.541900000000005</v>
      </c>
      <c r="F22" s="1009">
        <v>37.7181</v>
      </c>
      <c r="G22" s="1009" t="s">
        <v>190</v>
      </c>
      <c r="H22" s="1009">
        <v>38.089600000000004</v>
      </c>
    </row>
    <row r="23" spans="1:8">
      <c r="A23" s="590">
        <v>39202</v>
      </c>
      <c r="B23" s="1009" t="s">
        <v>190</v>
      </c>
      <c r="C23" s="1009">
        <v>44.700600000000001</v>
      </c>
      <c r="D23" s="1009">
        <v>45.026400000000002</v>
      </c>
      <c r="E23" s="1009">
        <v>48.028500000000001</v>
      </c>
      <c r="F23" s="1009">
        <v>46.105600000000003</v>
      </c>
      <c r="G23" s="1009" t="s">
        <v>190</v>
      </c>
      <c r="H23" s="1009">
        <v>45.973600000000005</v>
      </c>
    </row>
    <row r="24" spans="1:8">
      <c r="A24" s="590">
        <v>39233</v>
      </c>
      <c r="B24" s="1009" t="s">
        <v>190</v>
      </c>
      <c r="C24" s="1009">
        <v>48.728500000000004</v>
      </c>
      <c r="D24" s="1009">
        <v>48.285600000000002</v>
      </c>
      <c r="E24" s="1009">
        <v>51.754899999999999</v>
      </c>
      <c r="F24" s="1009">
        <v>50.324100000000001</v>
      </c>
      <c r="G24" s="1009" t="s">
        <v>190</v>
      </c>
      <c r="H24" s="1009">
        <v>49.699300000000001</v>
      </c>
    </row>
    <row r="25" spans="1:8">
      <c r="A25" s="590">
        <v>39263</v>
      </c>
      <c r="B25" s="1009" t="s">
        <v>190</v>
      </c>
      <c r="C25" s="1009">
        <v>50.514900000000004</v>
      </c>
      <c r="D25" s="1009">
        <v>50.165500000000002</v>
      </c>
      <c r="E25" s="1009">
        <v>53.269200000000005</v>
      </c>
      <c r="F25" s="1009">
        <v>51.619400000000006</v>
      </c>
      <c r="G25" s="1009" t="s">
        <v>190</v>
      </c>
      <c r="H25" s="1009">
        <v>51.3566</v>
      </c>
    </row>
    <row r="26" spans="1:8">
      <c r="A26" s="590">
        <v>39294</v>
      </c>
      <c r="B26" s="1009" t="s">
        <v>190</v>
      </c>
      <c r="C26" s="1009">
        <v>49.630500000000005</v>
      </c>
      <c r="D26" s="1009">
        <v>49.664000000000001</v>
      </c>
      <c r="E26" s="1009">
        <v>52.131500000000003</v>
      </c>
      <c r="F26" s="1009">
        <v>49.977700000000006</v>
      </c>
      <c r="G26" s="1009" t="s">
        <v>190</v>
      </c>
      <c r="H26" s="1009">
        <v>50.404000000000003</v>
      </c>
    </row>
    <row r="27" spans="1:8">
      <c r="A27" s="590">
        <v>39325</v>
      </c>
      <c r="B27" s="1009" t="s">
        <v>190</v>
      </c>
      <c r="C27" s="1009">
        <v>38.522400000000005</v>
      </c>
      <c r="D27" s="1009">
        <v>38.558800000000005</v>
      </c>
      <c r="E27" s="1009">
        <v>39.8277</v>
      </c>
      <c r="F27" s="1009">
        <v>38.520200000000003</v>
      </c>
      <c r="G27" s="1009" t="s">
        <v>190</v>
      </c>
      <c r="H27" s="1009">
        <v>38.906300000000002</v>
      </c>
    </row>
    <row r="28" spans="1:8">
      <c r="A28" s="590">
        <v>39355</v>
      </c>
      <c r="B28" s="1009" t="s">
        <v>190</v>
      </c>
      <c r="C28" s="1009">
        <v>32.296700000000001</v>
      </c>
      <c r="D28" s="1009">
        <v>32.965900000000005</v>
      </c>
      <c r="E28" s="1009">
        <v>33.6982</v>
      </c>
      <c r="F28" s="1009">
        <v>32.0916</v>
      </c>
      <c r="G28" s="1009" t="s">
        <v>190</v>
      </c>
      <c r="H28" s="1009">
        <v>32.876899999999999</v>
      </c>
    </row>
    <row r="29" spans="1:8">
      <c r="A29" s="590">
        <v>39386</v>
      </c>
      <c r="B29" s="1009" t="s">
        <v>190</v>
      </c>
      <c r="C29" s="1009">
        <v>32.648200000000003</v>
      </c>
      <c r="D29" s="1009">
        <v>33.645000000000003</v>
      </c>
      <c r="E29" s="1009">
        <v>34.104700000000001</v>
      </c>
      <c r="F29" s="1009">
        <v>32.559899999999999</v>
      </c>
      <c r="G29" s="1009" t="s">
        <v>190</v>
      </c>
      <c r="H29" s="1009">
        <v>33.363800000000005</v>
      </c>
    </row>
    <row r="30" spans="1:8">
      <c r="A30" s="590">
        <v>39416</v>
      </c>
      <c r="B30" s="1009" t="s">
        <v>190</v>
      </c>
      <c r="C30" s="1009">
        <v>24.135100000000001</v>
      </c>
      <c r="D30" s="1009">
        <v>25.7014</v>
      </c>
      <c r="E30" s="1009">
        <v>25.588100000000001</v>
      </c>
      <c r="F30" s="1009">
        <v>23.927100000000003</v>
      </c>
      <c r="G30" s="1009" t="s">
        <v>190</v>
      </c>
      <c r="H30" s="1009">
        <v>25.0106</v>
      </c>
    </row>
    <row r="31" spans="1:8">
      <c r="A31" s="594">
        <v>39447</v>
      </c>
      <c r="B31" s="1010" t="s">
        <v>190</v>
      </c>
      <c r="C31" s="1010">
        <v>19.631</v>
      </c>
      <c r="D31" s="1010">
        <v>20.755800000000001</v>
      </c>
      <c r="E31" s="1010">
        <v>20.719900000000003</v>
      </c>
      <c r="F31" s="1010">
        <v>19.269400000000001</v>
      </c>
      <c r="G31" s="1010" t="s">
        <v>190</v>
      </c>
      <c r="H31" s="1010">
        <v>20.2423</v>
      </c>
    </row>
    <row r="32" spans="1:8">
      <c r="A32" s="590">
        <v>39478</v>
      </c>
      <c r="B32" s="1009" t="s">
        <v>190</v>
      </c>
      <c r="C32" s="1009">
        <v>12.8207</v>
      </c>
      <c r="D32" s="1009">
        <v>14.3315</v>
      </c>
      <c r="E32" s="1009">
        <v>13.969200000000001</v>
      </c>
      <c r="F32" s="1009">
        <v>12.4732</v>
      </c>
      <c r="G32" s="1009" t="s">
        <v>190</v>
      </c>
      <c r="H32" s="1009">
        <v>13.5724</v>
      </c>
    </row>
    <row r="33" spans="1:8">
      <c r="A33" s="590">
        <v>39507</v>
      </c>
      <c r="B33" s="1009" t="s">
        <v>190</v>
      </c>
      <c r="C33" s="1009">
        <v>7.7706</v>
      </c>
      <c r="D33" s="1009">
        <v>8.5105000000000004</v>
      </c>
      <c r="E33" s="1009">
        <v>7.9732000000000003</v>
      </c>
      <c r="F33" s="1009">
        <v>6.9679000000000002</v>
      </c>
      <c r="G33" s="1009" t="s">
        <v>190</v>
      </c>
      <c r="H33" s="1009">
        <v>7.9444000000000008</v>
      </c>
    </row>
    <row r="34" spans="1:8">
      <c r="A34" s="590">
        <v>39538</v>
      </c>
      <c r="B34" s="1009" t="s">
        <v>190</v>
      </c>
      <c r="C34" s="1009">
        <v>6.9508000000000001</v>
      </c>
      <c r="D34" s="1009">
        <v>7.141</v>
      </c>
      <c r="E34" s="1009">
        <v>6.2690000000000001</v>
      </c>
      <c r="F34" s="1009">
        <v>5.5746000000000002</v>
      </c>
      <c r="G34" s="1009" t="s">
        <v>190</v>
      </c>
      <c r="H34" s="1009">
        <v>6.617</v>
      </c>
    </row>
    <row r="35" spans="1:8">
      <c r="A35" s="590">
        <v>39568</v>
      </c>
      <c r="B35" s="1009" t="s">
        <v>190</v>
      </c>
      <c r="C35" s="1009">
        <v>-0.22320000000000001</v>
      </c>
      <c r="D35" s="1009">
        <v>0.21130000000000002</v>
      </c>
      <c r="E35" s="1009">
        <v>-0.47270000000000001</v>
      </c>
      <c r="F35" s="1009">
        <v>-1.4734</v>
      </c>
      <c r="G35" s="1009" t="s">
        <v>190</v>
      </c>
      <c r="H35" s="1009">
        <v>-0.33900000000000002</v>
      </c>
    </row>
    <row r="36" spans="1:8">
      <c r="A36" s="590">
        <v>39599</v>
      </c>
      <c r="B36" s="1009" t="s">
        <v>190</v>
      </c>
      <c r="C36" s="1009">
        <v>-4.2227000000000006</v>
      </c>
      <c r="D36" s="1009">
        <v>-3.6225000000000001</v>
      </c>
      <c r="E36" s="1009">
        <v>-4.2149999999999999</v>
      </c>
      <c r="F36" s="1009">
        <v>-5.2477</v>
      </c>
      <c r="G36" s="1009" t="s">
        <v>190</v>
      </c>
      <c r="H36" s="1009">
        <v>-4.1808000000000005</v>
      </c>
    </row>
    <row r="37" spans="1:8">
      <c r="A37" s="590">
        <v>39629</v>
      </c>
      <c r="B37" s="1009" t="s">
        <v>190</v>
      </c>
      <c r="C37" s="1009">
        <v>-4.7025000000000006</v>
      </c>
      <c r="D37" s="1009">
        <v>-4.3595000000000006</v>
      </c>
      <c r="E37" s="1009">
        <v>-4.8417000000000003</v>
      </c>
      <c r="F37" s="1009">
        <v>-5.2642000000000007</v>
      </c>
      <c r="G37" s="1009" t="s">
        <v>190</v>
      </c>
      <c r="H37" s="1009">
        <v>-4.7163000000000004</v>
      </c>
    </row>
    <row r="38" spans="1:8">
      <c r="A38" s="590">
        <v>39660</v>
      </c>
      <c r="B38" s="1009" t="s">
        <v>190</v>
      </c>
      <c r="C38" s="1009">
        <v>-13.7377</v>
      </c>
      <c r="D38" s="1009">
        <v>-13.253</v>
      </c>
      <c r="E38" s="1009">
        <v>-14.2857</v>
      </c>
      <c r="F38" s="1009">
        <v>-14.1204</v>
      </c>
      <c r="G38" s="1009" t="s">
        <v>190</v>
      </c>
      <c r="H38" s="1009">
        <v>-13.797500000000001</v>
      </c>
    </row>
    <row r="39" spans="1:8">
      <c r="A39" s="590">
        <v>39691</v>
      </c>
      <c r="B39" s="1009" t="s">
        <v>190</v>
      </c>
      <c r="C39" s="1009">
        <v>-14.228400000000001</v>
      </c>
      <c r="D39" s="1009">
        <v>-13.748000000000001</v>
      </c>
      <c r="E39" s="1009">
        <v>-14.122200000000001</v>
      </c>
      <c r="F39" s="1009">
        <v>-14.383000000000001</v>
      </c>
      <c r="G39" s="1009" t="s">
        <v>190</v>
      </c>
      <c r="H39" s="1009">
        <v>-14.07</v>
      </c>
    </row>
    <row r="40" spans="1:8">
      <c r="A40" s="590">
        <v>39721</v>
      </c>
      <c r="B40" s="1009" t="s">
        <v>190</v>
      </c>
      <c r="C40" s="1009">
        <v>-16.6692</v>
      </c>
      <c r="D40" s="1009">
        <v>-16.997500000000002</v>
      </c>
      <c r="E40" s="1009">
        <v>-16.453200000000002</v>
      </c>
      <c r="F40" s="1009">
        <v>-16.6251</v>
      </c>
      <c r="G40" s="1009" t="s">
        <v>190</v>
      </c>
      <c r="H40" s="1009">
        <v>-16.703600000000002</v>
      </c>
    </row>
    <row r="41" spans="1:8">
      <c r="A41" s="590">
        <v>39752</v>
      </c>
      <c r="B41" s="1009" t="s">
        <v>190</v>
      </c>
      <c r="C41" s="1009">
        <v>-32.0413</v>
      </c>
      <c r="D41" s="1009">
        <v>-31.1068</v>
      </c>
      <c r="E41" s="1009">
        <v>-31.3995</v>
      </c>
      <c r="F41" s="1009">
        <v>-31.368100000000002</v>
      </c>
      <c r="G41" s="1009" t="s">
        <v>190</v>
      </c>
      <c r="H41" s="1009">
        <v>-31.467200000000002</v>
      </c>
    </row>
    <row r="42" spans="1:8">
      <c r="A42" s="590">
        <v>39782</v>
      </c>
      <c r="B42" s="1009" t="s">
        <v>190</v>
      </c>
      <c r="C42" s="1009">
        <v>-31.810600000000001</v>
      </c>
      <c r="D42" s="1009">
        <v>-30.192600000000002</v>
      </c>
      <c r="E42" s="1009">
        <v>-29.904700000000002</v>
      </c>
      <c r="F42" s="1009">
        <v>-29.864900000000002</v>
      </c>
      <c r="G42" s="1009" t="s">
        <v>190</v>
      </c>
      <c r="H42" s="1009">
        <v>-30.4711</v>
      </c>
    </row>
    <row r="43" spans="1:8">
      <c r="A43" s="594">
        <v>39813</v>
      </c>
      <c r="B43" s="1010" t="s">
        <v>190</v>
      </c>
      <c r="C43" s="1010">
        <v>-28.295300000000001</v>
      </c>
      <c r="D43" s="1010">
        <v>-26.371400000000001</v>
      </c>
      <c r="E43" s="1010">
        <v>-26.0105</v>
      </c>
      <c r="F43" s="1010">
        <v>-26.282900000000001</v>
      </c>
      <c r="G43" s="1010" t="s">
        <v>190</v>
      </c>
      <c r="H43" s="1010">
        <v>-26.740300000000001</v>
      </c>
    </row>
    <row r="44" spans="1:8">
      <c r="A44" s="590">
        <v>39844</v>
      </c>
      <c r="B44" s="1009" t="s">
        <v>190</v>
      </c>
      <c r="C44" s="1009">
        <v>-23.930900000000001</v>
      </c>
      <c r="D44" s="1009">
        <v>-21.9316</v>
      </c>
      <c r="E44" s="1009">
        <v>-21.327999999999999</v>
      </c>
      <c r="F44" s="1009">
        <v>-21.809000000000001</v>
      </c>
      <c r="G44" s="1009" t="s">
        <v>190</v>
      </c>
      <c r="H44" s="1009">
        <v>-22.241500000000002</v>
      </c>
    </row>
    <row r="45" spans="1:8">
      <c r="A45" s="590">
        <v>39872</v>
      </c>
      <c r="B45" s="1009" t="s">
        <v>190</v>
      </c>
      <c r="C45" s="1009">
        <v>-24.958300000000001</v>
      </c>
      <c r="D45" s="1009">
        <v>-22.238300000000002</v>
      </c>
      <c r="E45" s="1009">
        <v>-22.1035</v>
      </c>
      <c r="F45" s="1009">
        <v>-22.352500000000003</v>
      </c>
      <c r="G45" s="1009" t="s">
        <v>190</v>
      </c>
      <c r="H45" s="1009">
        <v>-22.9008</v>
      </c>
    </row>
    <row r="46" spans="1:8">
      <c r="A46" s="590">
        <v>39903</v>
      </c>
      <c r="B46" s="1009" t="s">
        <v>190</v>
      </c>
      <c r="C46" s="1009">
        <v>-25.1023</v>
      </c>
      <c r="D46" s="1009">
        <v>-22.148900000000001</v>
      </c>
      <c r="E46" s="1009">
        <v>-22.198700000000002</v>
      </c>
      <c r="F46" s="1009">
        <v>-22.3475</v>
      </c>
      <c r="G46" s="1009" t="s">
        <v>190</v>
      </c>
      <c r="H46" s="1009">
        <v>-22.940300000000001</v>
      </c>
    </row>
    <row r="47" spans="1:8">
      <c r="A47" s="590">
        <v>39933</v>
      </c>
      <c r="B47" s="1009" t="s">
        <v>190</v>
      </c>
      <c r="C47" s="1009">
        <v>-19.892500000000002</v>
      </c>
      <c r="D47" s="1009">
        <v>-16.686700000000002</v>
      </c>
      <c r="E47" s="1009">
        <v>-17.661200000000001</v>
      </c>
      <c r="F47" s="1009">
        <v>-17.137599999999999</v>
      </c>
      <c r="G47" s="1009" t="s">
        <v>190</v>
      </c>
      <c r="H47" s="1009">
        <v>-17.843700000000002</v>
      </c>
    </row>
    <row r="48" spans="1:8">
      <c r="A48" s="590">
        <v>39964</v>
      </c>
      <c r="B48" s="1009" t="s">
        <v>190</v>
      </c>
      <c r="C48" s="1009">
        <v>-16.9984</v>
      </c>
      <c r="D48" s="1009">
        <v>-14.263200000000001</v>
      </c>
      <c r="E48" s="1009">
        <v>-15.5867</v>
      </c>
      <c r="F48" s="1009">
        <v>-15.008500000000002</v>
      </c>
      <c r="G48" s="1009" t="s">
        <v>190</v>
      </c>
      <c r="H48" s="1009">
        <v>-15.446800000000001</v>
      </c>
    </row>
    <row r="49" spans="1:8">
      <c r="A49" s="590">
        <v>39994</v>
      </c>
      <c r="B49" s="1009" t="s">
        <v>190</v>
      </c>
      <c r="C49" s="1009">
        <v>-13.436100000000001</v>
      </c>
      <c r="D49" s="1009">
        <v>-10.9177</v>
      </c>
      <c r="E49" s="1009">
        <v>-11.9581</v>
      </c>
      <c r="F49" s="1009">
        <v>-12.139800000000001</v>
      </c>
      <c r="G49" s="1009" t="s">
        <v>190</v>
      </c>
      <c r="H49" s="1009">
        <v>-12.035</v>
      </c>
    </row>
    <row r="50" spans="1:8">
      <c r="A50" s="590">
        <v>40025</v>
      </c>
      <c r="B50" s="1009" t="s">
        <v>190</v>
      </c>
      <c r="C50" s="1009">
        <v>-6.1095000000000006</v>
      </c>
      <c r="D50" s="1009">
        <v>-4.1901000000000002</v>
      </c>
      <c r="E50" s="1009">
        <v>-3.6557000000000004</v>
      </c>
      <c r="F50" s="1009">
        <v>-4.8349000000000002</v>
      </c>
      <c r="G50" s="1009" t="s">
        <v>190</v>
      </c>
      <c r="H50" s="1009">
        <v>-4.6191000000000004</v>
      </c>
    </row>
    <row r="51" spans="1:8">
      <c r="A51" s="590">
        <v>40056</v>
      </c>
      <c r="B51" s="1009" t="s">
        <v>190</v>
      </c>
      <c r="C51" s="1009">
        <v>1.6612</v>
      </c>
      <c r="D51" s="1009">
        <v>3.2175000000000002</v>
      </c>
      <c r="E51" s="1009">
        <v>4.1219000000000001</v>
      </c>
      <c r="F51" s="1009">
        <v>2.9533</v>
      </c>
      <c r="G51" s="1009" t="s">
        <v>190</v>
      </c>
      <c r="H51" s="1009">
        <v>3.0435000000000003</v>
      </c>
    </row>
    <row r="52" spans="1:8">
      <c r="A52" s="590">
        <v>40086</v>
      </c>
      <c r="B52" s="1009" t="s">
        <v>190</v>
      </c>
      <c r="C52" s="1009">
        <v>9.8099000000000007</v>
      </c>
      <c r="D52" s="1009">
        <v>12.048</v>
      </c>
      <c r="E52" s="1009">
        <v>11.5181</v>
      </c>
      <c r="F52" s="1009">
        <v>11.5815</v>
      </c>
      <c r="G52" s="1009" t="s">
        <v>190</v>
      </c>
      <c r="H52" s="1009">
        <v>11.260100000000001</v>
      </c>
    </row>
    <row r="53" spans="1:8">
      <c r="A53" s="590">
        <v>40117</v>
      </c>
      <c r="B53" s="1009" t="s">
        <v>190</v>
      </c>
      <c r="C53" s="1009">
        <v>34.820500000000003</v>
      </c>
      <c r="D53" s="1009">
        <v>35.345800000000004</v>
      </c>
      <c r="E53" s="1009">
        <v>35.818800000000003</v>
      </c>
      <c r="F53" s="1009">
        <v>36.040399999999998</v>
      </c>
      <c r="G53" s="1009" t="s">
        <v>190</v>
      </c>
      <c r="H53" s="1009">
        <v>35.451799999999999</v>
      </c>
    </row>
    <row r="54" spans="1:8">
      <c r="A54" s="590">
        <v>40147</v>
      </c>
      <c r="B54" s="1009" t="s">
        <v>190</v>
      </c>
      <c r="C54" s="1009">
        <v>38.2866</v>
      </c>
      <c r="D54" s="1009">
        <v>38.054600000000001</v>
      </c>
      <c r="E54" s="1009">
        <v>37.440100000000001</v>
      </c>
      <c r="F54" s="1009">
        <v>37.7776</v>
      </c>
      <c r="G54" s="1009" t="s">
        <v>190</v>
      </c>
      <c r="H54" s="1009">
        <v>37.895600000000002</v>
      </c>
    </row>
    <row r="55" spans="1:8">
      <c r="A55" s="594">
        <v>40178</v>
      </c>
      <c r="B55" s="1010" t="s">
        <v>190</v>
      </c>
      <c r="C55" s="1010">
        <v>33.359300000000005</v>
      </c>
      <c r="D55" s="1010">
        <v>32.912800000000004</v>
      </c>
      <c r="E55" s="1010">
        <v>32.2958</v>
      </c>
      <c r="F55" s="1010">
        <v>33.145800000000001</v>
      </c>
      <c r="G55" s="1010" t="s">
        <v>190</v>
      </c>
      <c r="H55" s="1010">
        <v>32.882800000000003</v>
      </c>
    </row>
    <row r="56" spans="1:8">
      <c r="A56" s="590">
        <v>40209</v>
      </c>
      <c r="B56" s="1009" t="s">
        <v>190</v>
      </c>
      <c r="C56" s="1009">
        <v>30.757900000000003</v>
      </c>
      <c r="D56" s="1009">
        <v>29.5137</v>
      </c>
      <c r="E56" s="1009">
        <v>29.931100000000001</v>
      </c>
      <c r="F56" s="1009">
        <v>30.9756</v>
      </c>
      <c r="G56" s="1009" t="s">
        <v>190</v>
      </c>
      <c r="H56" s="1009">
        <v>30.163800000000002</v>
      </c>
    </row>
    <row r="57" spans="1:8">
      <c r="A57" s="590">
        <v>40237</v>
      </c>
      <c r="B57" s="1009" t="s">
        <v>190</v>
      </c>
      <c r="C57" s="1009">
        <v>26.343900000000001</v>
      </c>
      <c r="D57" s="1009">
        <v>25.067600000000002</v>
      </c>
      <c r="E57" s="1009">
        <v>26.982900000000001</v>
      </c>
      <c r="F57" s="1009">
        <v>26.756800000000002</v>
      </c>
      <c r="G57" s="1009" t="s">
        <v>190</v>
      </c>
      <c r="H57" s="1009">
        <v>26.191500000000001</v>
      </c>
    </row>
    <row r="58" spans="1:8">
      <c r="A58" s="590">
        <v>40268</v>
      </c>
      <c r="B58" s="1009" t="s">
        <v>190</v>
      </c>
      <c r="C58" s="1009">
        <v>27.879300000000001</v>
      </c>
      <c r="D58" s="1009">
        <v>27.559200000000001</v>
      </c>
      <c r="E58" s="1009">
        <v>30.146100000000001</v>
      </c>
      <c r="F58" s="1009">
        <v>28.726700000000001</v>
      </c>
      <c r="G58" s="1009" t="s">
        <v>190</v>
      </c>
      <c r="H58" s="1009">
        <v>28.558800000000002</v>
      </c>
    </row>
    <row r="59" spans="1:8">
      <c r="A59" s="590">
        <v>40298</v>
      </c>
      <c r="B59" s="1009" t="s">
        <v>190</v>
      </c>
      <c r="C59" s="1009">
        <v>22.9009</v>
      </c>
      <c r="D59" s="1009">
        <v>21.781000000000002</v>
      </c>
      <c r="E59" s="1009">
        <v>25.898600000000002</v>
      </c>
      <c r="F59" s="1009">
        <v>23.5886</v>
      </c>
      <c r="G59" s="1009" t="s">
        <v>190</v>
      </c>
      <c r="H59" s="1009">
        <v>23.5199</v>
      </c>
    </row>
    <row r="60" spans="1:8">
      <c r="A60" s="590">
        <v>40329</v>
      </c>
      <c r="B60" s="1009" t="s">
        <v>190</v>
      </c>
      <c r="C60" s="1009">
        <v>14.361800000000001</v>
      </c>
      <c r="D60" s="1009">
        <v>14.186500000000001</v>
      </c>
      <c r="E60" s="1009">
        <v>18.082599999999999</v>
      </c>
      <c r="F60" s="1009">
        <v>15.7399</v>
      </c>
      <c r="G60" s="1009" t="s">
        <v>190</v>
      </c>
      <c r="H60" s="1009">
        <v>15.586400000000001</v>
      </c>
    </row>
    <row r="61" spans="1:8">
      <c r="A61" s="590">
        <v>40359</v>
      </c>
      <c r="B61" s="1009"/>
      <c r="C61" s="1009">
        <v>9.8303000000000011</v>
      </c>
      <c r="D61" s="1009">
        <v>10.851800000000001</v>
      </c>
      <c r="E61" s="1009">
        <v>14.096</v>
      </c>
      <c r="F61" s="1009">
        <v>11.9201</v>
      </c>
      <c r="G61" s="1009" t="s">
        <v>190</v>
      </c>
      <c r="H61" s="1009">
        <v>11.6958</v>
      </c>
    </row>
    <row r="62" spans="1:8">
      <c r="A62" s="590">
        <v>40390</v>
      </c>
      <c r="B62" s="1009"/>
      <c r="C62" s="1009">
        <v>10.950100000000001</v>
      </c>
      <c r="D62" s="1009">
        <v>11.400500000000001</v>
      </c>
      <c r="E62" s="1009">
        <v>14.370200000000001</v>
      </c>
      <c r="F62" s="1009">
        <v>13.0753</v>
      </c>
      <c r="G62" s="1009" t="s">
        <v>190</v>
      </c>
      <c r="H62" s="1009">
        <v>12.3972</v>
      </c>
    </row>
    <row r="63" spans="1:8">
      <c r="A63" s="590">
        <v>40421</v>
      </c>
      <c r="B63" s="1009"/>
      <c r="C63" s="1009">
        <v>10.8858</v>
      </c>
      <c r="D63" s="1009">
        <v>11.6166</v>
      </c>
      <c r="E63" s="1009">
        <v>13.586</v>
      </c>
      <c r="F63" s="1009">
        <v>12.8565</v>
      </c>
      <c r="G63" s="1009" t="s">
        <v>190</v>
      </c>
      <c r="H63" s="1009">
        <v>12.190100000000001</v>
      </c>
    </row>
    <row r="64" spans="1:8">
      <c r="A64" s="590">
        <v>40451</v>
      </c>
      <c r="B64" s="1009"/>
      <c r="C64" s="1009">
        <v>10.026300000000001</v>
      </c>
      <c r="D64" s="1009">
        <v>10.882800000000001</v>
      </c>
      <c r="E64" s="1009">
        <v>13.122900000000001</v>
      </c>
      <c r="F64" s="1009">
        <v>12.072700000000001</v>
      </c>
      <c r="G64" s="1009" t="s">
        <v>190</v>
      </c>
      <c r="H64" s="1009">
        <v>11.4962</v>
      </c>
    </row>
    <row r="65" spans="1:8">
      <c r="A65" s="590">
        <v>40482</v>
      </c>
      <c r="B65" s="1009"/>
      <c r="C65" s="1011">
        <v>12.527700000000001</v>
      </c>
      <c r="D65" s="1009">
        <v>12.945400000000001</v>
      </c>
      <c r="E65" s="1009">
        <v>15.798200000000001</v>
      </c>
      <c r="F65" s="1009">
        <v>14.905900000000001</v>
      </c>
      <c r="G65" s="1009" t="s">
        <v>190</v>
      </c>
      <c r="H65" s="1009">
        <v>13.9663</v>
      </c>
    </row>
    <row r="66" spans="1:8">
      <c r="A66" s="590">
        <v>40512</v>
      </c>
      <c r="B66" s="1009"/>
      <c r="C66" s="1009">
        <v>13.7515</v>
      </c>
      <c r="D66" s="1009">
        <v>13.4513</v>
      </c>
      <c r="E66" s="1009">
        <v>16.996300000000002</v>
      </c>
      <c r="F66" s="1009">
        <v>16.071100000000001</v>
      </c>
      <c r="G66" s="1009" t="s">
        <v>190</v>
      </c>
      <c r="H66" s="1009">
        <v>14.959800000000001</v>
      </c>
    </row>
    <row r="67" spans="1:8">
      <c r="A67" s="594">
        <v>40543</v>
      </c>
      <c r="B67" s="1010"/>
      <c r="C67" s="1010">
        <v>14.6791</v>
      </c>
      <c r="D67" s="1010">
        <v>14.077500000000001</v>
      </c>
      <c r="E67" s="1010">
        <v>18.642500000000002</v>
      </c>
      <c r="F67" s="1010">
        <v>17.103200000000001</v>
      </c>
      <c r="G67" s="1010" t="s">
        <v>190</v>
      </c>
      <c r="H67" s="1010">
        <v>16.0305</v>
      </c>
    </row>
    <row r="68" spans="1:8">
      <c r="A68" s="590">
        <v>40574</v>
      </c>
      <c r="B68" s="1008"/>
      <c r="C68" s="1009">
        <v>13.225800000000001</v>
      </c>
      <c r="D68" s="1008">
        <v>13.2927</v>
      </c>
      <c r="E68" s="1008">
        <v>16.776</v>
      </c>
      <c r="F68" s="1008">
        <v>15.435400000000001</v>
      </c>
      <c r="G68" s="1008" t="s">
        <v>190</v>
      </c>
      <c r="H68" s="1008">
        <v>14.6304</v>
      </c>
    </row>
    <row r="69" spans="1:8">
      <c r="A69" s="590">
        <v>40602</v>
      </c>
      <c r="B69" s="1008"/>
      <c r="C69" s="1009">
        <v>16.9054</v>
      </c>
      <c r="D69" s="1008">
        <v>16.2652</v>
      </c>
      <c r="E69" s="1008">
        <v>19.418700000000001</v>
      </c>
      <c r="F69" s="1008">
        <v>18.560200000000002</v>
      </c>
      <c r="G69" s="1008" t="s">
        <v>190</v>
      </c>
      <c r="H69" s="1008">
        <v>17.706200000000003</v>
      </c>
    </row>
    <row r="70" spans="1:8">
      <c r="A70" s="590">
        <v>40633</v>
      </c>
      <c r="B70" s="1008"/>
      <c r="C70" s="1009">
        <v>11.979200000000001</v>
      </c>
      <c r="D70" s="1008">
        <v>10.652000000000001</v>
      </c>
      <c r="E70" s="1008">
        <v>13.724500000000001</v>
      </c>
      <c r="F70" s="1008">
        <v>13.295</v>
      </c>
      <c r="G70" s="1008" t="s">
        <v>190</v>
      </c>
      <c r="H70" s="1008">
        <v>12.2941</v>
      </c>
    </row>
    <row r="71" spans="1:8">
      <c r="A71" s="590">
        <v>40663</v>
      </c>
      <c r="B71" s="1008"/>
      <c r="C71" s="1009">
        <v>4.7524000000000006</v>
      </c>
      <c r="D71" s="1008">
        <v>4.3676000000000004</v>
      </c>
      <c r="E71" s="1008">
        <v>6.7970000000000006</v>
      </c>
      <c r="F71" s="1008">
        <v>6.0735000000000001</v>
      </c>
      <c r="G71" s="1008" t="s">
        <v>190</v>
      </c>
      <c r="H71" s="1008">
        <v>5.4432</v>
      </c>
    </row>
    <row r="72" spans="1:8">
      <c r="A72" s="590">
        <v>40694</v>
      </c>
      <c r="B72" s="1008"/>
      <c r="C72" s="1009">
        <v>8.4874000000000009</v>
      </c>
      <c r="D72" s="1008">
        <v>8.5064000000000011</v>
      </c>
      <c r="E72" s="1008">
        <v>10.886200000000001</v>
      </c>
      <c r="F72" s="1008">
        <v>10.220800000000001</v>
      </c>
      <c r="G72" s="1008" t="s">
        <v>190</v>
      </c>
      <c r="H72" s="1008">
        <v>9.4702000000000002</v>
      </c>
    </row>
    <row r="73" spans="1:8">
      <c r="A73" s="590">
        <v>40724</v>
      </c>
      <c r="B73" s="1008"/>
      <c r="C73" s="1009">
        <v>6.5838000000000001</v>
      </c>
      <c r="D73" s="1008">
        <v>6.4827000000000004</v>
      </c>
      <c r="E73" s="1008">
        <v>8.6967999999999996</v>
      </c>
      <c r="F73" s="1008">
        <v>8.6738</v>
      </c>
      <c r="G73" s="1008" t="s">
        <v>190</v>
      </c>
      <c r="H73" s="1008">
        <v>7.5008000000000008</v>
      </c>
    </row>
    <row r="74" spans="1:8">
      <c r="A74" s="590">
        <v>40755</v>
      </c>
      <c r="B74" s="1008"/>
      <c r="C74" s="1009">
        <v>5.8854000000000006</v>
      </c>
      <c r="D74" s="1008">
        <v>6.8031000000000006</v>
      </c>
      <c r="E74" s="1008">
        <v>8.0445000000000011</v>
      </c>
      <c r="F74" s="1008">
        <v>8.3606999999999996</v>
      </c>
      <c r="G74" s="1008" t="s">
        <v>190</v>
      </c>
      <c r="H74" s="1008">
        <v>7.1849000000000007</v>
      </c>
    </row>
    <row r="75" spans="1:8">
      <c r="A75" s="590">
        <v>40786</v>
      </c>
      <c r="B75" s="1008"/>
      <c r="C75" s="1009">
        <v>0.86990000000000001</v>
      </c>
      <c r="D75" s="1008">
        <v>2.3936000000000002</v>
      </c>
      <c r="E75" s="1008">
        <v>3.5257000000000001</v>
      </c>
      <c r="F75" s="1008">
        <v>3.2787999999999999</v>
      </c>
      <c r="G75" s="1008" t="s">
        <v>190</v>
      </c>
      <c r="H75" s="1008">
        <v>2.4909000000000003</v>
      </c>
    </row>
    <row r="76" spans="1:8">
      <c r="A76" s="590">
        <v>40816</v>
      </c>
      <c r="B76" s="1008"/>
      <c r="C76" s="1009">
        <v>-2.9965999999999999</v>
      </c>
      <c r="D76" s="1008">
        <v>-1.9332</v>
      </c>
      <c r="E76" s="1008">
        <v>-0.70340000000000003</v>
      </c>
      <c r="F76" s="1008">
        <v>-0.80070000000000008</v>
      </c>
      <c r="G76" s="1008" t="s">
        <v>190</v>
      </c>
      <c r="H76" s="1008">
        <v>-1.6544000000000001</v>
      </c>
    </row>
    <row r="77" spans="1:8">
      <c r="A77" s="590">
        <v>40847</v>
      </c>
      <c r="B77" s="1008"/>
      <c r="C77" s="1009">
        <v>-10.9779</v>
      </c>
      <c r="D77" s="1008">
        <v>-9.7804000000000002</v>
      </c>
      <c r="E77" s="1008">
        <v>-8.8938000000000006</v>
      </c>
      <c r="F77" s="1008">
        <v>-8.7103999999999999</v>
      </c>
      <c r="G77" s="1008" t="s">
        <v>190</v>
      </c>
      <c r="H77" s="1008">
        <v>-9.6446000000000005</v>
      </c>
    </row>
    <row r="78" spans="1:8">
      <c r="A78" s="590">
        <v>40877</v>
      </c>
      <c r="B78" s="1008" t="s">
        <v>190</v>
      </c>
      <c r="C78" s="1009">
        <v>-10.9679</v>
      </c>
      <c r="D78" s="1008">
        <v>-9.7759</v>
      </c>
      <c r="E78" s="1008">
        <v>-9.2246000000000006</v>
      </c>
      <c r="F78" s="1008">
        <v>-8.9217000000000013</v>
      </c>
      <c r="G78" s="1008" t="s">
        <v>190</v>
      </c>
      <c r="H78" s="1008">
        <v>-9.7712000000000003</v>
      </c>
    </row>
    <row r="79" spans="1:8">
      <c r="A79" s="594">
        <v>40908</v>
      </c>
      <c r="B79" s="1010" t="s">
        <v>190</v>
      </c>
      <c r="C79" s="1010">
        <v>-12.084900000000001</v>
      </c>
      <c r="D79" s="1010">
        <v>-11.0815</v>
      </c>
      <c r="E79" s="1010">
        <v>-11.335100000000001</v>
      </c>
      <c r="F79" s="1010">
        <v>-10.1884</v>
      </c>
      <c r="G79" s="1010" t="s">
        <v>190</v>
      </c>
      <c r="H79" s="1010">
        <v>-11.263</v>
      </c>
    </row>
    <row r="80" spans="1:8">
      <c r="A80" s="590">
        <v>40939</v>
      </c>
      <c r="B80" s="1008" t="s">
        <v>190</v>
      </c>
      <c r="C80" s="1009">
        <v>-8.3230000000000004</v>
      </c>
      <c r="D80" s="1008">
        <v>-7.2652000000000001</v>
      </c>
      <c r="E80" s="1008">
        <v>-7.6820000000000004</v>
      </c>
      <c r="F80" s="1008">
        <v>-6.4356</v>
      </c>
      <c r="G80" s="1008" t="s">
        <v>190</v>
      </c>
      <c r="H80" s="1008">
        <v>-7.5180000000000007</v>
      </c>
    </row>
    <row r="81" spans="1:8">
      <c r="A81" s="590">
        <v>40968</v>
      </c>
      <c r="B81" s="1008" t="s">
        <v>190</v>
      </c>
      <c r="C81" s="1009">
        <v>-4.1370000000000005</v>
      </c>
      <c r="D81" s="1008">
        <v>-2.8265000000000002</v>
      </c>
      <c r="E81" s="1008">
        <v>-3.2175000000000002</v>
      </c>
      <c r="F81" s="1008">
        <v>-2.1002000000000001</v>
      </c>
      <c r="G81" s="1008" t="s">
        <v>190</v>
      </c>
      <c r="H81" s="1008">
        <v>-3.1501000000000001</v>
      </c>
    </row>
    <row r="82" spans="1:8">
      <c r="A82" s="590">
        <v>40999</v>
      </c>
      <c r="B82" s="1008" t="s">
        <v>190</v>
      </c>
      <c r="C82" s="1009">
        <v>-2.1192000000000002</v>
      </c>
      <c r="D82" s="1008">
        <v>-1.0564</v>
      </c>
      <c r="E82" s="1008">
        <v>-0.9194</v>
      </c>
      <c r="F82" s="1008">
        <v>-9.8500000000000004E-2</v>
      </c>
      <c r="G82" s="1008" t="s">
        <v>190</v>
      </c>
      <c r="H82" s="1008">
        <v>-1.1251</v>
      </c>
    </row>
    <row r="83" spans="1:8">
      <c r="A83" s="590">
        <v>41029</v>
      </c>
      <c r="B83" s="1008" t="s">
        <v>190</v>
      </c>
      <c r="C83" s="1009">
        <v>0.90690000000000004</v>
      </c>
      <c r="D83" s="1008">
        <v>1.8744000000000001</v>
      </c>
      <c r="E83" s="1008">
        <v>1.8609</v>
      </c>
      <c r="F83" s="1008">
        <v>2.9032</v>
      </c>
      <c r="G83" s="1008" t="s">
        <v>190</v>
      </c>
      <c r="H83" s="1008">
        <v>1.7948000000000002</v>
      </c>
    </row>
    <row r="84" spans="1:8">
      <c r="A84" s="590">
        <v>41060</v>
      </c>
      <c r="B84" s="1008" t="s">
        <v>190</v>
      </c>
      <c r="C84" s="1009">
        <v>-1.9899</v>
      </c>
      <c r="D84" s="1008">
        <v>-1.3075000000000001</v>
      </c>
      <c r="E84" s="1008">
        <v>-1.2538</v>
      </c>
      <c r="F84" s="1008">
        <v>-0.11810000000000001</v>
      </c>
      <c r="G84" s="1008" t="s">
        <v>190</v>
      </c>
      <c r="H84" s="1008">
        <v>-1.2698</v>
      </c>
    </row>
    <row r="85" spans="1:8">
      <c r="A85" s="590">
        <v>41090</v>
      </c>
      <c r="B85" s="1008" t="s">
        <v>190</v>
      </c>
      <c r="C85" s="1009">
        <v>0.19870000000000002</v>
      </c>
      <c r="D85" s="1008">
        <v>0.63050000000000006</v>
      </c>
      <c r="E85" s="1008">
        <v>0.70500000000000007</v>
      </c>
      <c r="F85" s="1008">
        <v>1.7908000000000002</v>
      </c>
      <c r="G85" s="1008" t="s">
        <v>190</v>
      </c>
      <c r="H85" s="1008">
        <v>0.73060000000000003</v>
      </c>
    </row>
    <row r="86" spans="1:8">
      <c r="A86" s="590">
        <v>41121</v>
      </c>
      <c r="B86" s="1008" t="s">
        <v>190</v>
      </c>
      <c r="C86" s="1009">
        <v>0.14430000000000001</v>
      </c>
      <c r="D86" s="1008">
        <v>0.3866</v>
      </c>
      <c r="E86" s="1008">
        <v>0.94450000000000001</v>
      </c>
      <c r="F86" s="1008">
        <v>1.3213000000000001</v>
      </c>
      <c r="G86" s="1008" t="s">
        <v>190</v>
      </c>
      <c r="H86" s="1008">
        <v>0.64250000000000007</v>
      </c>
    </row>
    <row r="87" spans="1:8">
      <c r="A87" s="590">
        <v>41152</v>
      </c>
      <c r="B87" s="1008" t="s">
        <v>190</v>
      </c>
      <c r="C87" s="1009">
        <v>1.2282</v>
      </c>
      <c r="D87" s="1008">
        <v>0.80370000000000008</v>
      </c>
      <c r="E87" s="1008">
        <v>1.8062</v>
      </c>
      <c r="F87" s="1008">
        <v>2.3252000000000002</v>
      </c>
      <c r="G87" s="1008" t="s">
        <v>190</v>
      </c>
      <c r="H87" s="1008">
        <v>1.4483000000000001</v>
      </c>
    </row>
    <row r="88" spans="1:8">
      <c r="A88" s="590">
        <v>41182</v>
      </c>
      <c r="B88" s="1008" t="s">
        <v>190</v>
      </c>
      <c r="C88" s="1009">
        <v>3.4814000000000003</v>
      </c>
      <c r="D88" s="1008">
        <v>3.3348</v>
      </c>
      <c r="E88" s="1008">
        <v>4.4546000000000001</v>
      </c>
      <c r="F88" s="1008">
        <v>4.3946000000000005</v>
      </c>
      <c r="G88" s="1008" t="s">
        <v>190</v>
      </c>
      <c r="H88" s="1008">
        <v>3.8748</v>
      </c>
    </row>
    <row r="89" spans="1:8">
      <c r="A89" s="590">
        <v>41213</v>
      </c>
      <c r="B89" s="1008" t="s">
        <v>190</v>
      </c>
      <c r="C89" s="1009">
        <v>7.6966000000000001</v>
      </c>
      <c r="D89" s="1008">
        <v>7.3621000000000008</v>
      </c>
      <c r="E89" s="1008">
        <v>8.5003000000000011</v>
      </c>
      <c r="F89" s="1008">
        <v>7.7935000000000008</v>
      </c>
      <c r="G89" s="1008" t="s">
        <v>190</v>
      </c>
      <c r="H89" s="1008">
        <v>7.8542000000000005</v>
      </c>
    </row>
    <row r="90" spans="1:8">
      <c r="A90" s="590">
        <v>41243</v>
      </c>
      <c r="B90" s="1008" t="s">
        <v>190</v>
      </c>
      <c r="C90" s="1009">
        <v>6.9452000000000007</v>
      </c>
      <c r="D90" s="1008">
        <v>6.3614000000000006</v>
      </c>
      <c r="E90" s="1008">
        <v>7.2574000000000005</v>
      </c>
      <c r="F90" s="1008">
        <v>6.7796000000000003</v>
      </c>
      <c r="G90" s="1008" t="s">
        <v>190</v>
      </c>
      <c r="H90" s="1008">
        <v>6.8390000000000004</v>
      </c>
    </row>
    <row r="91" spans="1:8">
      <c r="A91" s="594">
        <v>41274</v>
      </c>
      <c r="B91" s="1010" t="s">
        <v>190</v>
      </c>
      <c r="C91" s="1010">
        <v>9.0411999999999999</v>
      </c>
      <c r="D91" s="1010">
        <v>8.450800000000001</v>
      </c>
      <c r="E91" s="1010">
        <v>9.4579000000000004</v>
      </c>
      <c r="F91" s="1010">
        <v>8.4238999999999997</v>
      </c>
      <c r="G91" s="1010" t="s">
        <v>190</v>
      </c>
      <c r="H91" s="1010">
        <v>8.8938000000000006</v>
      </c>
    </row>
    <row r="92" spans="1:8">
      <c r="A92" s="590">
        <v>41305</v>
      </c>
      <c r="B92" s="1008" t="s">
        <v>190</v>
      </c>
      <c r="C92" s="1009">
        <v>8.7912999999999997</v>
      </c>
      <c r="D92" s="1008">
        <v>8.3833000000000002</v>
      </c>
      <c r="E92" s="1008">
        <v>9.0473999999999997</v>
      </c>
      <c r="F92" s="1008">
        <v>8.0445000000000011</v>
      </c>
      <c r="G92" s="1008" t="s">
        <v>190</v>
      </c>
      <c r="H92" s="1008">
        <v>8.6289999999999996</v>
      </c>
    </row>
    <row r="93" spans="1:8">
      <c r="A93" s="590">
        <v>41333</v>
      </c>
      <c r="B93" s="1008" t="s">
        <v>190</v>
      </c>
      <c r="C93" s="1009">
        <v>4.8532000000000002</v>
      </c>
      <c r="D93" s="1008">
        <v>4.5887000000000002</v>
      </c>
      <c r="E93" s="1008">
        <v>5.1673</v>
      </c>
      <c r="F93" s="1008">
        <v>4.6307</v>
      </c>
      <c r="G93" s="1008" t="s">
        <v>190</v>
      </c>
      <c r="H93" s="1008">
        <v>4.8344000000000005</v>
      </c>
    </row>
    <row r="94" spans="1:8">
      <c r="A94" s="590">
        <v>41364</v>
      </c>
      <c r="B94" s="1008" t="s">
        <v>190</v>
      </c>
      <c r="C94" s="1009">
        <v>4.1942000000000004</v>
      </c>
      <c r="D94" s="1008">
        <v>4.2507000000000001</v>
      </c>
      <c r="E94" s="1008">
        <v>4.2026000000000003</v>
      </c>
      <c r="F94" s="1008">
        <v>4.1941000000000006</v>
      </c>
      <c r="G94" s="1008" t="s">
        <v>190</v>
      </c>
      <c r="H94" s="1008">
        <v>4.2136000000000005</v>
      </c>
    </row>
    <row r="95" spans="1:8">
      <c r="A95" s="590">
        <v>41394</v>
      </c>
      <c r="B95" s="1008" t="s">
        <v>190</v>
      </c>
      <c r="C95" s="1009">
        <v>3.9266000000000001</v>
      </c>
      <c r="D95" s="1008">
        <v>3.9827000000000004</v>
      </c>
      <c r="E95" s="1008">
        <v>3.3126000000000002</v>
      </c>
      <c r="F95" s="1008">
        <v>3.6098000000000003</v>
      </c>
      <c r="G95" s="1008" t="s">
        <v>190</v>
      </c>
      <c r="H95" s="1008">
        <v>3.7077</v>
      </c>
    </row>
    <row r="96" spans="1:8">
      <c r="A96" s="590">
        <v>41425</v>
      </c>
      <c r="B96" s="1008" t="s">
        <v>190</v>
      </c>
      <c r="C96" s="1009">
        <v>6.9609000000000005</v>
      </c>
      <c r="D96" s="1008">
        <v>6.6482999999999999</v>
      </c>
      <c r="E96" s="1008">
        <v>5.1411000000000007</v>
      </c>
      <c r="F96" s="1008">
        <v>6.0077000000000007</v>
      </c>
      <c r="G96" s="1008" t="s">
        <v>190</v>
      </c>
      <c r="H96" s="1008">
        <v>6.1678000000000006</v>
      </c>
    </row>
    <row r="97" spans="1:8">
      <c r="A97" s="590">
        <v>41455</v>
      </c>
      <c r="B97" s="1008" t="s">
        <v>190</v>
      </c>
      <c r="C97" s="1009">
        <v>2.5918000000000001</v>
      </c>
      <c r="D97" s="1008">
        <v>2.5519000000000003</v>
      </c>
      <c r="E97" s="1008">
        <v>0.23780000000000001</v>
      </c>
      <c r="F97" s="1008">
        <v>1.5729</v>
      </c>
      <c r="G97" s="1008" t="s">
        <v>190</v>
      </c>
      <c r="H97" s="1008">
        <v>1.7120000000000002</v>
      </c>
    </row>
    <row r="98" spans="1:8">
      <c r="A98" s="590">
        <v>41486</v>
      </c>
      <c r="B98" s="1008" t="s">
        <v>190</v>
      </c>
      <c r="C98" s="1009">
        <v>0.76570000000000005</v>
      </c>
      <c r="D98" s="1008">
        <v>0.54249999999999998</v>
      </c>
      <c r="E98" s="1008">
        <v>-2.4013</v>
      </c>
      <c r="F98" s="1008">
        <v>-0.20400000000000001</v>
      </c>
      <c r="G98" s="1008" t="s">
        <v>190</v>
      </c>
      <c r="H98" s="1008">
        <v>-0.40679999999999999</v>
      </c>
    </row>
    <row r="99" spans="1:8">
      <c r="A99" s="590">
        <v>41517</v>
      </c>
      <c r="B99" s="1008" t="s">
        <v>190</v>
      </c>
      <c r="C99" s="1009" t="s">
        <v>190</v>
      </c>
      <c r="D99" s="1008">
        <v>0.94480000000000008</v>
      </c>
      <c r="E99" s="1008">
        <v>-2.6649000000000003</v>
      </c>
      <c r="F99" s="1008">
        <v>-7.3099999999999998E-2</v>
      </c>
      <c r="G99" s="1008" t="s">
        <v>190</v>
      </c>
      <c r="H99" s="1008">
        <v>-0.43440000000000001</v>
      </c>
    </row>
    <row r="100" spans="1:8">
      <c r="A100" s="590">
        <v>41547</v>
      </c>
      <c r="B100" s="1008" t="s">
        <v>190</v>
      </c>
      <c r="C100" s="1009" t="s">
        <v>190</v>
      </c>
      <c r="D100" s="1008">
        <v>-0.90700000000000003</v>
      </c>
      <c r="E100" s="1008">
        <v>-4.3502999999999998</v>
      </c>
      <c r="F100" s="1008">
        <v>-1.5524</v>
      </c>
      <c r="G100" s="1008" t="s">
        <v>190</v>
      </c>
      <c r="H100" s="1008">
        <v>-2.1341000000000001</v>
      </c>
    </row>
    <row r="101" spans="1:8">
      <c r="A101" s="590">
        <v>41578</v>
      </c>
      <c r="B101" s="1008" t="s">
        <v>190</v>
      </c>
      <c r="C101" s="1009" t="s">
        <v>190</v>
      </c>
      <c r="D101" s="1008">
        <v>-0.65310000000000001</v>
      </c>
      <c r="E101" s="1008">
        <v>-3.8284000000000002</v>
      </c>
      <c r="F101" s="1008">
        <v>-1.4705000000000001</v>
      </c>
      <c r="G101" s="1008" t="s">
        <v>190</v>
      </c>
      <c r="H101" s="1008">
        <v>-1.8497000000000001</v>
      </c>
    </row>
    <row r="102" spans="1:8">
      <c r="A102" s="590">
        <v>41608</v>
      </c>
      <c r="B102" s="1008" t="s">
        <v>190</v>
      </c>
      <c r="C102" s="1009" t="s">
        <v>190</v>
      </c>
      <c r="D102" s="1008">
        <v>-0.11940000000000001</v>
      </c>
      <c r="E102" s="1008">
        <v>-3.4522000000000004</v>
      </c>
      <c r="F102" s="1008">
        <v>-0.59220000000000006</v>
      </c>
      <c r="G102" s="1008" t="s">
        <v>190</v>
      </c>
      <c r="H102" s="1008">
        <v>-1.2664</v>
      </c>
    </row>
    <row r="103" spans="1:8">
      <c r="A103" s="594">
        <v>41639</v>
      </c>
      <c r="B103" s="1007" t="s">
        <v>190</v>
      </c>
      <c r="C103" s="1010" t="s">
        <v>190</v>
      </c>
      <c r="D103" s="1007">
        <v>-1.7020000000000002</v>
      </c>
      <c r="E103" s="1007">
        <v>-5.1427000000000005</v>
      </c>
      <c r="F103" s="1007">
        <v>-1.9387000000000001</v>
      </c>
      <c r="G103" s="1007" t="s">
        <v>190</v>
      </c>
      <c r="H103" s="1007">
        <v>-2.8180000000000001</v>
      </c>
    </row>
    <row r="104" spans="1:8">
      <c r="A104" s="590">
        <v>41670</v>
      </c>
      <c r="B104" s="1008" t="s">
        <v>190</v>
      </c>
      <c r="C104" s="1009" t="s">
        <v>190</v>
      </c>
      <c r="D104" s="1008">
        <v>-3.4685000000000001</v>
      </c>
      <c r="E104" s="1008">
        <v>-6.4413</v>
      </c>
      <c r="F104" s="1008">
        <v>-3.6914000000000002</v>
      </c>
      <c r="G104" s="1008" t="s">
        <v>190</v>
      </c>
      <c r="H104" s="1008">
        <v>-4.4404000000000003</v>
      </c>
    </row>
    <row r="105" spans="1:8">
      <c r="A105" s="590">
        <v>41698</v>
      </c>
      <c r="B105" s="1008" t="s">
        <v>190</v>
      </c>
      <c r="C105" s="1009" t="s">
        <v>190</v>
      </c>
      <c r="D105" s="1008">
        <v>-5.3690000000000007</v>
      </c>
      <c r="E105" s="1008">
        <v>-8.0456000000000003</v>
      </c>
      <c r="F105" s="1008">
        <v>-5.8218000000000005</v>
      </c>
      <c r="G105" s="1008" t="s">
        <v>190</v>
      </c>
      <c r="H105" s="1008">
        <v>-6.3155999999999999</v>
      </c>
    </row>
    <row r="106" spans="1:8">
      <c r="A106" s="590">
        <v>41729</v>
      </c>
      <c r="B106" s="1008" t="s">
        <v>190</v>
      </c>
      <c r="C106" s="1009" t="s">
        <v>190</v>
      </c>
      <c r="D106" s="1008">
        <v>-4.2655000000000003</v>
      </c>
      <c r="E106" s="1008">
        <v>-6.8356000000000003</v>
      </c>
      <c r="F106" s="1008">
        <v>-4.9451000000000001</v>
      </c>
      <c r="G106" s="1008" t="s">
        <v>190</v>
      </c>
      <c r="H106" s="1008">
        <v>-5.2429000000000006</v>
      </c>
    </row>
    <row r="107" spans="1:8">
      <c r="A107" s="590">
        <v>41759</v>
      </c>
      <c r="B107" s="1008" t="s">
        <v>190</v>
      </c>
      <c r="C107" s="1009" t="s">
        <v>190</v>
      </c>
      <c r="D107" s="1008">
        <v>-3.3281000000000001</v>
      </c>
      <c r="E107" s="1008">
        <v>-5.4903000000000004</v>
      </c>
      <c r="F107" s="1008">
        <v>-4.5428000000000006</v>
      </c>
      <c r="G107" s="1008" t="s">
        <v>190</v>
      </c>
      <c r="H107" s="1008">
        <v>-4.3290000000000006</v>
      </c>
    </row>
    <row r="108" spans="1:8">
      <c r="A108" s="590">
        <v>41790</v>
      </c>
      <c r="B108" s="1008" t="s">
        <v>190</v>
      </c>
      <c r="C108" s="1009" t="s">
        <v>190</v>
      </c>
      <c r="D108" s="1008">
        <v>-2.4121000000000001</v>
      </c>
      <c r="E108" s="1008">
        <v>-3.7866</v>
      </c>
      <c r="F108" s="1008">
        <v>-3.8397000000000001</v>
      </c>
      <c r="G108" s="1008" t="s">
        <v>190</v>
      </c>
      <c r="H108" s="1008">
        <v>-3.2285000000000004</v>
      </c>
    </row>
    <row r="109" spans="1:8">
      <c r="A109" s="590">
        <v>41820</v>
      </c>
      <c r="B109" s="1008" t="s">
        <v>190</v>
      </c>
      <c r="C109" s="1009" t="s">
        <v>190</v>
      </c>
      <c r="D109" s="1008">
        <v>3.0085000000000002</v>
      </c>
      <c r="E109" s="1008">
        <v>2.6345000000000001</v>
      </c>
      <c r="F109" s="1008">
        <v>2.2031000000000001</v>
      </c>
      <c r="G109" s="1008" t="s">
        <v>190</v>
      </c>
      <c r="H109" s="1008">
        <v>2.6718999999999999</v>
      </c>
    </row>
    <row r="110" spans="1:8">
      <c r="A110" s="590">
        <v>41851</v>
      </c>
      <c r="B110" s="1008" t="s">
        <v>190</v>
      </c>
      <c r="C110" s="1009" t="s">
        <v>190</v>
      </c>
      <c r="D110" s="1008">
        <v>4.6393000000000004</v>
      </c>
      <c r="E110" s="1008">
        <v>5.0288000000000004</v>
      </c>
      <c r="F110" s="1008">
        <v>3.6260000000000003</v>
      </c>
      <c r="G110" s="1008" t="s">
        <v>190</v>
      </c>
      <c r="H110" s="1008">
        <v>4.4824000000000002</v>
      </c>
    </row>
    <row r="111" spans="1:8">
      <c r="A111" s="590">
        <v>41882</v>
      </c>
      <c r="B111" s="1008" t="s">
        <v>190</v>
      </c>
      <c r="C111" s="1009" t="s">
        <v>190</v>
      </c>
      <c r="D111" s="1008">
        <v>5.3782000000000005</v>
      </c>
      <c r="E111" s="1008">
        <v>6.2964000000000002</v>
      </c>
      <c r="F111" s="1008">
        <v>4.3429000000000002</v>
      </c>
      <c r="G111" s="1008" t="s">
        <v>190</v>
      </c>
      <c r="H111" s="1008">
        <v>5.3808000000000007</v>
      </c>
    </row>
    <row r="112" spans="1:8">
      <c r="A112" s="590">
        <v>41912</v>
      </c>
      <c r="B112" s="1008" t="s">
        <v>190</v>
      </c>
      <c r="C112" s="1009" t="s">
        <v>190</v>
      </c>
      <c r="D112" s="1008">
        <v>6.6759000000000004</v>
      </c>
      <c r="E112" s="1008">
        <v>7.5830000000000002</v>
      </c>
      <c r="F112" s="1008">
        <v>5.4210000000000003</v>
      </c>
      <c r="G112" s="1008" t="s">
        <v>190</v>
      </c>
      <c r="H112" s="1008">
        <v>6.6139999999999999</v>
      </c>
    </row>
    <row r="113" spans="1:8">
      <c r="A113" s="590">
        <v>41943</v>
      </c>
      <c r="B113" s="1008" t="s">
        <v>190</v>
      </c>
      <c r="C113" s="1009" t="s">
        <v>190</v>
      </c>
      <c r="D113" s="1008">
        <v>3.5717000000000003</v>
      </c>
      <c r="E113" s="1008">
        <v>4.1809000000000003</v>
      </c>
      <c r="F113" s="1008">
        <v>3.0673000000000004</v>
      </c>
      <c r="G113" s="1008" t="s">
        <v>190</v>
      </c>
      <c r="H113" s="1008">
        <v>3.6227</v>
      </c>
    </row>
    <row r="114" spans="1:8">
      <c r="A114" s="590">
        <v>41973</v>
      </c>
      <c r="B114" s="1008" t="s">
        <v>190</v>
      </c>
      <c r="C114" s="1009" t="s">
        <v>190</v>
      </c>
      <c r="D114" s="1008">
        <v>4.7618999999999998</v>
      </c>
      <c r="E114" s="1008">
        <v>5.4201000000000006</v>
      </c>
      <c r="F114" s="1008">
        <v>4.0676000000000005</v>
      </c>
      <c r="G114" s="1008" t="s">
        <v>190</v>
      </c>
      <c r="H114" s="1008">
        <v>4.7766999999999999</v>
      </c>
    </row>
    <row r="115" spans="1:8">
      <c r="A115" s="594">
        <v>42004</v>
      </c>
      <c r="B115" s="1007" t="s">
        <v>190</v>
      </c>
      <c r="C115" s="1010" t="s">
        <v>190</v>
      </c>
      <c r="D115" s="1007">
        <v>5.4571000000000005</v>
      </c>
      <c r="E115" s="1007">
        <v>6.1866000000000003</v>
      </c>
      <c r="F115" s="1007">
        <v>4.8482000000000003</v>
      </c>
      <c r="G115" s="1007" t="s">
        <v>190</v>
      </c>
      <c r="H115" s="1007">
        <v>5.5170000000000003</v>
      </c>
    </row>
    <row r="116" spans="1:8">
      <c r="A116" s="590">
        <v>42035</v>
      </c>
      <c r="B116" s="1008">
        <v>5.5501000000000005</v>
      </c>
      <c r="C116" s="1009" t="s">
        <v>190</v>
      </c>
      <c r="D116" s="1008">
        <v>4.9836999999999998</v>
      </c>
      <c r="E116" s="1008">
        <v>5.3601999999999999</v>
      </c>
      <c r="F116" s="1008">
        <v>4.4850000000000003</v>
      </c>
      <c r="G116" s="1008" t="s">
        <v>190</v>
      </c>
      <c r="H116" s="1008">
        <v>4.9809000000000001</v>
      </c>
    </row>
    <row r="117" spans="1:8">
      <c r="A117" s="590">
        <v>42063</v>
      </c>
      <c r="B117" s="1008">
        <v>10.6028</v>
      </c>
      <c r="C117" s="1009" t="s">
        <v>190</v>
      </c>
      <c r="D117" s="1008">
        <v>9.5731999999999999</v>
      </c>
      <c r="E117" s="1008">
        <v>9.7245000000000008</v>
      </c>
      <c r="F117" s="1008">
        <v>9.2512000000000008</v>
      </c>
      <c r="G117" s="1008" t="s">
        <v>190</v>
      </c>
      <c r="H117" s="1008">
        <v>9.5842000000000009</v>
      </c>
    </row>
    <row r="118" spans="1:8">
      <c r="A118" s="590">
        <v>42094</v>
      </c>
      <c r="B118" s="1008">
        <v>9.4776000000000007</v>
      </c>
      <c r="C118" s="1009" t="s">
        <v>190</v>
      </c>
      <c r="D118" s="1008">
        <v>8.051400000000001</v>
      </c>
      <c r="E118" s="1008">
        <v>7.8799000000000001</v>
      </c>
      <c r="F118" s="1008">
        <v>8.1690000000000005</v>
      </c>
      <c r="G118" s="1008" t="s">
        <v>190</v>
      </c>
      <c r="H118" s="1008">
        <v>8.1237000000000013</v>
      </c>
    </row>
    <row r="119" spans="1:8">
      <c r="A119" s="590">
        <v>42124</v>
      </c>
      <c r="B119" s="1008">
        <v>10.5509</v>
      </c>
      <c r="C119" s="1009" t="s">
        <v>190</v>
      </c>
      <c r="D119" s="1008">
        <v>8.7066999999999997</v>
      </c>
      <c r="E119" s="1008">
        <v>8.7094000000000005</v>
      </c>
      <c r="F119" s="1008">
        <v>9.6494</v>
      </c>
      <c r="G119" s="1008" t="s">
        <v>190</v>
      </c>
      <c r="H119" s="1008">
        <v>9.1173999999999999</v>
      </c>
    </row>
    <row r="120" spans="1:8">
      <c r="A120" s="590">
        <v>42155</v>
      </c>
      <c r="B120" s="1008">
        <v>9.1121999999999996</v>
      </c>
      <c r="C120" s="1009" t="s">
        <v>190</v>
      </c>
      <c r="D120" s="1008">
        <v>7.3719000000000001</v>
      </c>
      <c r="E120" s="1008">
        <v>7.2856000000000005</v>
      </c>
      <c r="F120" s="1008">
        <v>8.7988999999999997</v>
      </c>
      <c r="G120" s="1008" t="s">
        <v>190</v>
      </c>
      <c r="H120" s="1008">
        <v>7.8997000000000002</v>
      </c>
    </row>
    <row r="121" spans="1:8">
      <c r="A121" s="590">
        <v>42185</v>
      </c>
      <c r="B121" s="1008">
        <v>6.9179000000000004</v>
      </c>
      <c r="C121" s="1009" t="s">
        <v>190</v>
      </c>
      <c r="D121" s="1008">
        <v>5.3229000000000006</v>
      </c>
      <c r="E121" s="1008">
        <v>5.0190999999999999</v>
      </c>
      <c r="F121" s="1008">
        <v>6.5632000000000001</v>
      </c>
      <c r="G121" s="1008" t="s">
        <v>190</v>
      </c>
      <c r="H121" s="1008">
        <v>5.7153</v>
      </c>
    </row>
    <row r="122" spans="1:8">
      <c r="A122" s="590">
        <v>42216</v>
      </c>
      <c r="B122" s="1008">
        <v>5.4156000000000004</v>
      </c>
      <c r="C122" s="1009" t="s">
        <v>190</v>
      </c>
      <c r="D122" s="1008">
        <v>4.0585000000000004</v>
      </c>
      <c r="E122" s="1008">
        <v>3.6398000000000001</v>
      </c>
      <c r="F122" s="1008">
        <v>5.4340999999999999</v>
      </c>
      <c r="G122" s="1008" t="s">
        <v>190</v>
      </c>
      <c r="H122" s="1008">
        <v>4.4424000000000001</v>
      </c>
    </row>
    <row r="123" spans="1:8">
      <c r="A123" s="590">
        <v>42247</v>
      </c>
      <c r="B123" s="1009">
        <v>3.6501000000000001</v>
      </c>
      <c r="C123" s="1009" t="s">
        <v>190</v>
      </c>
      <c r="D123" s="1009">
        <v>2.0379</v>
      </c>
      <c r="E123" s="1009">
        <v>1.3344</v>
      </c>
      <c r="F123" s="1009">
        <v>3.7810000000000001</v>
      </c>
      <c r="G123" s="1009" t="s">
        <v>190</v>
      </c>
      <c r="H123" s="1009">
        <v>2.4635000000000002</v>
      </c>
    </row>
    <row r="124" spans="1:8">
      <c r="A124" s="590">
        <v>42277</v>
      </c>
      <c r="B124" s="1009">
        <v>-1.3433000000000002</v>
      </c>
      <c r="C124" s="1009" t="s">
        <v>190</v>
      </c>
      <c r="D124" s="1009">
        <v>-3.2336</v>
      </c>
      <c r="E124" s="1009">
        <v>-3.7191000000000001</v>
      </c>
      <c r="F124" s="1009">
        <v>-1.6791</v>
      </c>
      <c r="G124" s="1009" t="s">
        <v>190</v>
      </c>
      <c r="H124" s="1009">
        <v>-2.7814000000000001</v>
      </c>
    </row>
    <row r="125" spans="1:8">
      <c r="A125" s="590">
        <v>42308</v>
      </c>
      <c r="B125" s="1008">
        <v>2.0942000000000003</v>
      </c>
      <c r="C125" s="1009" t="s">
        <v>190</v>
      </c>
      <c r="D125" s="1008">
        <v>0.55100000000000005</v>
      </c>
      <c r="E125" s="1008">
        <v>0.22970000000000002</v>
      </c>
      <c r="F125" s="1008">
        <v>1.5960000000000001</v>
      </c>
      <c r="G125" s="1008" t="s">
        <v>190</v>
      </c>
      <c r="H125" s="1008">
        <v>0.87360000000000004</v>
      </c>
    </row>
    <row r="126" spans="1:8">
      <c r="A126" s="590">
        <v>42338</v>
      </c>
      <c r="B126" s="1008">
        <v>3.6394000000000002</v>
      </c>
      <c r="C126" s="1009" t="s">
        <v>190</v>
      </c>
      <c r="D126" s="1008">
        <v>1.7211000000000001</v>
      </c>
      <c r="E126" s="1008">
        <v>1.1686000000000001</v>
      </c>
      <c r="F126" s="1008">
        <v>2.7542</v>
      </c>
      <c r="G126" s="1008" t="s">
        <v>190</v>
      </c>
      <c r="H126" s="1008">
        <v>1.9912000000000001</v>
      </c>
    </row>
    <row r="127" spans="1:8">
      <c r="A127" s="594">
        <v>42369</v>
      </c>
      <c r="B127" s="1012">
        <v>2.9068000000000001</v>
      </c>
      <c r="C127" s="1010" t="s">
        <v>190</v>
      </c>
      <c r="D127" s="1012">
        <v>0.94840000000000002</v>
      </c>
      <c r="E127" s="1012">
        <v>0.48760000000000003</v>
      </c>
      <c r="F127" s="1012">
        <v>1.8451000000000002</v>
      </c>
      <c r="G127" s="1012" t="s">
        <v>190</v>
      </c>
      <c r="H127" s="1012">
        <v>1.2071000000000001</v>
      </c>
    </row>
    <row r="128" spans="1:8">
      <c r="A128" s="590">
        <v>42400</v>
      </c>
      <c r="B128" s="1013">
        <v>-0.18</v>
      </c>
      <c r="C128" s="1009" t="s">
        <v>190</v>
      </c>
      <c r="D128" s="1013">
        <v>-2.2153</v>
      </c>
      <c r="E128" s="1013">
        <v>-2.6628000000000003</v>
      </c>
      <c r="F128" s="1013">
        <v>-1.3772</v>
      </c>
      <c r="G128" s="1013" t="s">
        <v>190</v>
      </c>
      <c r="H128" s="1013">
        <v>-1.9660000000000002</v>
      </c>
    </row>
    <row r="129" spans="1:8">
      <c r="A129" s="590">
        <v>42429</v>
      </c>
      <c r="B129" s="1013">
        <v>-2.5310000000000001</v>
      </c>
      <c r="C129" s="1009" t="s">
        <v>190</v>
      </c>
      <c r="D129" s="1013">
        <v>-4.0686999999999998</v>
      </c>
      <c r="E129" s="1013">
        <v>-4.9146000000000001</v>
      </c>
      <c r="F129" s="1013">
        <v>-3.8161</v>
      </c>
      <c r="G129" s="1013" t="s">
        <v>190</v>
      </c>
      <c r="H129" s="1013">
        <v>-4.1580000000000004</v>
      </c>
    </row>
    <row r="130" spans="1:8">
      <c r="A130" s="590">
        <v>42460</v>
      </c>
      <c r="B130" s="1013">
        <v>-0.31470000000000004</v>
      </c>
      <c r="C130" s="1009" t="s">
        <v>190</v>
      </c>
      <c r="D130" s="1013">
        <v>-1.3172000000000001</v>
      </c>
      <c r="E130" s="1013">
        <v>-1.2314000000000001</v>
      </c>
      <c r="F130" s="1013">
        <v>-1.7701</v>
      </c>
      <c r="G130" s="1013" t="s">
        <v>190</v>
      </c>
      <c r="H130" s="1013">
        <v>-1.3692</v>
      </c>
    </row>
    <row r="131" spans="1:8">
      <c r="A131" s="590">
        <v>42490</v>
      </c>
      <c r="B131" s="1013">
        <v>-0.98240000000000005</v>
      </c>
      <c r="C131" s="1009" t="s">
        <v>190</v>
      </c>
      <c r="D131" s="1013">
        <v>-1.7704000000000002</v>
      </c>
      <c r="E131" s="1013">
        <v>-1.6254000000000002</v>
      </c>
      <c r="F131" s="1013">
        <v>-2.3147000000000002</v>
      </c>
      <c r="G131" s="1013" t="s">
        <v>190</v>
      </c>
      <c r="H131" s="1013">
        <v>-1.8459000000000001</v>
      </c>
    </row>
    <row r="132" spans="1:8">
      <c r="A132" s="590">
        <v>42521</v>
      </c>
      <c r="B132" s="1013">
        <v>0.52350000000000008</v>
      </c>
      <c r="C132" s="1009" t="s">
        <v>190</v>
      </c>
      <c r="D132" s="1013">
        <v>-9.06E-2</v>
      </c>
      <c r="E132" s="1013">
        <v>3.2399999999999998E-2</v>
      </c>
      <c r="F132" s="1013">
        <v>-1.2335</v>
      </c>
      <c r="G132" s="1013" t="s">
        <v>190</v>
      </c>
      <c r="H132" s="1013">
        <v>-0.37090000000000001</v>
      </c>
    </row>
    <row r="133" spans="1:8">
      <c r="A133" s="590">
        <v>42551</v>
      </c>
      <c r="B133" s="1013">
        <v>1.5272000000000001</v>
      </c>
      <c r="C133" s="1009" t="s">
        <v>190</v>
      </c>
      <c r="D133" s="1013">
        <v>0.46790000000000004</v>
      </c>
      <c r="E133" s="1013">
        <v>0.67590000000000006</v>
      </c>
      <c r="F133" s="1013">
        <v>-0.80840000000000001</v>
      </c>
      <c r="G133" s="1013" t="s">
        <v>190</v>
      </c>
      <c r="H133" s="1013">
        <v>0.20020000000000002</v>
      </c>
    </row>
    <row r="134" spans="1:8">
      <c r="A134" s="590">
        <v>42582</v>
      </c>
      <c r="B134" s="1013">
        <v>4.6844000000000001</v>
      </c>
      <c r="C134" s="1009" t="s">
        <v>190</v>
      </c>
      <c r="D134" s="1013">
        <v>3.2736000000000001</v>
      </c>
      <c r="E134" s="1013">
        <v>3.2867999999999999</v>
      </c>
      <c r="F134" s="1013">
        <v>1.675</v>
      </c>
      <c r="G134" s="1013" t="s">
        <v>190</v>
      </c>
      <c r="H134" s="1013">
        <v>2.8663000000000003</v>
      </c>
    </row>
    <row r="135" spans="1:8">
      <c r="A135" s="590">
        <v>42613</v>
      </c>
      <c r="B135" s="1013">
        <v>8.6776</v>
      </c>
      <c r="C135" s="1009" t="s">
        <v>190</v>
      </c>
      <c r="D135" s="1013">
        <v>7.1898</v>
      </c>
      <c r="E135" s="1013">
        <v>7.3479000000000001</v>
      </c>
      <c r="F135" s="1013">
        <v>5.4428999999999998</v>
      </c>
      <c r="G135" s="1013" t="s">
        <v>190</v>
      </c>
      <c r="H135" s="1013">
        <v>6.7863000000000007</v>
      </c>
    </row>
    <row r="136" spans="1:8">
      <c r="A136" s="590">
        <v>42643</v>
      </c>
      <c r="B136" s="1013">
        <v>13.782900000000001</v>
      </c>
      <c r="C136" s="1009" t="s">
        <v>190</v>
      </c>
      <c r="D136" s="1013">
        <v>12.5593</v>
      </c>
      <c r="E136" s="1013">
        <v>12.481900000000001</v>
      </c>
      <c r="F136" s="1013">
        <v>10.712100000000001</v>
      </c>
      <c r="G136" s="1013" t="s">
        <v>190</v>
      </c>
      <c r="H136" s="1013">
        <v>12.0343</v>
      </c>
    </row>
    <row r="137" spans="1:8" ht="14.25" customHeight="1">
      <c r="A137" s="590">
        <v>42674</v>
      </c>
      <c r="B137" s="1013">
        <v>11.8286</v>
      </c>
      <c r="C137" s="1009" t="s">
        <v>190</v>
      </c>
      <c r="D137" s="1013">
        <v>10.191700000000001</v>
      </c>
      <c r="E137" s="1013">
        <v>10.2416</v>
      </c>
      <c r="F137" s="1013">
        <v>8.8304000000000009</v>
      </c>
      <c r="G137" s="1013" t="s">
        <v>190</v>
      </c>
      <c r="H137" s="1013">
        <v>9.8841999999999999</v>
      </c>
    </row>
    <row r="138" spans="1:8" ht="14.25" customHeight="1">
      <c r="A138" s="590">
        <v>42704</v>
      </c>
      <c r="B138" s="1013">
        <v>6.7488999999999999</v>
      </c>
      <c r="C138" s="1009" t="s">
        <v>190</v>
      </c>
      <c r="D138" s="1013">
        <v>5.5307000000000004</v>
      </c>
      <c r="E138" s="1013">
        <v>5.9733000000000001</v>
      </c>
      <c r="F138" s="1013">
        <v>4.4127000000000001</v>
      </c>
      <c r="G138" s="1013" t="s">
        <v>190</v>
      </c>
      <c r="H138" s="1013">
        <v>5.3958000000000004</v>
      </c>
    </row>
    <row r="139" spans="1:8" ht="14.25" customHeight="1">
      <c r="A139" s="594">
        <v>42735</v>
      </c>
      <c r="B139" s="1012">
        <v>7.5287000000000006</v>
      </c>
      <c r="C139" s="1010" t="s">
        <v>190</v>
      </c>
      <c r="D139" s="1012">
        <v>6.8675000000000006</v>
      </c>
      <c r="E139" s="1012">
        <v>6.7272000000000007</v>
      </c>
      <c r="F139" s="1012">
        <v>5.6856</v>
      </c>
      <c r="G139" s="1012" t="s">
        <v>190</v>
      </c>
      <c r="H139" s="1012">
        <v>6.4957000000000003</v>
      </c>
    </row>
    <row r="140" spans="1:8" ht="14.25" customHeight="1">
      <c r="A140" s="590">
        <v>42766</v>
      </c>
      <c r="B140" s="1013">
        <v>10.521600000000001</v>
      </c>
      <c r="C140" s="1009" t="s">
        <v>190</v>
      </c>
      <c r="D140" s="1013">
        <v>10.125300000000001</v>
      </c>
      <c r="E140" s="1013">
        <v>10.091100000000001</v>
      </c>
      <c r="F140" s="1013">
        <v>8.8196000000000012</v>
      </c>
      <c r="G140" s="1013" t="s">
        <v>190</v>
      </c>
      <c r="H140" s="1013">
        <v>9.7314000000000007</v>
      </c>
    </row>
    <row r="141" spans="1:8" ht="14.25" customHeight="1">
      <c r="A141" s="590">
        <v>42794</v>
      </c>
      <c r="B141" s="1013">
        <v>9.8033000000000001</v>
      </c>
      <c r="C141" s="1009" t="s">
        <v>190</v>
      </c>
      <c r="D141" s="1013">
        <v>9.0965000000000007</v>
      </c>
      <c r="E141" s="1013">
        <v>9.2990000000000013</v>
      </c>
      <c r="F141" s="1013">
        <v>7.8258000000000001</v>
      </c>
      <c r="G141" s="1013" t="s">
        <v>190</v>
      </c>
      <c r="H141" s="1013">
        <v>8.8069000000000006</v>
      </c>
    </row>
    <row r="142" spans="1:8" ht="14.25" customHeight="1">
      <c r="A142" s="590">
        <v>42825</v>
      </c>
      <c r="B142" s="1013">
        <v>7.6363000000000003</v>
      </c>
      <c r="C142" s="1009" t="s">
        <v>190</v>
      </c>
      <c r="D142" s="1013">
        <v>6.6264000000000003</v>
      </c>
      <c r="E142" s="1013">
        <v>6.0428000000000006</v>
      </c>
      <c r="F142" s="1013">
        <v>5.5268000000000006</v>
      </c>
      <c r="G142" s="1013" t="s">
        <v>190</v>
      </c>
      <c r="H142" s="1013">
        <v>6.1635</v>
      </c>
    </row>
    <row r="143" spans="1:8" ht="14.25" customHeight="1">
      <c r="A143" s="590">
        <v>42855</v>
      </c>
      <c r="B143" s="1013">
        <v>8.1126000000000005</v>
      </c>
      <c r="C143" s="1009" t="s">
        <v>190</v>
      </c>
      <c r="D143" s="1013">
        <v>7.0866000000000007</v>
      </c>
      <c r="E143" s="1013">
        <v>6.3456000000000001</v>
      </c>
      <c r="F143" s="1013">
        <v>5.8239000000000001</v>
      </c>
      <c r="G143" s="1013" t="s">
        <v>190</v>
      </c>
      <c r="H143" s="1013">
        <v>6.5245000000000006</v>
      </c>
    </row>
    <row r="144" spans="1:8" ht="14.25" customHeight="1">
      <c r="A144" s="590">
        <v>42886</v>
      </c>
      <c r="B144" s="1013">
        <v>9.6707999999999998</v>
      </c>
      <c r="C144" s="1009" t="s">
        <v>190</v>
      </c>
      <c r="D144" s="1013">
        <v>8.3062000000000005</v>
      </c>
      <c r="E144" s="1013">
        <v>7.4530000000000003</v>
      </c>
      <c r="F144" s="1013">
        <v>7.6379000000000001</v>
      </c>
      <c r="G144" s="1013" t="s">
        <v>190</v>
      </c>
      <c r="H144" s="1013">
        <v>7.9160000000000004</v>
      </c>
    </row>
    <row r="145" spans="1:8" ht="14.25" customHeight="1">
      <c r="A145" s="590">
        <v>42916</v>
      </c>
      <c r="B145" s="1013">
        <v>10.6836</v>
      </c>
      <c r="C145" s="1009" t="s">
        <v>190</v>
      </c>
      <c r="D145" s="1013">
        <v>9.2843</v>
      </c>
      <c r="E145" s="1013">
        <v>8.7785000000000011</v>
      </c>
      <c r="F145" s="1013">
        <v>8.9449000000000005</v>
      </c>
      <c r="G145" s="1013" t="s">
        <v>190</v>
      </c>
      <c r="H145" s="1013">
        <v>9.1075999999999997</v>
      </c>
    </row>
    <row r="146" spans="1:8" ht="14.25" customHeight="1">
      <c r="A146" s="590">
        <v>42947</v>
      </c>
      <c r="B146" s="1013">
        <v>8.0891999999999999</v>
      </c>
      <c r="C146" s="1009" t="s">
        <v>190</v>
      </c>
      <c r="D146" s="1013">
        <v>7.1166</v>
      </c>
      <c r="E146" s="1013">
        <v>6.9460000000000006</v>
      </c>
      <c r="F146" s="1013">
        <v>7.0169000000000006</v>
      </c>
      <c r="G146" s="1013" t="s">
        <v>190</v>
      </c>
      <c r="H146" s="1013">
        <v>7.0929000000000002</v>
      </c>
    </row>
    <row r="147" spans="1:8" ht="14.25" customHeight="1">
      <c r="A147" s="590">
        <v>42978</v>
      </c>
      <c r="B147" s="1013">
        <v>5.9864000000000006</v>
      </c>
      <c r="C147" s="1009" t="s">
        <v>190</v>
      </c>
      <c r="D147" s="1013">
        <v>5.2065000000000001</v>
      </c>
      <c r="E147" s="1013">
        <v>4.9581</v>
      </c>
      <c r="F147" s="1013">
        <v>4.9942000000000002</v>
      </c>
      <c r="G147" s="1013" t="s">
        <v>190</v>
      </c>
      <c r="H147" s="1013">
        <v>5.1113</v>
      </c>
    </row>
    <row r="148" spans="1:8" ht="14.25" customHeight="1">
      <c r="A148" s="590">
        <v>43008</v>
      </c>
      <c r="B148" s="1013">
        <v>7.3285</v>
      </c>
      <c r="C148" s="1009" t="s">
        <v>190</v>
      </c>
      <c r="D148" s="1013">
        <v>6.3068</v>
      </c>
      <c r="E148" s="1013">
        <v>6.0227000000000004</v>
      </c>
      <c r="F148" s="1013">
        <v>5.9670000000000005</v>
      </c>
      <c r="G148" s="1013" t="s">
        <v>190</v>
      </c>
      <c r="H148" s="1013">
        <v>6.1757</v>
      </c>
    </row>
    <row r="149" spans="1:8" ht="14.25" customHeight="1">
      <c r="A149" s="590">
        <v>43039</v>
      </c>
      <c r="B149" s="1013">
        <v>10.069000000000001</v>
      </c>
      <c r="C149" s="1009" t="s">
        <v>190</v>
      </c>
      <c r="D149" s="1013">
        <v>9.2798999999999996</v>
      </c>
      <c r="E149" s="1013">
        <v>8.5635000000000012</v>
      </c>
      <c r="F149" s="1013">
        <v>8.1452000000000009</v>
      </c>
      <c r="G149" s="1013" t="s">
        <v>190</v>
      </c>
      <c r="H149" s="1013">
        <v>8.7507999999999999</v>
      </c>
    </row>
    <row r="150" spans="1:8" ht="14.25" customHeight="1">
      <c r="A150" s="590">
        <v>43069</v>
      </c>
      <c r="B150" s="1013">
        <v>12.468</v>
      </c>
      <c r="C150" s="1009" t="s">
        <v>190</v>
      </c>
      <c r="D150" s="1013">
        <v>11.433</v>
      </c>
      <c r="E150" s="1013">
        <v>10.5511</v>
      </c>
      <c r="F150" s="1013">
        <v>9.7841000000000005</v>
      </c>
      <c r="G150" s="1013" t="s">
        <v>190</v>
      </c>
      <c r="H150" s="1013">
        <v>10.706900000000001</v>
      </c>
    </row>
    <row r="151" spans="1:8" ht="14.25" customHeight="1">
      <c r="A151" s="594">
        <v>43100</v>
      </c>
      <c r="B151" s="1012">
        <v>12.264000000000001</v>
      </c>
      <c r="C151" s="1010" t="s">
        <v>190</v>
      </c>
      <c r="D151" s="1012">
        <v>11.053000000000001</v>
      </c>
      <c r="E151" s="1012">
        <v>10.6538</v>
      </c>
      <c r="F151" s="1012">
        <v>9.1628000000000007</v>
      </c>
      <c r="G151" s="1012" t="s">
        <v>190</v>
      </c>
      <c r="H151" s="1012">
        <v>10.413300000000001</v>
      </c>
    </row>
    <row r="152" spans="1:8" ht="14.25" customHeight="1">
      <c r="A152" s="590">
        <v>43131</v>
      </c>
      <c r="B152" s="1008">
        <v>15.4444</v>
      </c>
      <c r="C152" s="1009" t="s">
        <v>190</v>
      </c>
      <c r="D152" s="1008">
        <v>13.8367</v>
      </c>
      <c r="E152" s="1008">
        <v>14.0974</v>
      </c>
      <c r="F152" s="1008">
        <v>12.5768</v>
      </c>
      <c r="G152" s="1008" t="s">
        <v>190</v>
      </c>
      <c r="H152" s="1008">
        <v>13.625</v>
      </c>
    </row>
    <row r="153" spans="1:8" ht="14.25" customHeight="1">
      <c r="A153" s="590">
        <v>43159</v>
      </c>
      <c r="B153" s="1008">
        <v>14.938400000000001</v>
      </c>
      <c r="C153" s="1009" t="s">
        <v>190</v>
      </c>
      <c r="D153" s="1008">
        <v>13.262600000000001</v>
      </c>
      <c r="E153" s="1008">
        <v>13.7605</v>
      </c>
      <c r="F153" s="1008">
        <v>12.504300000000001</v>
      </c>
      <c r="G153" s="1008" t="s">
        <v>190</v>
      </c>
      <c r="H153" s="1008">
        <v>13.286000000000001</v>
      </c>
    </row>
    <row r="154" spans="1:8" ht="14.25" customHeight="1">
      <c r="A154" s="590">
        <v>43190</v>
      </c>
      <c r="B154" s="1008">
        <v>14.8011</v>
      </c>
      <c r="C154" s="1009" t="s">
        <v>190</v>
      </c>
      <c r="D154" s="1008">
        <v>12.9373</v>
      </c>
      <c r="E154" s="1008">
        <v>13.396600000000001</v>
      </c>
      <c r="F154" s="1008">
        <v>12.619300000000001</v>
      </c>
      <c r="G154" s="1008" t="s">
        <v>190</v>
      </c>
      <c r="H154" s="1008">
        <v>13.098000000000001</v>
      </c>
    </row>
    <row r="155" spans="1:8" ht="14.25" customHeight="1">
      <c r="A155" s="590">
        <v>43220</v>
      </c>
      <c r="B155" s="1008">
        <v>12.453000000000001</v>
      </c>
      <c r="C155" s="1009" t="s">
        <v>190</v>
      </c>
      <c r="D155" s="1008">
        <v>11.011000000000001</v>
      </c>
      <c r="E155" s="1008">
        <v>11.604700000000001</v>
      </c>
      <c r="F155" s="1008">
        <v>10.8207</v>
      </c>
      <c r="G155" s="1008" t="s">
        <v>190</v>
      </c>
      <c r="H155" s="1008">
        <v>11.2272</v>
      </c>
    </row>
    <row r="156" spans="1:8" ht="14.25" customHeight="1">
      <c r="A156" s="590">
        <v>43251</v>
      </c>
      <c r="B156" s="1008">
        <v>8.8915000000000006</v>
      </c>
      <c r="C156" s="1009" t="s">
        <v>190</v>
      </c>
      <c r="D156" s="1008">
        <v>7.9790000000000001</v>
      </c>
      <c r="E156" s="1008">
        <v>8.1316000000000006</v>
      </c>
      <c r="F156" s="1008">
        <v>7.8946000000000005</v>
      </c>
      <c r="G156" s="1008" t="s">
        <v>190</v>
      </c>
      <c r="H156" s="1008">
        <v>8.0572999999999997</v>
      </c>
    </row>
    <row r="157" spans="1:8" ht="14.25" customHeight="1">
      <c r="A157" s="590">
        <v>43281</v>
      </c>
      <c r="B157" s="1008">
        <v>6.6128999999999998</v>
      </c>
      <c r="C157" s="1009" t="s">
        <v>190</v>
      </c>
      <c r="D157" s="1008">
        <v>5.6406000000000001</v>
      </c>
      <c r="E157" s="1008">
        <v>5.4291</v>
      </c>
      <c r="F157" s="1008">
        <v>5.5749000000000004</v>
      </c>
      <c r="G157" s="1008" t="s">
        <v>190</v>
      </c>
      <c r="H157" s="1008">
        <v>5.6147</v>
      </c>
    </row>
    <row r="158" spans="1:8" ht="14.25" customHeight="1">
      <c r="A158" s="590">
        <v>43312</v>
      </c>
      <c r="B158" s="1008">
        <v>6.1743000000000006</v>
      </c>
      <c r="C158" s="1009" t="s">
        <v>190</v>
      </c>
      <c r="D158" s="1008">
        <v>5.2530000000000001</v>
      </c>
      <c r="E158" s="1008">
        <v>5.3264000000000005</v>
      </c>
      <c r="F158" s="1008">
        <v>5.4180999999999999</v>
      </c>
      <c r="G158" s="1008" t="s">
        <v>190</v>
      </c>
      <c r="H158" s="1008">
        <v>5.3851000000000004</v>
      </c>
    </row>
    <row r="159" spans="1:8" ht="14.25" customHeight="1">
      <c r="A159" s="590">
        <v>43343</v>
      </c>
      <c r="B159" s="1008">
        <v>5.9617000000000004</v>
      </c>
      <c r="C159" s="1009" t="s">
        <v>190</v>
      </c>
      <c r="D159" s="1008">
        <v>5.4054000000000002</v>
      </c>
      <c r="E159" s="1008">
        <v>5.5651999999999999</v>
      </c>
      <c r="F159" s="1008">
        <v>5.5720999999999998</v>
      </c>
      <c r="G159" s="1008" t="s">
        <v>190</v>
      </c>
      <c r="H159" s="1008">
        <v>5.5422000000000002</v>
      </c>
    </row>
    <row r="160" spans="1:8" ht="14.25" customHeight="1">
      <c r="A160" s="590">
        <v>43373</v>
      </c>
      <c r="B160" s="1008">
        <v>3.6555</v>
      </c>
      <c r="C160" s="1009" t="s">
        <v>190</v>
      </c>
      <c r="D160" s="1008">
        <v>3.0936000000000003</v>
      </c>
      <c r="E160" s="1008">
        <v>3.3691</v>
      </c>
      <c r="F160" s="1008">
        <v>3.3784000000000001</v>
      </c>
      <c r="G160" s="1008" t="s">
        <v>190</v>
      </c>
      <c r="H160" s="1008">
        <v>3.3038000000000003</v>
      </c>
    </row>
    <row r="161" spans="1:8" ht="14.25" customHeight="1">
      <c r="A161" s="590">
        <v>43404</v>
      </c>
      <c r="B161" s="1008">
        <v>-1.4143000000000001</v>
      </c>
      <c r="C161" s="1009" t="s">
        <v>190</v>
      </c>
      <c r="D161" s="1008">
        <v>-1.8036000000000001</v>
      </c>
      <c r="E161" s="1008">
        <v>-1.0007000000000001</v>
      </c>
      <c r="F161" s="1008">
        <v>-0.93790000000000007</v>
      </c>
      <c r="G161" s="1008" t="s">
        <v>190</v>
      </c>
      <c r="H161" s="1008">
        <v>-1.2578</v>
      </c>
    </row>
    <row r="162" spans="1:8" ht="14.25" customHeight="1">
      <c r="A162" s="590">
        <v>43434</v>
      </c>
      <c r="B162" s="1008">
        <v>-3.2753000000000001</v>
      </c>
      <c r="C162" s="1009" t="s">
        <v>190</v>
      </c>
      <c r="D162" s="1008">
        <v>-2.399</v>
      </c>
      <c r="E162" s="1008">
        <v>-1.7549000000000001</v>
      </c>
      <c r="F162" s="1008">
        <v>-1.8326</v>
      </c>
      <c r="G162" s="1008" t="s">
        <v>190</v>
      </c>
      <c r="H162" s="1008">
        <v>-2.0754999999999999</v>
      </c>
    </row>
    <row r="163" spans="1:8" ht="14.25" customHeight="1">
      <c r="A163" s="594">
        <v>43465</v>
      </c>
      <c r="B163" s="1007">
        <v>-4.6935000000000002</v>
      </c>
      <c r="C163" s="1010" t="s">
        <v>190</v>
      </c>
      <c r="D163" s="1007">
        <v>-3.9776000000000002</v>
      </c>
      <c r="E163" s="1007">
        <v>-3.0118</v>
      </c>
      <c r="F163" s="1007">
        <v>-3.0145</v>
      </c>
      <c r="G163" s="1007" t="s">
        <v>190</v>
      </c>
      <c r="H163" s="1007">
        <v>-3.4205000000000001</v>
      </c>
    </row>
    <row r="164" spans="1:8" ht="14.25" customHeight="1">
      <c r="A164" s="590">
        <v>43496</v>
      </c>
      <c r="B164" s="1008">
        <v>-6.2840000000000007</v>
      </c>
      <c r="C164" s="1009" t="s">
        <v>190</v>
      </c>
      <c r="D164" s="1008">
        <v>-5.5190999999999999</v>
      </c>
      <c r="E164" s="1008">
        <v>-4.7103999999999999</v>
      </c>
      <c r="F164" s="1008">
        <v>-4.9290000000000003</v>
      </c>
      <c r="G164" s="1008" t="s">
        <v>190</v>
      </c>
      <c r="H164" s="1008">
        <v>-5.1325000000000003</v>
      </c>
    </row>
    <row r="165" spans="1:8" ht="14.25" customHeight="1">
      <c r="A165" s="590">
        <v>43524</v>
      </c>
      <c r="B165" s="1008">
        <v>-3.5287000000000002</v>
      </c>
      <c r="C165" s="1009" t="s">
        <v>190</v>
      </c>
      <c r="D165" s="1008">
        <v>-2.7522000000000002</v>
      </c>
      <c r="E165" s="1008">
        <v>-2.1251000000000002</v>
      </c>
      <c r="F165" s="1008">
        <v>-2.4523000000000001</v>
      </c>
      <c r="G165" s="1008" t="s">
        <v>190</v>
      </c>
      <c r="H165" s="1008">
        <v>-2.5143</v>
      </c>
    </row>
    <row r="166" spans="1:8" ht="14.25" customHeight="1">
      <c r="A166" s="590">
        <v>43555</v>
      </c>
      <c r="B166" s="1008">
        <v>-2.6609000000000003</v>
      </c>
      <c r="C166" s="1009" t="s">
        <v>190</v>
      </c>
      <c r="D166" s="1008">
        <v>-1.7254</v>
      </c>
      <c r="E166" s="1008">
        <v>-1.0198</v>
      </c>
      <c r="F166" s="1008">
        <v>-1.6505000000000001</v>
      </c>
      <c r="G166" s="1008" t="s">
        <v>190</v>
      </c>
      <c r="H166" s="1008">
        <v>-1.5442</v>
      </c>
    </row>
    <row r="167" spans="1:8" ht="14.25" customHeight="1">
      <c r="A167" s="590">
        <v>43585</v>
      </c>
      <c r="B167" s="1008">
        <v>-0.1293</v>
      </c>
      <c r="C167" s="1009" t="s">
        <v>190</v>
      </c>
      <c r="D167" s="1008">
        <v>0.12290000000000001</v>
      </c>
      <c r="E167" s="1008">
        <v>0.80830000000000002</v>
      </c>
      <c r="F167" s="1008">
        <v>0.4531</v>
      </c>
      <c r="G167" s="1008" t="s">
        <v>190</v>
      </c>
      <c r="H167" s="1008">
        <v>0.42130000000000001</v>
      </c>
    </row>
    <row r="168" spans="1:8" ht="14.25" customHeight="1">
      <c r="A168" s="590">
        <v>43616</v>
      </c>
      <c r="B168" s="1008">
        <v>-0.23960000000000001</v>
      </c>
      <c r="C168" s="1009" t="s">
        <v>190</v>
      </c>
      <c r="D168" s="1008">
        <v>-0.8377</v>
      </c>
      <c r="E168" s="1008">
        <v>0.16889999999999999</v>
      </c>
      <c r="F168" s="1008">
        <v>-0.49790000000000001</v>
      </c>
      <c r="G168" s="1008" t="s">
        <v>190</v>
      </c>
      <c r="H168" s="1008">
        <v>-0.378</v>
      </c>
    </row>
    <row r="169" spans="1:8" ht="14.25" customHeight="1">
      <c r="A169" s="590">
        <v>43646</v>
      </c>
      <c r="B169" s="1008">
        <v>2.5938000000000003</v>
      </c>
      <c r="C169" s="1009" t="s">
        <v>190</v>
      </c>
      <c r="D169" s="1008">
        <v>1.9033</v>
      </c>
      <c r="E169" s="1008">
        <v>3.2181999999999999</v>
      </c>
      <c r="F169" s="1008">
        <v>2.2640000000000002</v>
      </c>
      <c r="G169" s="1008" t="s">
        <v>190</v>
      </c>
      <c r="H169" s="1008">
        <v>2.4347000000000003</v>
      </c>
    </row>
    <row r="170" spans="1:8" ht="14.25" customHeight="1">
      <c r="A170" s="590">
        <v>43677</v>
      </c>
      <c r="B170" s="1008">
        <v>5.4708000000000006</v>
      </c>
      <c r="C170" s="1009" t="s">
        <v>190</v>
      </c>
      <c r="D170" s="1008">
        <v>3.9929000000000001</v>
      </c>
      <c r="E170" s="1008">
        <v>5.1345999999999998</v>
      </c>
      <c r="F170" s="1008">
        <v>4.2872000000000003</v>
      </c>
      <c r="G170" s="1008" t="s">
        <v>190</v>
      </c>
      <c r="H170" s="1008">
        <v>4.5445000000000002</v>
      </c>
    </row>
    <row r="171" spans="1:8" ht="14.25" customHeight="1">
      <c r="A171" s="590">
        <v>43708</v>
      </c>
      <c r="B171" s="1008">
        <v>4.4573999999999998</v>
      </c>
      <c r="C171" s="1009" t="s">
        <v>190</v>
      </c>
      <c r="D171" s="1008">
        <v>3.0343</v>
      </c>
      <c r="E171" s="1008">
        <v>4.1881000000000004</v>
      </c>
      <c r="F171" s="1008">
        <v>3.8488000000000002</v>
      </c>
      <c r="G171" s="1008" t="s">
        <v>190</v>
      </c>
      <c r="H171" s="1008">
        <v>3.7445000000000004</v>
      </c>
    </row>
    <row r="172" spans="1:8" ht="14.25" customHeight="1">
      <c r="A172" s="590">
        <v>43738</v>
      </c>
      <c r="B172" s="1008">
        <v>5.851</v>
      </c>
      <c r="C172" s="1009" t="s">
        <v>190</v>
      </c>
      <c r="D172" s="1008">
        <v>4.5537000000000001</v>
      </c>
      <c r="E172" s="1008">
        <v>5.556</v>
      </c>
      <c r="F172" s="1008">
        <v>5.2741000000000007</v>
      </c>
      <c r="G172" s="1008" t="s">
        <v>190</v>
      </c>
      <c r="H172" s="1008">
        <v>5.1798999999999999</v>
      </c>
    </row>
    <row r="173" spans="1:8" ht="14.25" customHeight="1">
      <c r="A173" s="590">
        <v>43769</v>
      </c>
      <c r="B173" s="1008">
        <v>9.1555</v>
      </c>
      <c r="C173" s="1009" t="s">
        <v>190</v>
      </c>
      <c r="D173" s="1008">
        <v>7.4333</v>
      </c>
      <c r="E173" s="1008">
        <v>8.1912000000000003</v>
      </c>
      <c r="F173" s="1008">
        <v>8.0686999999999998</v>
      </c>
      <c r="G173" s="1008" t="s">
        <v>190</v>
      </c>
      <c r="H173" s="1008">
        <v>7.9908000000000001</v>
      </c>
    </row>
    <row r="174" spans="1:8" ht="14.25" customHeight="1">
      <c r="A174" s="590">
        <v>43799</v>
      </c>
      <c r="B174" s="1008">
        <v>11.059100000000001</v>
      </c>
      <c r="C174" s="1009" t="s">
        <v>190</v>
      </c>
      <c r="D174" s="1008">
        <v>8.0870999999999995</v>
      </c>
      <c r="E174" s="1008">
        <v>9.1454000000000004</v>
      </c>
      <c r="F174" s="1008">
        <v>9.1586999999999996</v>
      </c>
      <c r="G174" s="1008" t="s">
        <v>190</v>
      </c>
      <c r="H174" s="1008">
        <v>8.9669000000000008</v>
      </c>
    </row>
    <row r="175" spans="1:8" ht="14.25" customHeight="1">
      <c r="A175" s="590">
        <v>43830</v>
      </c>
      <c r="B175" s="1008">
        <v>13.2615</v>
      </c>
      <c r="C175" s="1009" t="s">
        <v>190</v>
      </c>
      <c r="D175" s="1008">
        <v>10.0464</v>
      </c>
      <c r="E175" s="1008">
        <v>10.9687</v>
      </c>
      <c r="F175" s="1008">
        <v>10.8096</v>
      </c>
      <c r="G175" s="1008" t="s">
        <v>190</v>
      </c>
      <c r="H175" s="1008">
        <v>10.8147</v>
      </c>
    </row>
    <row r="176" spans="1:8" ht="14.25" customHeight="1">
      <c r="A176" s="590">
        <v>43861</v>
      </c>
      <c r="B176" s="1008">
        <v>13.7019</v>
      </c>
      <c r="C176" s="1009" t="s">
        <v>190</v>
      </c>
      <c r="D176" s="1008">
        <v>10.003300000000001</v>
      </c>
      <c r="E176" s="1008">
        <v>10.808300000000001</v>
      </c>
      <c r="F176" s="1008">
        <v>10.853900000000001</v>
      </c>
      <c r="G176" s="1008" t="s">
        <v>190</v>
      </c>
      <c r="H176" s="1008">
        <v>10.805300000000001</v>
      </c>
    </row>
    <row r="177" spans="1:8" ht="14.25" customHeight="1">
      <c r="A177" s="590">
        <v>43890</v>
      </c>
      <c r="B177" s="1008">
        <v>12.015000000000001</v>
      </c>
      <c r="C177" s="1009" t="s">
        <v>190</v>
      </c>
      <c r="D177" s="1008">
        <v>8.6219999999999999</v>
      </c>
      <c r="E177" s="1008">
        <v>8.9721000000000011</v>
      </c>
      <c r="F177" s="1008">
        <v>9.5387000000000004</v>
      </c>
      <c r="G177" s="1008" t="s">
        <v>190</v>
      </c>
      <c r="H177" s="1008">
        <v>9.2809000000000008</v>
      </c>
    </row>
    <row r="178" spans="1:8" ht="14.25" customHeight="1">
      <c r="A178" s="590">
        <v>43921</v>
      </c>
      <c r="B178" s="1008">
        <v>-0.3735</v>
      </c>
      <c r="C178" s="1009" t="s">
        <v>190</v>
      </c>
      <c r="D178" s="1008">
        <v>-3.2129000000000003</v>
      </c>
      <c r="E178" s="1008">
        <v>-3.5305</v>
      </c>
      <c r="F178" s="1008">
        <v>-1.2874000000000001</v>
      </c>
      <c r="G178" s="1008" t="s">
        <v>190</v>
      </c>
      <c r="H178" s="1008">
        <v>-2.5135000000000001</v>
      </c>
    </row>
    <row r="179" spans="1:8" ht="14.25" customHeight="1">
      <c r="A179" s="590">
        <v>43951</v>
      </c>
      <c r="B179" s="1008">
        <v>-5.3474000000000004</v>
      </c>
      <c r="C179" s="1009" t="s">
        <v>190</v>
      </c>
      <c r="D179" s="1008">
        <v>-7.1135000000000002</v>
      </c>
      <c r="E179" s="1008">
        <v>-7.6220000000000008</v>
      </c>
      <c r="F179" s="1008">
        <v>-5.3334999999999999</v>
      </c>
      <c r="G179" s="1008" t="s">
        <v>190</v>
      </c>
      <c r="H179" s="1008">
        <v>-6.6060000000000008</v>
      </c>
    </row>
    <row r="180" spans="1:8" ht="14.25" customHeight="1">
      <c r="A180" s="590">
        <v>43982</v>
      </c>
      <c r="B180" s="1008">
        <v>-0.34590000000000004</v>
      </c>
      <c r="C180" s="1009" t="s">
        <v>190</v>
      </c>
      <c r="D180" s="1008">
        <v>-3.1779000000000002</v>
      </c>
      <c r="E180" s="1008">
        <v>-3.1189</v>
      </c>
      <c r="F180" s="1008">
        <v>-1.1438000000000001</v>
      </c>
      <c r="G180" s="1008" t="s">
        <v>190</v>
      </c>
      <c r="H180" s="1008">
        <v>-2.3294000000000001</v>
      </c>
    </row>
    <row r="181" spans="1:8" ht="14.25" customHeight="1">
      <c r="A181" s="590">
        <v>44012</v>
      </c>
      <c r="B181" s="1008">
        <v>3.0388000000000002</v>
      </c>
      <c r="C181" s="1009" t="s">
        <v>190</v>
      </c>
      <c r="D181" s="1008">
        <v>-0.24180000000000001</v>
      </c>
      <c r="E181" s="1008">
        <v>2.0000000000000001E-4</v>
      </c>
      <c r="F181" s="1008">
        <v>1.7091000000000001</v>
      </c>
      <c r="G181" s="1008" t="s">
        <v>190</v>
      </c>
      <c r="H181" s="1008">
        <v>0.67749999999999999</v>
      </c>
    </row>
    <row r="182" spans="1:8" ht="14.25" customHeight="1">
      <c r="A182" s="590">
        <v>44043</v>
      </c>
      <c r="B182" s="1008">
        <v>2.9391000000000003</v>
      </c>
      <c r="C182" s="1009" t="s">
        <v>190</v>
      </c>
      <c r="D182" s="1008">
        <v>-0.12570000000000001</v>
      </c>
      <c r="E182" s="1008">
        <v>-0.18970000000000001</v>
      </c>
      <c r="F182" s="1008">
        <v>2.2926000000000002</v>
      </c>
      <c r="G182" s="1008" t="s">
        <v>190</v>
      </c>
      <c r="H182" s="1008">
        <v>0.81659999999999999</v>
      </c>
    </row>
    <row r="183" spans="1:8" ht="14.25" customHeight="1">
      <c r="A183" s="590">
        <v>44074</v>
      </c>
      <c r="B183" s="1008">
        <v>6.2385999999999999</v>
      </c>
      <c r="C183" s="1009" t="s">
        <v>190</v>
      </c>
      <c r="D183" s="1008">
        <v>3.1678000000000002</v>
      </c>
      <c r="E183" s="1008">
        <v>2.5508999999999999</v>
      </c>
      <c r="F183" s="1008">
        <v>4.9588999999999999</v>
      </c>
      <c r="G183" s="1008" t="s">
        <v>190</v>
      </c>
      <c r="H183" s="1008">
        <v>3.7581000000000002</v>
      </c>
    </row>
    <row r="184" spans="1:8" ht="14.25" customHeight="1">
      <c r="A184" s="590">
        <v>44104</v>
      </c>
      <c r="B184" s="1008">
        <v>5.3574999999999999</v>
      </c>
      <c r="C184" s="1009" t="s">
        <v>190</v>
      </c>
      <c r="D184" s="1008">
        <v>1.9266000000000001</v>
      </c>
      <c r="E184" s="1008">
        <v>1.3842000000000001</v>
      </c>
      <c r="F184" s="1008">
        <v>3.8195000000000001</v>
      </c>
      <c r="G184" s="1008" t="s">
        <v>190</v>
      </c>
      <c r="H184" s="1008">
        <v>2.6034000000000002</v>
      </c>
    </row>
    <row r="185" spans="1:8" ht="14.25" customHeight="1">
      <c r="A185" s="590">
        <v>44135</v>
      </c>
      <c r="B185" s="1008">
        <v>5.8981000000000003</v>
      </c>
      <c r="C185" s="1009" t="s">
        <v>190</v>
      </c>
      <c r="D185" s="1008">
        <v>2.1973000000000003</v>
      </c>
      <c r="E185" s="1008">
        <v>1.2964</v>
      </c>
      <c r="F185" s="1008">
        <v>4.1429</v>
      </c>
      <c r="G185" s="1008" t="s">
        <v>190</v>
      </c>
      <c r="H185" s="1008">
        <v>2.8047</v>
      </c>
    </row>
    <row r="186" spans="1:8" ht="14.25" customHeight="1">
      <c r="A186" s="590">
        <v>44165</v>
      </c>
      <c r="B186" s="1008">
        <v>7.6204000000000001</v>
      </c>
      <c r="C186" s="1009" t="s">
        <v>190</v>
      </c>
      <c r="D186" s="1008">
        <v>3.7866</v>
      </c>
      <c r="E186" s="1008">
        <v>3.3162000000000003</v>
      </c>
      <c r="F186" s="1008">
        <v>5.7532000000000005</v>
      </c>
      <c r="G186" s="1008" t="s">
        <v>190</v>
      </c>
      <c r="H186" s="1008">
        <v>4.5512000000000006</v>
      </c>
    </row>
    <row r="187" spans="1:8" ht="12" customHeight="1">
      <c r="A187" s="590">
        <v>44196</v>
      </c>
      <c r="B187" s="1008">
        <v>12.424000000000001</v>
      </c>
      <c r="C187" s="1009" t="s">
        <v>190</v>
      </c>
      <c r="D187" s="1008">
        <v>7.6509</v>
      </c>
      <c r="E187" s="1008">
        <v>6.7850000000000001</v>
      </c>
      <c r="F187" s="1008">
        <v>9.5744000000000007</v>
      </c>
      <c r="G187" s="1008" t="s">
        <v>190</v>
      </c>
      <c r="H187" s="1008">
        <v>8.3771000000000004</v>
      </c>
    </row>
    <row r="188" spans="1:8" ht="12" customHeight="1">
      <c r="A188" s="590">
        <v>44227</v>
      </c>
      <c r="B188" s="1008">
        <v>13.0458</v>
      </c>
      <c r="C188" s="1009" t="s">
        <v>190</v>
      </c>
      <c r="D188" s="1008">
        <v>8.6065000000000005</v>
      </c>
      <c r="E188" s="1008">
        <v>7.7816000000000001</v>
      </c>
      <c r="F188" s="1008">
        <v>10.403400000000001</v>
      </c>
      <c r="G188" s="1008" t="s">
        <v>190</v>
      </c>
      <c r="H188" s="1008">
        <v>9.2880000000000003</v>
      </c>
    </row>
    <row r="189" spans="1:8" ht="12" customHeight="1">
      <c r="A189" s="590">
        <v>44255</v>
      </c>
      <c r="B189" s="1008">
        <v>14.840100000000001</v>
      </c>
      <c r="C189" s="1009" t="s">
        <v>190</v>
      </c>
      <c r="D189" s="1008">
        <v>9.7357000000000014</v>
      </c>
      <c r="E189" s="1008">
        <v>9.3017000000000003</v>
      </c>
      <c r="F189" s="1008">
        <v>11.802000000000001</v>
      </c>
      <c r="G189" s="1008" t="s">
        <v>190</v>
      </c>
      <c r="H189" s="1008">
        <v>10.691000000000001</v>
      </c>
    </row>
    <row r="190" spans="1:8" ht="12" customHeight="1">
      <c r="A190" s="590">
        <v>44286</v>
      </c>
      <c r="B190" s="1008">
        <v>23.713100000000001</v>
      </c>
      <c r="C190" s="1009" t="s">
        <v>190</v>
      </c>
      <c r="D190" s="1008">
        <v>19.351400000000002</v>
      </c>
      <c r="E190" s="1008">
        <v>19.3459</v>
      </c>
      <c r="F190" s="1008">
        <v>20.608000000000001</v>
      </c>
      <c r="G190" s="1008" t="s">
        <v>190</v>
      </c>
      <c r="H190" s="1008">
        <v>20.1479</v>
      </c>
    </row>
    <row r="191" spans="1:8" ht="12" customHeight="1">
      <c r="A191" s="590">
        <v>44316</v>
      </c>
      <c r="B191" s="1008">
        <v>26.602800000000002</v>
      </c>
      <c r="C191" s="1009" t="s">
        <v>190</v>
      </c>
      <c r="D191" s="1008">
        <v>21.7927</v>
      </c>
      <c r="E191" s="1008">
        <v>21.884600000000002</v>
      </c>
      <c r="F191" s="1008">
        <v>23.3155</v>
      </c>
      <c r="G191" s="1008" t="s">
        <v>190</v>
      </c>
      <c r="H191" s="1008">
        <v>22.744600000000002</v>
      </c>
    </row>
    <row r="192" spans="1:8" ht="12" customHeight="1">
      <c r="A192" s="590">
        <v>44347</v>
      </c>
      <c r="B192" s="1008">
        <v>20.476200000000002</v>
      </c>
      <c r="C192" s="1009" t="s">
        <v>190</v>
      </c>
      <c r="D192" s="1008">
        <v>19.978200000000001</v>
      </c>
      <c r="E192" s="1008">
        <v>18.3278</v>
      </c>
      <c r="F192" s="1008">
        <v>20.211500000000001</v>
      </c>
      <c r="G192" s="1008" t="s">
        <v>190</v>
      </c>
      <c r="H192" s="1008">
        <v>19.578500000000002</v>
      </c>
    </row>
    <row r="193" spans="1:8" ht="12" customHeight="1">
      <c r="A193" s="590">
        <v>44377</v>
      </c>
      <c r="B193" s="1008">
        <v>14.914800000000001</v>
      </c>
      <c r="C193" s="1009" t="s">
        <v>190</v>
      </c>
      <c r="D193" s="1008">
        <v>15.566500000000001</v>
      </c>
      <c r="E193" s="1008">
        <v>13.462100000000001</v>
      </c>
      <c r="F193" s="1008">
        <v>15.77</v>
      </c>
      <c r="G193" s="1008" t="s">
        <v>190</v>
      </c>
      <c r="H193" s="1008">
        <v>14.892200000000001</v>
      </c>
    </row>
    <row r="194" spans="1:8" ht="12" customHeight="1">
      <c r="A194" s="590">
        <v>44408</v>
      </c>
      <c r="B194" s="1008">
        <v>9.4667000000000012</v>
      </c>
      <c r="C194" s="1009" t="s">
        <v>190</v>
      </c>
      <c r="D194" s="1008">
        <v>10.880500000000001</v>
      </c>
      <c r="E194" s="1008">
        <v>9.0981000000000005</v>
      </c>
      <c r="F194" s="1008">
        <v>10.464700000000001</v>
      </c>
      <c r="G194" s="1008" t="s">
        <v>190</v>
      </c>
      <c r="H194" s="1008">
        <v>10.0573</v>
      </c>
    </row>
    <row r="195" spans="1:8" ht="12" customHeight="1">
      <c r="A195" s="590">
        <v>44439</v>
      </c>
      <c r="B195" s="1008">
        <v>3.5617000000000001</v>
      </c>
      <c r="C195" s="1009" t="s">
        <v>190</v>
      </c>
      <c r="D195" s="1008">
        <v>5.7496</v>
      </c>
      <c r="E195" s="1008">
        <v>4.3910999999999998</v>
      </c>
      <c r="F195" s="1008">
        <v>4.9763999999999999</v>
      </c>
      <c r="G195" s="1008" t="s">
        <v>190</v>
      </c>
      <c r="H195" s="1008">
        <v>4.8736000000000006</v>
      </c>
    </row>
    <row r="196" spans="1:8" ht="12" customHeight="1">
      <c r="A196" s="590">
        <v>44469</v>
      </c>
      <c r="B196" s="1008">
        <v>5.3520000000000003</v>
      </c>
      <c r="C196" s="1009" t="s">
        <v>190</v>
      </c>
      <c r="D196" s="1008">
        <v>7.7465999999999999</v>
      </c>
      <c r="E196" s="1008">
        <v>6.13</v>
      </c>
      <c r="F196" s="1008">
        <v>6.9190000000000005</v>
      </c>
      <c r="G196" s="1008" t="s">
        <v>190</v>
      </c>
      <c r="H196" s="1008">
        <v>6.7478000000000007</v>
      </c>
    </row>
    <row r="197" spans="1:8" ht="12" customHeight="1">
      <c r="A197" s="590">
        <v>44500</v>
      </c>
      <c r="B197" s="1008">
        <v>3.7030000000000003</v>
      </c>
      <c r="C197" s="1009" t="s">
        <v>190</v>
      </c>
      <c r="D197" s="1008">
        <v>7.4077999999999999</v>
      </c>
      <c r="E197" s="1008">
        <v>6.1717000000000004</v>
      </c>
      <c r="F197" s="1008">
        <v>6.7747000000000002</v>
      </c>
      <c r="G197" s="1008" t="s">
        <v>190</v>
      </c>
      <c r="H197" s="1008">
        <v>6.4260999999999999</v>
      </c>
    </row>
    <row r="198" spans="1:8" ht="12" customHeight="1">
      <c r="A198" s="590">
        <v>44530</v>
      </c>
      <c r="B198" s="1008">
        <v>2.6693000000000002</v>
      </c>
      <c r="C198" s="1009" t="s">
        <v>190</v>
      </c>
      <c r="D198" s="1008">
        <v>6.4523000000000001</v>
      </c>
      <c r="E198" s="1008">
        <v>4.9557000000000002</v>
      </c>
      <c r="F198" s="1008">
        <v>5.4550000000000001</v>
      </c>
      <c r="G198" s="1008" t="s">
        <v>190</v>
      </c>
      <c r="H198" s="1008">
        <v>5.2861000000000002</v>
      </c>
    </row>
    <row r="199" spans="1:8" ht="12" customHeight="1">
      <c r="A199" s="590">
        <v>44561</v>
      </c>
      <c r="B199" s="1008">
        <v>-3.1892</v>
      </c>
      <c r="C199" s="1009" t="s">
        <v>190</v>
      </c>
      <c r="D199" s="1008">
        <v>1.2205000000000001</v>
      </c>
      <c r="E199" s="1008">
        <v>-7.5400000000000009E-2</v>
      </c>
      <c r="F199" s="1008">
        <v>0.48230000000000001</v>
      </c>
      <c r="G199" s="1008" t="s">
        <v>190</v>
      </c>
      <c r="H199" s="1008">
        <v>0.11210000000000001</v>
      </c>
    </row>
    <row r="200" spans="1:8" ht="12" customHeight="1">
      <c r="A200" s="590">
        <v>44592</v>
      </c>
      <c r="B200" s="1008">
        <v>-6.0243000000000002</v>
      </c>
      <c r="C200" s="1009" t="s">
        <v>190</v>
      </c>
      <c r="D200" s="1008">
        <v>-1.5146000000000002</v>
      </c>
      <c r="E200" s="1008">
        <v>-2.4594</v>
      </c>
      <c r="F200" s="1008">
        <v>-1.9442000000000002</v>
      </c>
      <c r="G200" s="1008" t="s">
        <v>190</v>
      </c>
      <c r="H200" s="1008">
        <v>-2.4464000000000001</v>
      </c>
    </row>
    <row r="201" spans="1:8" ht="12" customHeight="1">
      <c r="A201" s="590">
        <v>44620</v>
      </c>
      <c r="B201" s="1008">
        <v>-8.8461999999999996</v>
      </c>
      <c r="C201" s="1009" t="s">
        <v>190</v>
      </c>
      <c r="D201" s="1008">
        <v>-4.7876000000000003</v>
      </c>
      <c r="E201" s="1008">
        <v>-5.1861000000000006</v>
      </c>
      <c r="F201" s="1008">
        <v>-5.2770000000000001</v>
      </c>
      <c r="G201" s="1008" t="s">
        <v>190</v>
      </c>
      <c r="H201" s="1008">
        <v>-5.5131000000000006</v>
      </c>
    </row>
    <row r="202" spans="1:8" ht="12" customHeight="1">
      <c r="A202" s="590">
        <v>44651</v>
      </c>
      <c r="B202" s="1008">
        <v>-5.3161000000000005</v>
      </c>
      <c r="C202" s="1009" t="s">
        <v>190</v>
      </c>
      <c r="D202" s="1008">
        <v>-4.242</v>
      </c>
      <c r="E202" s="1008">
        <v>-5.3916000000000004</v>
      </c>
      <c r="F202" s="1008">
        <v>-5.1322000000000001</v>
      </c>
      <c r="G202" s="1008" t="s">
        <v>190</v>
      </c>
      <c r="H202" s="1008">
        <v>-4.9567000000000005</v>
      </c>
    </row>
    <row r="203" spans="1:8" ht="12" customHeight="1">
      <c r="A203" s="590">
        <v>44681</v>
      </c>
      <c r="B203" s="1008">
        <v>-5.9681000000000006</v>
      </c>
      <c r="C203" s="1009" t="s">
        <v>190</v>
      </c>
      <c r="D203" s="1008">
        <v>-6.2246000000000006</v>
      </c>
      <c r="E203" s="1008">
        <v>-7.3143000000000002</v>
      </c>
      <c r="F203" s="1008">
        <v>-7.3862000000000005</v>
      </c>
      <c r="G203" s="1008" t="s">
        <v>190</v>
      </c>
      <c r="H203" s="1008">
        <v>-6.8344000000000005</v>
      </c>
    </row>
    <row r="204" spans="1:8" ht="12" customHeight="1">
      <c r="A204" s="590">
        <v>44712</v>
      </c>
      <c r="B204" s="1008">
        <v>-11.5009</v>
      </c>
      <c r="C204" s="1009" t="s">
        <v>190</v>
      </c>
      <c r="D204" s="1008">
        <v>-12.729900000000001</v>
      </c>
      <c r="E204" s="1008">
        <v>-12.4124</v>
      </c>
      <c r="F204" s="1008">
        <v>-13.5983</v>
      </c>
      <c r="G204" s="1008" t="s">
        <v>190</v>
      </c>
      <c r="H204" s="1008">
        <v>-12.7097</v>
      </c>
    </row>
    <row r="205" spans="1:8" ht="12" customHeight="1">
      <c r="A205" s="590">
        <v>44742</v>
      </c>
      <c r="B205" s="1008">
        <v>-14.3596</v>
      </c>
      <c r="C205" s="1009" t="s">
        <v>190</v>
      </c>
      <c r="D205" s="1008">
        <v>-15.0144</v>
      </c>
      <c r="E205" s="1008">
        <v>-14.5448</v>
      </c>
      <c r="F205" s="1008">
        <v>-16.6084</v>
      </c>
      <c r="G205" s="1008" t="s">
        <v>190</v>
      </c>
      <c r="H205" s="1008">
        <v>-15.2035</v>
      </c>
    </row>
    <row r="206" spans="1:8" ht="12" customHeight="1">
      <c r="A206" s="590">
        <v>44773</v>
      </c>
      <c r="B206" s="1008">
        <v>-15.625900000000001</v>
      </c>
      <c r="C206" s="1009" t="s">
        <v>190</v>
      </c>
      <c r="D206" s="1008">
        <v>-14.6607</v>
      </c>
      <c r="E206" s="1008">
        <v>-14.692600000000001</v>
      </c>
      <c r="F206" s="1008">
        <v>-16.283799999999999</v>
      </c>
      <c r="G206" s="1008" t="s">
        <v>190</v>
      </c>
      <c r="H206" s="1008">
        <v>-15.2019</v>
      </c>
    </row>
    <row r="207" spans="1:8" ht="12" customHeight="1">
      <c r="A207" s="590">
        <v>44804</v>
      </c>
      <c r="B207" s="1008">
        <v>-11.614100000000001</v>
      </c>
      <c r="C207" s="1009" t="s">
        <v>190</v>
      </c>
      <c r="D207" s="1008">
        <v>-12.5754</v>
      </c>
      <c r="E207" s="1008">
        <v>-11.438700000000001</v>
      </c>
      <c r="F207" s="1008">
        <v>-13.3764</v>
      </c>
      <c r="G207" s="1008" t="s">
        <v>190</v>
      </c>
      <c r="H207" s="1008">
        <v>-12.309100000000001</v>
      </c>
    </row>
    <row r="208" spans="1:8" ht="12" customHeight="1">
      <c r="A208" s="590">
        <v>44834</v>
      </c>
      <c r="B208" s="1008">
        <v>-15.806100000000001</v>
      </c>
      <c r="C208" s="1009" t="s">
        <v>190</v>
      </c>
      <c r="D208" s="1008">
        <v>-16.381399999999999</v>
      </c>
      <c r="E208" s="1008">
        <v>-15.2986</v>
      </c>
      <c r="F208" s="1008">
        <v>-17.39</v>
      </c>
      <c r="G208" s="1008" t="s">
        <v>190</v>
      </c>
      <c r="H208" s="1008">
        <v>-16.223200000000002</v>
      </c>
    </row>
    <row r="209" spans="1:8" ht="12" customHeight="1">
      <c r="A209" s="590">
        <v>44865</v>
      </c>
      <c r="B209" s="1008">
        <v>-12.772300000000001</v>
      </c>
      <c r="C209" s="1009" t="s">
        <v>190</v>
      </c>
      <c r="D209" s="1008">
        <v>-13.8551</v>
      </c>
      <c r="E209" s="1008">
        <v>-16.1372</v>
      </c>
      <c r="F209" s="1008">
        <v>-16.4497</v>
      </c>
      <c r="G209" s="1008" t="s">
        <v>190</v>
      </c>
      <c r="H209" s="1008">
        <v>-15.070200000000002</v>
      </c>
    </row>
    <row r="210" spans="1:8" ht="12" customHeight="1">
      <c r="A210" s="590">
        <v>44895</v>
      </c>
      <c r="B210" s="1008">
        <v>-12.432400000000001</v>
      </c>
      <c r="C210" s="1009" t="s">
        <v>190</v>
      </c>
      <c r="D210" s="1008">
        <v>-13.4861</v>
      </c>
      <c r="E210" s="1008">
        <v>-15.010400000000001</v>
      </c>
      <c r="F210" s="1008">
        <v>-16.192399999999999</v>
      </c>
      <c r="G210" s="1008" t="s">
        <v>190</v>
      </c>
      <c r="H210" s="1008">
        <v>-14.494200000000001</v>
      </c>
    </row>
    <row r="211" spans="1:8" ht="12" customHeight="1">
      <c r="A211" s="590">
        <v>44926</v>
      </c>
      <c r="B211" s="1008">
        <v>-12.9909</v>
      </c>
      <c r="C211" s="1009" t="s">
        <v>190</v>
      </c>
      <c r="D211" s="1008">
        <v>-13.521000000000001</v>
      </c>
      <c r="E211" s="1008">
        <v>-14.271500000000001</v>
      </c>
      <c r="F211" s="1008">
        <v>-16.403500000000001</v>
      </c>
      <c r="G211" s="1008" t="s">
        <v>190</v>
      </c>
      <c r="H211" s="1008">
        <v>-14.3955</v>
      </c>
    </row>
    <row r="212" spans="1:8" ht="12" customHeight="1">
      <c r="A212" s="590">
        <v>44957</v>
      </c>
      <c r="B212" s="1008">
        <v>-10.5944</v>
      </c>
      <c r="C212" s="1009" t="s">
        <v>190</v>
      </c>
      <c r="D212" s="1008">
        <v>-10.353200000000001</v>
      </c>
      <c r="E212" s="1008">
        <v>-11.808</v>
      </c>
      <c r="F212" s="1008">
        <v>-13.5837</v>
      </c>
      <c r="G212" s="1008" t="s">
        <v>190</v>
      </c>
      <c r="H212" s="1008">
        <v>-11.514000000000001</v>
      </c>
    </row>
    <row r="213" spans="1:8" ht="12" customHeight="1">
      <c r="A213" s="590">
        <v>44985</v>
      </c>
      <c r="B213" s="1008">
        <v>-12.992500000000001</v>
      </c>
      <c r="C213" s="1009" t="s">
        <v>190</v>
      </c>
      <c r="D213" s="1008">
        <v>-11.539200000000001</v>
      </c>
      <c r="E213" s="1008">
        <v>-12.509500000000001</v>
      </c>
      <c r="F213" s="1008">
        <v>-14.476000000000001</v>
      </c>
      <c r="G213" s="1008" t="s">
        <v>190</v>
      </c>
      <c r="H213" s="1008">
        <v>-12.5824</v>
      </c>
    </row>
    <row r="214" spans="1:8" ht="12" customHeight="1">
      <c r="A214" s="590">
        <v>45016</v>
      </c>
      <c r="B214" s="1008">
        <v>-12.731900000000001</v>
      </c>
      <c r="C214" s="1009" t="s">
        <v>190</v>
      </c>
      <c r="D214" s="1008">
        <v>-10.110200000000001</v>
      </c>
      <c r="E214" s="1008">
        <v>-9.7663000000000011</v>
      </c>
      <c r="F214" s="1008">
        <v>-13.349200000000002</v>
      </c>
      <c r="G214" s="1008" t="s">
        <v>190</v>
      </c>
      <c r="H214" s="1008">
        <v>-10.9709</v>
      </c>
    </row>
    <row r="215" spans="1:8" ht="12" customHeight="1">
      <c r="A215" s="590">
        <v>45046</v>
      </c>
      <c r="B215" s="1008">
        <v>-10.391300000000001</v>
      </c>
      <c r="C215" s="1009" t="s">
        <v>190</v>
      </c>
      <c r="D215" s="1008">
        <v>-7.5397000000000007</v>
      </c>
      <c r="E215" s="1008">
        <v>-6.2606999999999999</v>
      </c>
      <c r="F215" s="1008">
        <v>-10.531700000000001</v>
      </c>
      <c r="G215" s="1008" t="s">
        <v>190</v>
      </c>
      <c r="H215" s="1008">
        <v>-8.113900000000001</v>
      </c>
    </row>
    <row r="216" spans="1:8" ht="12" customHeight="1">
      <c r="A216" s="590">
        <v>45077</v>
      </c>
      <c r="B216" s="1008">
        <v>-8.4818999999999996</v>
      </c>
      <c r="C216" s="1009" t="s">
        <v>190</v>
      </c>
      <c r="D216" s="1008">
        <v>-5.3306000000000004</v>
      </c>
      <c r="E216" s="1008">
        <v>-4.7641</v>
      </c>
      <c r="F216" s="1008">
        <v>-8.037700000000001</v>
      </c>
      <c r="G216" s="1008" t="s">
        <v>190</v>
      </c>
      <c r="H216" s="1008">
        <v>-6.0815000000000001</v>
      </c>
    </row>
    <row r="217" spans="1:8" ht="12" customHeight="1">
      <c r="A217" s="590">
        <v>45107</v>
      </c>
      <c r="B217" s="1008">
        <v>-0.44140000000000001</v>
      </c>
      <c r="C217" s="1009" t="s">
        <v>190</v>
      </c>
      <c r="D217" s="1008">
        <v>-0.64939999999999998</v>
      </c>
      <c r="E217" s="1008">
        <v>1.2771000000000001</v>
      </c>
      <c r="F217" s="1008">
        <v>-2.1869000000000001</v>
      </c>
      <c r="G217" s="1008" t="s">
        <v>190</v>
      </c>
      <c r="H217" s="1008">
        <v>-0.3715</v>
      </c>
    </row>
    <row r="218" spans="1:8" ht="12" customHeight="1">
      <c r="A218" s="590">
        <v>45138</v>
      </c>
      <c r="B218" s="1008">
        <v>0.54620000000000002</v>
      </c>
      <c r="C218" s="1009" t="s">
        <v>190</v>
      </c>
      <c r="D218" s="1008">
        <v>-0.2016</v>
      </c>
      <c r="E218" s="1008">
        <v>2.5444</v>
      </c>
      <c r="F218" s="1008">
        <v>-1.2015</v>
      </c>
      <c r="G218" s="1008" t="s">
        <v>190</v>
      </c>
      <c r="H218" s="1008">
        <v>0.50380000000000003</v>
      </c>
    </row>
    <row r="219" spans="1:8" ht="12" customHeight="1">
      <c r="A219" s="590">
        <v>45169</v>
      </c>
      <c r="B219" s="1008">
        <v>2.9654000000000003</v>
      </c>
      <c r="C219" s="1009" t="s">
        <v>190</v>
      </c>
      <c r="D219" s="1008">
        <v>2.2244999999999999</v>
      </c>
      <c r="E219" s="1008">
        <v>3.8816000000000002</v>
      </c>
      <c r="F219" s="1008">
        <v>1.1468</v>
      </c>
      <c r="G219" s="1008" t="s">
        <v>190</v>
      </c>
      <c r="H219" s="1008">
        <v>2.5844</v>
      </c>
    </row>
    <row r="220" spans="1:8" ht="12" customHeight="1">
      <c r="A220" s="590">
        <v>45199</v>
      </c>
      <c r="B220" s="1008">
        <v>2.8504</v>
      </c>
      <c r="C220" s="1009" t="s">
        <v>190</v>
      </c>
      <c r="D220" s="1008">
        <v>2.4471000000000003</v>
      </c>
      <c r="E220" s="1008">
        <v>4.8715000000000002</v>
      </c>
      <c r="F220" s="1008">
        <v>1.6624000000000001</v>
      </c>
      <c r="G220" s="1008" t="s">
        <v>190</v>
      </c>
      <c r="H220" s="1008">
        <v>3.0557000000000003</v>
      </c>
    </row>
    <row r="221" spans="1:8" ht="12" customHeight="1">
      <c r="A221" s="590">
        <v>45230</v>
      </c>
      <c r="B221" s="1008">
        <v>-0.9850000000000001</v>
      </c>
      <c r="C221" s="1009" t="s">
        <v>190</v>
      </c>
      <c r="D221" s="1008">
        <v>-0.36630000000000001</v>
      </c>
      <c r="E221" s="1008">
        <v>2.4420999999999999</v>
      </c>
      <c r="F221" s="1008">
        <v>-0.67049999999999998</v>
      </c>
      <c r="G221" s="1008" t="s">
        <v>190</v>
      </c>
      <c r="H221" s="1008">
        <v>0.3498</v>
      </c>
    </row>
    <row r="222" spans="1:8" ht="12" customHeight="1">
      <c r="A222" s="590">
        <v>45260</v>
      </c>
      <c r="B222" s="1008">
        <v>0.1721</v>
      </c>
      <c r="C222" s="1009" t="s">
        <v>190</v>
      </c>
      <c r="D222" s="1008">
        <v>-0.86730000000000007</v>
      </c>
      <c r="E222" s="1008">
        <v>0.60550000000000004</v>
      </c>
      <c r="F222" s="1008">
        <v>-3.7900000000000003E-2</v>
      </c>
      <c r="G222" s="1008" t="s">
        <v>190</v>
      </c>
      <c r="H222" s="1008">
        <v>-0.12300000000000001</v>
      </c>
    </row>
    <row r="223" spans="1:8" ht="12" customHeight="1">
      <c r="A223" s="590">
        <v>45291</v>
      </c>
      <c r="B223" s="1008">
        <v>7.7956000000000003</v>
      </c>
      <c r="C223" s="1009" t="s">
        <v>190</v>
      </c>
      <c r="D223" s="1008">
        <v>5.5771000000000006</v>
      </c>
      <c r="E223" s="1008">
        <v>6.8746</v>
      </c>
      <c r="F223" s="1008">
        <v>6.5673000000000004</v>
      </c>
      <c r="G223" s="1008" t="s">
        <v>190</v>
      </c>
      <c r="H223" s="1008">
        <v>6.4577</v>
      </c>
    </row>
    <row r="224" spans="1:8" ht="12" customHeight="1">
      <c r="A224" s="590">
        <v>45322</v>
      </c>
      <c r="B224" s="1008">
        <v>7.1310000000000002</v>
      </c>
      <c r="C224" s="1009" t="s">
        <v>190</v>
      </c>
      <c r="D224" s="1008">
        <v>4.5860000000000003</v>
      </c>
      <c r="E224" s="1008">
        <v>5.7846000000000002</v>
      </c>
      <c r="F224" s="1008">
        <v>5.8395999999999999</v>
      </c>
      <c r="G224" s="1008" t="s">
        <v>190</v>
      </c>
      <c r="H224" s="1008">
        <v>5.5047000000000006</v>
      </c>
    </row>
    <row r="225" spans="1:8" ht="12" customHeight="1">
      <c r="A225" s="590">
        <v>45351</v>
      </c>
      <c r="B225" s="1008">
        <v>10.1119</v>
      </c>
      <c r="C225" s="1009" t="s">
        <v>190</v>
      </c>
      <c r="D225" s="1008">
        <v>6.6631</v>
      </c>
      <c r="E225" s="1008">
        <v>8.1456</v>
      </c>
      <c r="F225" s="1008">
        <v>8.468</v>
      </c>
      <c r="G225" s="1008" t="s">
        <v>190</v>
      </c>
      <c r="H225" s="1008">
        <v>7.8854000000000006</v>
      </c>
    </row>
    <row r="226" spans="1:8" ht="12" customHeight="1">
      <c r="A226" s="590">
        <v>45382</v>
      </c>
      <c r="B226" s="1008">
        <v>7.3956</v>
      </c>
      <c r="C226" s="1009" t="s">
        <v>190</v>
      </c>
      <c r="D226" s="1008">
        <v>4.7591999999999999</v>
      </c>
      <c r="E226" s="1008">
        <v>5.5289000000000001</v>
      </c>
      <c r="F226" s="1008">
        <v>7.0086000000000004</v>
      </c>
      <c r="G226" s="1008" t="s">
        <v>190</v>
      </c>
      <c r="H226" s="1008">
        <v>5.7591999999999999</v>
      </c>
    </row>
    <row r="227" spans="1:8" ht="12" customHeight="1">
      <c r="A227" s="590">
        <v>45412</v>
      </c>
      <c r="B227" s="1008">
        <v>7.968</v>
      </c>
      <c r="C227" s="1009" t="s">
        <v>190</v>
      </c>
      <c r="D227" s="1008">
        <v>4.1311999999999998</v>
      </c>
      <c r="E227" s="1008">
        <v>4.9691999999999998</v>
      </c>
      <c r="F227" s="1008">
        <v>7.2788000000000004</v>
      </c>
      <c r="G227" s="1008" t="s">
        <v>190</v>
      </c>
      <c r="H227" s="1008">
        <v>5.4706000000000001</v>
      </c>
    </row>
    <row r="228" spans="1:8" ht="12" customHeight="1">
      <c r="A228" s="590">
        <v>45443</v>
      </c>
      <c r="B228" s="1008">
        <v>11.076700000000001</v>
      </c>
      <c r="C228" s="1009" t="s">
        <v>190</v>
      </c>
      <c r="D228" s="1008">
        <v>6.6868000000000007</v>
      </c>
      <c r="E228" s="1008">
        <v>7.1930000000000005</v>
      </c>
      <c r="F228" s="1008">
        <v>9.3468999999999998</v>
      </c>
      <c r="G228" s="1008" t="s">
        <v>190</v>
      </c>
      <c r="H228" s="1008">
        <v>7.8985000000000003</v>
      </c>
    </row>
    <row r="229" spans="1:8" ht="12" customHeight="1">
      <c r="A229" s="590">
        <v>45473</v>
      </c>
      <c r="B229" s="1008">
        <v>8.5911000000000008</v>
      </c>
      <c r="C229" s="1009" t="s">
        <v>190</v>
      </c>
      <c r="D229" s="1008">
        <v>5.4919000000000002</v>
      </c>
      <c r="E229" s="1008">
        <v>5.5979999999999999</v>
      </c>
      <c r="F229" s="1008">
        <v>7.6360000000000001</v>
      </c>
      <c r="G229" s="1008" t="s">
        <v>190</v>
      </c>
      <c r="H229" s="1008">
        <v>6.3248000000000006</v>
      </c>
    </row>
    <row r="230" spans="1:8" ht="12" customHeight="1">
      <c r="A230" s="590">
        <v>45504</v>
      </c>
      <c r="B230" s="1008">
        <v>5.7433000000000005</v>
      </c>
      <c r="C230" s="1009" t="s">
        <v>190</v>
      </c>
      <c r="D230" s="1008">
        <v>3.9556</v>
      </c>
      <c r="E230" s="1008">
        <v>3.5988000000000002</v>
      </c>
      <c r="F230" s="1008">
        <v>4.8639999999999999</v>
      </c>
      <c r="G230" s="1008" t="s">
        <v>190</v>
      </c>
      <c r="H230" s="1008">
        <v>4.2427999999999999</v>
      </c>
    </row>
    <row r="231" spans="1:8" ht="7.2" customHeight="1">
      <c r="A231" s="596"/>
      <c r="B231" s="1014"/>
      <c r="C231" s="1015"/>
      <c r="D231" s="1014"/>
      <c r="E231" s="1014"/>
      <c r="F231" s="1014"/>
      <c r="G231" s="1014"/>
      <c r="H231" s="1014"/>
    </row>
    <row r="232" spans="1:8">
      <c r="A232" s="899" t="s">
        <v>202</v>
      </c>
      <c r="B232" s="899"/>
      <c r="C232" s="923"/>
      <c r="D232" s="923"/>
      <c r="E232" s="923"/>
      <c r="F232" s="923"/>
      <c r="G232" s="923"/>
      <c r="H232" s="923"/>
    </row>
    <row r="233" spans="1:8">
      <c r="A233" s="1829" t="s">
        <v>1220</v>
      </c>
      <c r="B233" s="1830"/>
      <c r="C233" s="1830"/>
      <c r="D233" s="1830"/>
      <c r="E233" s="1830"/>
      <c r="F233" s="1830"/>
      <c r="G233" s="1830"/>
      <c r="H233" s="1830"/>
    </row>
    <row r="234" spans="1:8">
      <c r="A234" s="1829" t="s">
        <v>1221</v>
      </c>
      <c r="B234" s="1830"/>
      <c r="C234" s="1830"/>
      <c r="D234" s="1830"/>
      <c r="E234" s="1830"/>
      <c r="F234" s="1830"/>
      <c r="G234" s="1830"/>
      <c r="H234" s="1830"/>
    </row>
    <row r="235" spans="1:8">
      <c r="A235" s="953" t="s">
        <v>1222</v>
      </c>
      <c r="B235" s="998"/>
      <c r="C235" s="998"/>
      <c r="D235" s="998"/>
      <c r="E235" s="998"/>
      <c r="F235" s="998"/>
      <c r="G235" s="998"/>
      <c r="H235" s="998"/>
    </row>
    <row r="236" spans="1:8">
      <c r="A236" s="998" t="s">
        <v>1223</v>
      </c>
      <c r="B236" s="998"/>
      <c r="C236" s="998"/>
      <c r="D236" s="998"/>
      <c r="E236" s="998"/>
      <c r="F236" s="998"/>
      <c r="G236" s="998"/>
      <c r="H236" s="998"/>
    </row>
    <row r="237" spans="1:8">
      <c r="A237" s="998" t="s">
        <v>1224</v>
      </c>
      <c r="B237" s="998"/>
      <c r="C237" s="998"/>
      <c r="D237" s="998"/>
      <c r="E237" s="998"/>
      <c r="F237" s="998"/>
      <c r="G237" s="998"/>
      <c r="H237" s="998"/>
    </row>
  </sheetData>
  <sheetProtection password="C3DF"/>
  <mergeCells count="2">
    <mergeCell ref="A233:H233"/>
    <mergeCell ref="A234:H234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9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A252-B5D6-4594-A069-A069E28F2FC0}">
  <sheetPr>
    <pageSetUpPr fitToPage="1"/>
  </sheetPr>
  <dimension ref="A1:M30"/>
  <sheetViews>
    <sheetView zoomScale="90" zoomScaleNormal="90" workbookViewId="0"/>
  </sheetViews>
  <sheetFormatPr baseColWidth="10" defaultColWidth="11.44140625" defaultRowHeight="13.2"/>
  <cols>
    <col min="1" max="1" width="10.6640625" style="1016" customWidth="1"/>
    <col min="2" max="9" width="15.44140625" style="1016" customWidth="1"/>
    <col min="10" max="10" width="13.33203125" style="1016" customWidth="1"/>
    <col min="11" max="11" width="16.6640625" style="1016" customWidth="1"/>
    <col min="12" max="12" width="16.5546875" style="1016" customWidth="1"/>
    <col min="13" max="256" width="11.44140625" style="1016"/>
    <col min="257" max="257" width="10.6640625" style="1016" customWidth="1"/>
    <col min="258" max="265" width="15.44140625" style="1016" customWidth="1"/>
    <col min="266" max="266" width="13.33203125" style="1016" customWidth="1"/>
    <col min="267" max="267" width="16.6640625" style="1016" customWidth="1"/>
    <col min="268" max="268" width="16.5546875" style="1016" customWidth="1"/>
    <col min="269" max="512" width="11.44140625" style="1016"/>
    <col min="513" max="513" width="10.6640625" style="1016" customWidth="1"/>
    <col min="514" max="521" width="15.44140625" style="1016" customWidth="1"/>
    <col min="522" max="522" width="13.33203125" style="1016" customWidth="1"/>
    <col min="523" max="523" width="16.6640625" style="1016" customWidth="1"/>
    <col min="524" max="524" width="16.5546875" style="1016" customWidth="1"/>
    <col min="525" max="768" width="11.44140625" style="1016"/>
    <col min="769" max="769" width="10.6640625" style="1016" customWidth="1"/>
    <col min="770" max="777" width="15.44140625" style="1016" customWidth="1"/>
    <col min="778" max="778" width="13.33203125" style="1016" customWidth="1"/>
    <col min="779" max="779" width="16.6640625" style="1016" customWidth="1"/>
    <col min="780" max="780" width="16.5546875" style="1016" customWidth="1"/>
    <col min="781" max="1024" width="11.44140625" style="1016"/>
    <col min="1025" max="1025" width="10.6640625" style="1016" customWidth="1"/>
    <col min="1026" max="1033" width="15.44140625" style="1016" customWidth="1"/>
    <col min="1034" max="1034" width="13.33203125" style="1016" customWidth="1"/>
    <col min="1035" max="1035" width="16.6640625" style="1016" customWidth="1"/>
    <col min="1036" max="1036" width="16.5546875" style="1016" customWidth="1"/>
    <col min="1037" max="1280" width="11.44140625" style="1016"/>
    <col min="1281" max="1281" width="10.6640625" style="1016" customWidth="1"/>
    <col min="1282" max="1289" width="15.44140625" style="1016" customWidth="1"/>
    <col min="1290" max="1290" width="13.33203125" style="1016" customWidth="1"/>
    <col min="1291" max="1291" width="16.6640625" style="1016" customWidth="1"/>
    <col min="1292" max="1292" width="16.5546875" style="1016" customWidth="1"/>
    <col min="1293" max="1536" width="11.44140625" style="1016"/>
    <col min="1537" max="1537" width="10.6640625" style="1016" customWidth="1"/>
    <col min="1538" max="1545" width="15.44140625" style="1016" customWidth="1"/>
    <col min="1546" max="1546" width="13.33203125" style="1016" customWidth="1"/>
    <col min="1547" max="1547" width="16.6640625" style="1016" customWidth="1"/>
    <col min="1548" max="1548" width="16.5546875" style="1016" customWidth="1"/>
    <col min="1549" max="1792" width="11.44140625" style="1016"/>
    <col min="1793" max="1793" width="10.6640625" style="1016" customWidth="1"/>
    <col min="1794" max="1801" width="15.44140625" style="1016" customWidth="1"/>
    <col min="1802" max="1802" width="13.33203125" style="1016" customWidth="1"/>
    <col min="1803" max="1803" width="16.6640625" style="1016" customWidth="1"/>
    <col min="1804" max="1804" width="16.5546875" style="1016" customWidth="1"/>
    <col min="1805" max="2048" width="11.44140625" style="1016"/>
    <col min="2049" max="2049" width="10.6640625" style="1016" customWidth="1"/>
    <col min="2050" max="2057" width="15.44140625" style="1016" customWidth="1"/>
    <col min="2058" max="2058" width="13.33203125" style="1016" customWidth="1"/>
    <col min="2059" max="2059" width="16.6640625" style="1016" customWidth="1"/>
    <col min="2060" max="2060" width="16.5546875" style="1016" customWidth="1"/>
    <col min="2061" max="2304" width="11.44140625" style="1016"/>
    <col min="2305" max="2305" width="10.6640625" style="1016" customWidth="1"/>
    <col min="2306" max="2313" width="15.44140625" style="1016" customWidth="1"/>
    <col min="2314" max="2314" width="13.33203125" style="1016" customWidth="1"/>
    <col min="2315" max="2315" width="16.6640625" style="1016" customWidth="1"/>
    <col min="2316" max="2316" width="16.5546875" style="1016" customWidth="1"/>
    <col min="2317" max="2560" width="11.44140625" style="1016"/>
    <col min="2561" max="2561" width="10.6640625" style="1016" customWidth="1"/>
    <col min="2562" max="2569" width="15.44140625" style="1016" customWidth="1"/>
    <col min="2570" max="2570" width="13.33203125" style="1016" customWidth="1"/>
    <col min="2571" max="2571" width="16.6640625" style="1016" customWidth="1"/>
    <col min="2572" max="2572" width="16.5546875" style="1016" customWidth="1"/>
    <col min="2573" max="2816" width="11.44140625" style="1016"/>
    <col min="2817" max="2817" width="10.6640625" style="1016" customWidth="1"/>
    <col min="2818" max="2825" width="15.44140625" style="1016" customWidth="1"/>
    <col min="2826" max="2826" width="13.33203125" style="1016" customWidth="1"/>
    <col min="2827" max="2827" width="16.6640625" style="1016" customWidth="1"/>
    <col min="2828" max="2828" width="16.5546875" style="1016" customWidth="1"/>
    <col min="2829" max="3072" width="11.44140625" style="1016"/>
    <col min="3073" max="3073" width="10.6640625" style="1016" customWidth="1"/>
    <col min="3074" max="3081" width="15.44140625" style="1016" customWidth="1"/>
    <col min="3082" max="3082" width="13.33203125" style="1016" customWidth="1"/>
    <col min="3083" max="3083" width="16.6640625" style="1016" customWidth="1"/>
    <col min="3084" max="3084" width="16.5546875" style="1016" customWidth="1"/>
    <col min="3085" max="3328" width="11.44140625" style="1016"/>
    <col min="3329" max="3329" width="10.6640625" style="1016" customWidth="1"/>
    <col min="3330" max="3337" width="15.44140625" style="1016" customWidth="1"/>
    <col min="3338" max="3338" width="13.33203125" style="1016" customWidth="1"/>
    <col min="3339" max="3339" width="16.6640625" style="1016" customWidth="1"/>
    <col min="3340" max="3340" width="16.5546875" style="1016" customWidth="1"/>
    <col min="3341" max="3584" width="11.44140625" style="1016"/>
    <col min="3585" max="3585" width="10.6640625" style="1016" customWidth="1"/>
    <col min="3586" max="3593" width="15.44140625" style="1016" customWidth="1"/>
    <col min="3594" max="3594" width="13.33203125" style="1016" customWidth="1"/>
    <col min="3595" max="3595" width="16.6640625" style="1016" customWidth="1"/>
    <col min="3596" max="3596" width="16.5546875" style="1016" customWidth="1"/>
    <col min="3597" max="3840" width="11.44140625" style="1016"/>
    <col min="3841" max="3841" width="10.6640625" style="1016" customWidth="1"/>
    <col min="3842" max="3849" width="15.44140625" style="1016" customWidth="1"/>
    <col min="3850" max="3850" width="13.33203125" style="1016" customWidth="1"/>
    <col min="3851" max="3851" width="16.6640625" style="1016" customWidth="1"/>
    <col min="3852" max="3852" width="16.5546875" style="1016" customWidth="1"/>
    <col min="3853" max="4096" width="11.44140625" style="1016"/>
    <col min="4097" max="4097" width="10.6640625" style="1016" customWidth="1"/>
    <col min="4098" max="4105" width="15.44140625" style="1016" customWidth="1"/>
    <col min="4106" max="4106" width="13.33203125" style="1016" customWidth="1"/>
    <col min="4107" max="4107" width="16.6640625" style="1016" customWidth="1"/>
    <col min="4108" max="4108" width="16.5546875" style="1016" customWidth="1"/>
    <col min="4109" max="4352" width="11.44140625" style="1016"/>
    <col min="4353" max="4353" width="10.6640625" style="1016" customWidth="1"/>
    <col min="4354" max="4361" width="15.44140625" style="1016" customWidth="1"/>
    <col min="4362" max="4362" width="13.33203125" style="1016" customWidth="1"/>
    <col min="4363" max="4363" width="16.6640625" style="1016" customWidth="1"/>
    <col min="4364" max="4364" width="16.5546875" style="1016" customWidth="1"/>
    <col min="4365" max="4608" width="11.44140625" style="1016"/>
    <col min="4609" max="4609" width="10.6640625" style="1016" customWidth="1"/>
    <col min="4610" max="4617" width="15.44140625" style="1016" customWidth="1"/>
    <col min="4618" max="4618" width="13.33203125" style="1016" customWidth="1"/>
    <col min="4619" max="4619" width="16.6640625" style="1016" customWidth="1"/>
    <col min="4620" max="4620" width="16.5546875" style="1016" customWidth="1"/>
    <col min="4621" max="4864" width="11.44140625" style="1016"/>
    <col min="4865" max="4865" width="10.6640625" style="1016" customWidth="1"/>
    <col min="4866" max="4873" width="15.44140625" style="1016" customWidth="1"/>
    <col min="4874" max="4874" width="13.33203125" style="1016" customWidth="1"/>
    <col min="4875" max="4875" width="16.6640625" style="1016" customWidth="1"/>
    <col min="4876" max="4876" width="16.5546875" style="1016" customWidth="1"/>
    <col min="4877" max="5120" width="11.44140625" style="1016"/>
    <col min="5121" max="5121" width="10.6640625" style="1016" customWidth="1"/>
    <col min="5122" max="5129" width="15.44140625" style="1016" customWidth="1"/>
    <col min="5130" max="5130" width="13.33203125" style="1016" customWidth="1"/>
    <col min="5131" max="5131" width="16.6640625" style="1016" customWidth="1"/>
    <col min="5132" max="5132" width="16.5546875" style="1016" customWidth="1"/>
    <col min="5133" max="5376" width="11.44140625" style="1016"/>
    <col min="5377" max="5377" width="10.6640625" style="1016" customWidth="1"/>
    <col min="5378" max="5385" width="15.44140625" style="1016" customWidth="1"/>
    <col min="5386" max="5386" width="13.33203125" style="1016" customWidth="1"/>
    <col min="5387" max="5387" width="16.6640625" style="1016" customWidth="1"/>
    <col min="5388" max="5388" width="16.5546875" style="1016" customWidth="1"/>
    <col min="5389" max="5632" width="11.44140625" style="1016"/>
    <col min="5633" max="5633" width="10.6640625" style="1016" customWidth="1"/>
    <col min="5634" max="5641" width="15.44140625" style="1016" customWidth="1"/>
    <col min="5642" max="5642" width="13.33203125" style="1016" customWidth="1"/>
    <col min="5643" max="5643" width="16.6640625" style="1016" customWidth="1"/>
    <col min="5644" max="5644" width="16.5546875" style="1016" customWidth="1"/>
    <col min="5645" max="5888" width="11.44140625" style="1016"/>
    <col min="5889" max="5889" width="10.6640625" style="1016" customWidth="1"/>
    <col min="5890" max="5897" width="15.44140625" style="1016" customWidth="1"/>
    <col min="5898" max="5898" width="13.33203125" style="1016" customWidth="1"/>
    <col min="5899" max="5899" width="16.6640625" style="1016" customWidth="1"/>
    <col min="5900" max="5900" width="16.5546875" style="1016" customWidth="1"/>
    <col min="5901" max="6144" width="11.44140625" style="1016"/>
    <col min="6145" max="6145" width="10.6640625" style="1016" customWidth="1"/>
    <col min="6146" max="6153" width="15.44140625" style="1016" customWidth="1"/>
    <col min="6154" max="6154" width="13.33203125" style="1016" customWidth="1"/>
    <col min="6155" max="6155" width="16.6640625" style="1016" customWidth="1"/>
    <col min="6156" max="6156" width="16.5546875" style="1016" customWidth="1"/>
    <col min="6157" max="6400" width="11.44140625" style="1016"/>
    <col min="6401" max="6401" width="10.6640625" style="1016" customWidth="1"/>
    <col min="6402" max="6409" width="15.44140625" style="1016" customWidth="1"/>
    <col min="6410" max="6410" width="13.33203125" style="1016" customWidth="1"/>
    <col min="6411" max="6411" width="16.6640625" style="1016" customWidth="1"/>
    <col min="6412" max="6412" width="16.5546875" style="1016" customWidth="1"/>
    <col min="6413" max="6656" width="11.44140625" style="1016"/>
    <col min="6657" max="6657" width="10.6640625" style="1016" customWidth="1"/>
    <col min="6658" max="6665" width="15.44140625" style="1016" customWidth="1"/>
    <col min="6666" max="6666" width="13.33203125" style="1016" customWidth="1"/>
    <col min="6667" max="6667" width="16.6640625" style="1016" customWidth="1"/>
    <col min="6668" max="6668" width="16.5546875" style="1016" customWidth="1"/>
    <col min="6669" max="6912" width="11.44140625" style="1016"/>
    <col min="6913" max="6913" width="10.6640625" style="1016" customWidth="1"/>
    <col min="6914" max="6921" width="15.44140625" style="1016" customWidth="1"/>
    <col min="6922" max="6922" width="13.33203125" style="1016" customWidth="1"/>
    <col min="6923" max="6923" width="16.6640625" style="1016" customWidth="1"/>
    <col min="6924" max="6924" width="16.5546875" style="1016" customWidth="1"/>
    <col min="6925" max="7168" width="11.44140625" style="1016"/>
    <col min="7169" max="7169" width="10.6640625" style="1016" customWidth="1"/>
    <col min="7170" max="7177" width="15.44140625" style="1016" customWidth="1"/>
    <col min="7178" max="7178" width="13.33203125" style="1016" customWidth="1"/>
    <col min="7179" max="7179" width="16.6640625" style="1016" customWidth="1"/>
    <col min="7180" max="7180" width="16.5546875" style="1016" customWidth="1"/>
    <col min="7181" max="7424" width="11.44140625" style="1016"/>
    <col min="7425" max="7425" width="10.6640625" style="1016" customWidth="1"/>
    <col min="7426" max="7433" width="15.44140625" style="1016" customWidth="1"/>
    <col min="7434" max="7434" width="13.33203125" style="1016" customWidth="1"/>
    <col min="7435" max="7435" width="16.6640625" style="1016" customWidth="1"/>
    <col min="7436" max="7436" width="16.5546875" style="1016" customWidth="1"/>
    <col min="7437" max="7680" width="11.44140625" style="1016"/>
    <col min="7681" max="7681" width="10.6640625" style="1016" customWidth="1"/>
    <col min="7682" max="7689" width="15.44140625" style="1016" customWidth="1"/>
    <col min="7690" max="7690" width="13.33203125" style="1016" customWidth="1"/>
    <col min="7691" max="7691" width="16.6640625" style="1016" customWidth="1"/>
    <col min="7692" max="7692" width="16.5546875" style="1016" customWidth="1"/>
    <col min="7693" max="7936" width="11.44140625" style="1016"/>
    <col min="7937" max="7937" width="10.6640625" style="1016" customWidth="1"/>
    <col min="7938" max="7945" width="15.44140625" style="1016" customWidth="1"/>
    <col min="7946" max="7946" width="13.33203125" style="1016" customWidth="1"/>
    <col min="7947" max="7947" width="16.6640625" style="1016" customWidth="1"/>
    <col min="7948" max="7948" width="16.5546875" style="1016" customWidth="1"/>
    <col min="7949" max="8192" width="11.44140625" style="1016"/>
    <col min="8193" max="8193" width="10.6640625" style="1016" customWidth="1"/>
    <col min="8194" max="8201" width="15.44140625" style="1016" customWidth="1"/>
    <col min="8202" max="8202" width="13.33203125" style="1016" customWidth="1"/>
    <col min="8203" max="8203" width="16.6640625" style="1016" customWidth="1"/>
    <col min="8204" max="8204" width="16.5546875" style="1016" customWidth="1"/>
    <col min="8205" max="8448" width="11.44140625" style="1016"/>
    <col min="8449" max="8449" width="10.6640625" style="1016" customWidth="1"/>
    <col min="8450" max="8457" width="15.44140625" style="1016" customWidth="1"/>
    <col min="8458" max="8458" width="13.33203125" style="1016" customWidth="1"/>
    <col min="8459" max="8459" width="16.6640625" style="1016" customWidth="1"/>
    <col min="8460" max="8460" width="16.5546875" style="1016" customWidth="1"/>
    <col min="8461" max="8704" width="11.44140625" style="1016"/>
    <col min="8705" max="8705" width="10.6640625" style="1016" customWidth="1"/>
    <col min="8706" max="8713" width="15.44140625" style="1016" customWidth="1"/>
    <col min="8714" max="8714" width="13.33203125" style="1016" customWidth="1"/>
    <col min="8715" max="8715" width="16.6640625" style="1016" customWidth="1"/>
    <col min="8716" max="8716" width="16.5546875" style="1016" customWidth="1"/>
    <col min="8717" max="8960" width="11.44140625" style="1016"/>
    <col min="8961" max="8961" width="10.6640625" style="1016" customWidth="1"/>
    <col min="8962" max="8969" width="15.44140625" style="1016" customWidth="1"/>
    <col min="8970" max="8970" width="13.33203125" style="1016" customWidth="1"/>
    <col min="8971" max="8971" width="16.6640625" style="1016" customWidth="1"/>
    <col min="8972" max="8972" width="16.5546875" style="1016" customWidth="1"/>
    <col min="8973" max="9216" width="11.44140625" style="1016"/>
    <col min="9217" max="9217" width="10.6640625" style="1016" customWidth="1"/>
    <col min="9218" max="9225" width="15.44140625" style="1016" customWidth="1"/>
    <col min="9226" max="9226" width="13.33203125" style="1016" customWidth="1"/>
    <col min="9227" max="9227" width="16.6640625" style="1016" customWidth="1"/>
    <col min="9228" max="9228" width="16.5546875" style="1016" customWidth="1"/>
    <col min="9229" max="9472" width="11.44140625" style="1016"/>
    <col min="9473" max="9473" width="10.6640625" style="1016" customWidth="1"/>
    <col min="9474" max="9481" width="15.44140625" style="1016" customWidth="1"/>
    <col min="9482" max="9482" width="13.33203125" style="1016" customWidth="1"/>
    <col min="9483" max="9483" width="16.6640625" style="1016" customWidth="1"/>
    <col min="9484" max="9484" width="16.5546875" style="1016" customWidth="1"/>
    <col min="9485" max="9728" width="11.44140625" style="1016"/>
    <col min="9729" max="9729" width="10.6640625" style="1016" customWidth="1"/>
    <col min="9730" max="9737" width="15.44140625" style="1016" customWidth="1"/>
    <col min="9738" max="9738" width="13.33203125" style="1016" customWidth="1"/>
    <col min="9739" max="9739" width="16.6640625" style="1016" customWidth="1"/>
    <col min="9740" max="9740" width="16.5546875" style="1016" customWidth="1"/>
    <col min="9741" max="9984" width="11.44140625" style="1016"/>
    <col min="9985" max="9985" width="10.6640625" style="1016" customWidth="1"/>
    <col min="9986" max="9993" width="15.44140625" style="1016" customWidth="1"/>
    <col min="9994" max="9994" width="13.33203125" style="1016" customWidth="1"/>
    <col min="9995" max="9995" width="16.6640625" style="1016" customWidth="1"/>
    <col min="9996" max="9996" width="16.5546875" style="1016" customWidth="1"/>
    <col min="9997" max="10240" width="11.44140625" style="1016"/>
    <col min="10241" max="10241" width="10.6640625" style="1016" customWidth="1"/>
    <col min="10242" max="10249" width="15.44140625" style="1016" customWidth="1"/>
    <col min="10250" max="10250" width="13.33203125" style="1016" customWidth="1"/>
    <col min="10251" max="10251" width="16.6640625" style="1016" customWidth="1"/>
    <col min="10252" max="10252" width="16.5546875" style="1016" customWidth="1"/>
    <col min="10253" max="10496" width="11.44140625" style="1016"/>
    <col min="10497" max="10497" width="10.6640625" style="1016" customWidth="1"/>
    <col min="10498" max="10505" width="15.44140625" style="1016" customWidth="1"/>
    <col min="10506" max="10506" width="13.33203125" style="1016" customWidth="1"/>
    <col min="10507" max="10507" width="16.6640625" style="1016" customWidth="1"/>
    <col min="10508" max="10508" width="16.5546875" style="1016" customWidth="1"/>
    <col min="10509" max="10752" width="11.44140625" style="1016"/>
    <col min="10753" max="10753" width="10.6640625" style="1016" customWidth="1"/>
    <col min="10754" max="10761" width="15.44140625" style="1016" customWidth="1"/>
    <col min="10762" max="10762" width="13.33203125" style="1016" customWidth="1"/>
    <col min="10763" max="10763" width="16.6640625" style="1016" customWidth="1"/>
    <col min="10764" max="10764" width="16.5546875" style="1016" customWidth="1"/>
    <col min="10765" max="11008" width="11.44140625" style="1016"/>
    <col min="11009" max="11009" width="10.6640625" style="1016" customWidth="1"/>
    <col min="11010" max="11017" width="15.44140625" style="1016" customWidth="1"/>
    <col min="11018" max="11018" width="13.33203125" style="1016" customWidth="1"/>
    <col min="11019" max="11019" width="16.6640625" style="1016" customWidth="1"/>
    <col min="11020" max="11020" width="16.5546875" style="1016" customWidth="1"/>
    <col min="11021" max="11264" width="11.44140625" style="1016"/>
    <col min="11265" max="11265" width="10.6640625" style="1016" customWidth="1"/>
    <col min="11266" max="11273" width="15.44140625" style="1016" customWidth="1"/>
    <col min="11274" max="11274" width="13.33203125" style="1016" customWidth="1"/>
    <col min="11275" max="11275" width="16.6640625" style="1016" customWidth="1"/>
    <col min="11276" max="11276" width="16.5546875" style="1016" customWidth="1"/>
    <col min="11277" max="11520" width="11.44140625" style="1016"/>
    <col min="11521" max="11521" width="10.6640625" style="1016" customWidth="1"/>
    <col min="11522" max="11529" width="15.44140625" style="1016" customWidth="1"/>
    <col min="11530" max="11530" width="13.33203125" style="1016" customWidth="1"/>
    <col min="11531" max="11531" width="16.6640625" style="1016" customWidth="1"/>
    <col min="11532" max="11532" width="16.5546875" style="1016" customWidth="1"/>
    <col min="11533" max="11776" width="11.44140625" style="1016"/>
    <col min="11777" max="11777" width="10.6640625" style="1016" customWidth="1"/>
    <col min="11778" max="11785" width="15.44140625" style="1016" customWidth="1"/>
    <col min="11786" max="11786" width="13.33203125" style="1016" customWidth="1"/>
    <col min="11787" max="11787" width="16.6640625" style="1016" customWidth="1"/>
    <col min="11788" max="11788" width="16.5546875" style="1016" customWidth="1"/>
    <col min="11789" max="12032" width="11.44140625" style="1016"/>
    <col min="12033" max="12033" width="10.6640625" style="1016" customWidth="1"/>
    <col min="12034" max="12041" width="15.44140625" style="1016" customWidth="1"/>
    <col min="12042" max="12042" width="13.33203125" style="1016" customWidth="1"/>
    <col min="12043" max="12043" width="16.6640625" style="1016" customWidth="1"/>
    <col min="12044" max="12044" width="16.5546875" style="1016" customWidth="1"/>
    <col min="12045" max="12288" width="11.44140625" style="1016"/>
    <col min="12289" max="12289" width="10.6640625" style="1016" customWidth="1"/>
    <col min="12290" max="12297" width="15.44140625" style="1016" customWidth="1"/>
    <col min="12298" max="12298" width="13.33203125" style="1016" customWidth="1"/>
    <col min="12299" max="12299" width="16.6640625" style="1016" customWidth="1"/>
    <col min="12300" max="12300" width="16.5546875" style="1016" customWidth="1"/>
    <col min="12301" max="12544" width="11.44140625" style="1016"/>
    <col min="12545" max="12545" width="10.6640625" style="1016" customWidth="1"/>
    <col min="12546" max="12553" width="15.44140625" style="1016" customWidth="1"/>
    <col min="12554" max="12554" width="13.33203125" style="1016" customWidth="1"/>
    <col min="12555" max="12555" width="16.6640625" style="1016" customWidth="1"/>
    <col min="12556" max="12556" width="16.5546875" style="1016" customWidth="1"/>
    <col min="12557" max="12800" width="11.44140625" style="1016"/>
    <col min="12801" max="12801" width="10.6640625" style="1016" customWidth="1"/>
    <col min="12802" max="12809" width="15.44140625" style="1016" customWidth="1"/>
    <col min="12810" max="12810" width="13.33203125" style="1016" customWidth="1"/>
    <col min="12811" max="12811" width="16.6640625" style="1016" customWidth="1"/>
    <col min="12812" max="12812" width="16.5546875" style="1016" customWidth="1"/>
    <col min="12813" max="13056" width="11.44140625" style="1016"/>
    <col min="13057" max="13057" width="10.6640625" style="1016" customWidth="1"/>
    <col min="13058" max="13065" width="15.44140625" style="1016" customWidth="1"/>
    <col min="13066" max="13066" width="13.33203125" style="1016" customWidth="1"/>
    <col min="13067" max="13067" width="16.6640625" style="1016" customWidth="1"/>
    <col min="13068" max="13068" width="16.5546875" style="1016" customWidth="1"/>
    <col min="13069" max="13312" width="11.44140625" style="1016"/>
    <col min="13313" max="13313" width="10.6640625" style="1016" customWidth="1"/>
    <col min="13314" max="13321" width="15.44140625" style="1016" customWidth="1"/>
    <col min="13322" max="13322" width="13.33203125" style="1016" customWidth="1"/>
    <col min="13323" max="13323" width="16.6640625" style="1016" customWidth="1"/>
    <col min="13324" max="13324" width="16.5546875" style="1016" customWidth="1"/>
    <col min="13325" max="13568" width="11.44140625" style="1016"/>
    <col min="13569" max="13569" width="10.6640625" style="1016" customWidth="1"/>
    <col min="13570" max="13577" width="15.44140625" style="1016" customWidth="1"/>
    <col min="13578" max="13578" width="13.33203125" style="1016" customWidth="1"/>
    <col min="13579" max="13579" width="16.6640625" style="1016" customWidth="1"/>
    <col min="13580" max="13580" width="16.5546875" style="1016" customWidth="1"/>
    <col min="13581" max="13824" width="11.44140625" style="1016"/>
    <col min="13825" max="13825" width="10.6640625" style="1016" customWidth="1"/>
    <col min="13826" max="13833" width="15.44140625" style="1016" customWidth="1"/>
    <col min="13834" max="13834" width="13.33203125" style="1016" customWidth="1"/>
    <col min="13835" max="13835" width="16.6640625" style="1016" customWidth="1"/>
    <col min="13836" max="13836" width="16.5546875" style="1016" customWidth="1"/>
    <col min="13837" max="14080" width="11.44140625" style="1016"/>
    <col min="14081" max="14081" width="10.6640625" style="1016" customWidth="1"/>
    <col min="14082" max="14089" width="15.44140625" style="1016" customWidth="1"/>
    <col min="14090" max="14090" width="13.33203125" style="1016" customWidth="1"/>
    <col min="14091" max="14091" width="16.6640625" style="1016" customWidth="1"/>
    <col min="14092" max="14092" width="16.5546875" style="1016" customWidth="1"/>
    <col min="14093" max="14336" width="11.44140625" style="1016"/>
    <col min="14337" max="14337" width="10.6640625" style="1016" customWidth="1"/>
    <col min="14338" max="14345" width="15.44140625" style="1016" customWidth="1"/>
    <col min="14346" max="14346" width="13.33203125" style="1016" customWidth="1"/>
    <col min="14347" max="14347" width="16.6640625" style="1016" customWidth="1"/>
    <col min="14348" max="14348" width="16.5546875" style="1016" customWidth="1"/>
    <col min="14349" max="14592" width="11.44140625" style="1016"/>
    <col min="14593" max="14593" width="10.6640625" style="1016" customWidth="1"/>
    <col min="14594" max="14601" width="15.44140625" style="1016" customWidth="1"/>
    <col min="14602" max="14602" width="13.33203125" style="1016" customWidth="1"/>
    <col min="14603" max="14603" width="16.6640625" style="1016" customWidth="1"/>
    <col min="14604" max="14604" width="16.5546875" style="1016" customWidth="1"/>
    <col min="14605" max="14848" width="11.44140625" style="1016"/>
    <col min="14849" max="14849" width="10.6640625" style="1016" customWidth="1"/>
    <col min="14850" max="14857" width="15.44140625" style="1016" customWidth="1"/>
    <col min="14858" max="14858" width="13.33203125" style="1016" customWidth="1"/>
    <col min="14859" max="14859" width="16.6640625" style="1016" customWidth="1"/>
    <col min="14860" max="14860" width="16.5546875" style="1016" customWidth="1"/>
    <col min="14861" max="15104" width="11.44140625" style="1016"/>
    <col min="15105" max="15105" width="10.6640625" style="1016" customWidth="1"/>
    <col min="15106" max="15113" width="15.44140625" style="1016" customWidth="1"/>
    <col min="15114" max="15114" width="13.33203125" style="1016" customWidth="1"/>
    <col min="15115" max="15115" width="16.6640625" style="1016" customWidth="1"/>
    <col min="15116" max="15116" width="16.5546875" style="1016" customWidth="1"/>
    <col min="15117" max="15360" width="11.44140625" style="1016"/>
    <col min="15361" max="15361" width="10.6640625" style="1016" customWidth="1"/>
    <col min="15362" max="15369" width="15.44140625" style="1016" customWidth="1"/>
    <col min="15370" max="15370" width="13.33203125" style="1016" customWidth="1"/>
    <col min="15371" max="15371" width="16.6640625" style="1016" customWidth="1"/>
    <col min="15372" max="15372" width="16.5546875" style="1016" customWidth="1"/>
    <col min="15373" max="15616" width="11.44140625" style="1016"/>
    <col min="15617" max="15617" width="10.6640625" style="1016" customWidth="1"/>
    <col min="15618" max="15625" width="15.44140625" style="1016" customWidth="1"/>
    <col min="15626" max="15626" width="13.33203125" style="1016" customWidth="1"/>
    <col min="15627" max="15627" width="16.6640625" style="1016" customWidth="1"/>
    <col min="15628" max="15628" width="16.5546875" style="1016" customWidth="1"/>
    <col min="15629" max="15872" width="11.44140625" style="1016"/>
    <col min="15873" max="15873" width="10.6640625" style="1016" customWidth="1"/>
    <col min="15874" max="15881" width="15.44140625" style="1016" customWidth="1"/>
    <col min="15882" max="15882" width="13.33203125" style="1016" customWidth="1"/>
    <col min="15883" max="15883" width="16.6640625" style="1016" customWidth="1"/>
    <col min="15884" max="15884" width="16.5546875" style="1016" customWidth="1"/>
    <col min="15885" max="16128" width="11.44140625" style="1016"/>
    <col min="16129" max="16129" width="10.6640625" style="1016" customWidth="1"/>
    <col min="16130" max="16137" width="15.44140625" style="1016" customWidth="1"/>
    <col min="16138" max="16138" width="13.33203125" style="1016" customWidth="1"/>
    <col min="16139" max="16139" width="16.6640625" style="1016" customWidth="1"/>
    <col min="16140" max="16140" width="16.5546875" style="1016" customWidth="1"/>
    <col min="16141" max="16384" width="11.44140625" style="1016"/>
  </cols>
  <sheetData>
    <row r="1" spans="1:13" ht="22.5" customHeight="1">
      <c r="A1" s="18"/>
      <c r="B1" s="79"/>
    </row>
    <row r="2" spans="1:13" ht="50.4">
      <c r="A2" s="1017" t="s">
        <v>61</v>
      </c>
      <c r="B2" s="1017"/>
      <c r="C2" s="1017"/>
      <c r="D2" s="1018"/>
      <c r="E2" s="1018"/>
      <c r="F2" s="1018"/>
      <c r="G2" s="1018"/>
      <c r="H2" s="1018"/>
      <c r="I2" s="1018"/>
      <c r="L2" s="1019"/>
    </row>
    <row r="3" spans="1:13" ht="24.6">
      <c r="A3" s="941" t="s">
        <v>1225</v>
      </c>
      <c r="B3" s="941"/>
      <c r="C3" s="941"/>
      <c r="D3" s="1018"/>
      <c r="E3" s="1018"/>
      <c r="F3" s="1018"/>
      <c r="G3" s="1018"/>
      <c r="H3" s="1018"/>
      <c r="I3" s="1018"/>
      <c r="K3" s="1020"/>
      <c r="L3" s="1021"/>
    </row>
    <row r="4" spans="1:13" ht="15.6">
      <c r="A4" s="1831" t="s">
        <v>1113</v>
      </c>
      <c r="B4" s="1831"/>
      <c r="C4" s="1831"/>
      <c r="D4" s="1831"/>
      <c r="E4" s="1831"/>
      <c r="F4" s="1831"/>
      <c r="G4" s="1831"/>
      <c r="H4" s="1831"/>
      <c r="I4" s="1831"/>
      <c r="K4" s="564"/>
      <c r="L4" s="1022"/>
    </row>
    <row r="5" spans="1:13" ht="14.4" thickBot="1">
      <c r="A5" s="1023"/>
      <c r="B5" s="1023"/>
      <c r="C5" s="1023"/>
      <c r="D5" s="890"/>
      <c r="E5" s="890"/>
      <c r="F5" s="890"/>
      <c r="G5" s="890"/>
      <c r="H5" s="1023"/>
      <c r="I5" s="920"/>
      <c r="K5" s="564"/>
      <c r="L5" s="1022"/>
    </row>
    <row r="6" spans="1:13" ht="13.8">
      <c r="A6" s="1024"/>
      <c r="B6" s="1025" t="s">
        <v>322</v>
      </c>
      <c r="C6" s="1025"/>
      <c r="D6" s="1025" t="s">
        <v>323</v>
      </c>
      <c r="E6" s="1025"/>
      <c r="F6" s="1025" t="s">
        <v>324</v>
      </c>
      <c r="G6" s="1025"/>
      <c r="H6" s="1025" t="s">
        <v>325</v>
      </c>
      <c r="I6" s="1025"/>
      <c r="K6" s="1026"/>
    </row>
    <row r="7" spans="1:13" ht="13.8">
      <c r="A7" s="1027"/>
      <c r="B7" s="1028" t="s">
        <v>1129</v>
      </c>
      <c r="C7" s="1028" t="s">
        <v>1130</v>
      </c>
      <c r="D7" s="1028" t="s">
        <v>1129</v>
      </c>
      <c r="E7" s="1028" t="s">
        <v>1130</v>
      </c>
      <c r="F7" s="1028" t="s">
        <v>1129</v>
      </c>
      <c r="G7" s="1028" t="s">
        <v>1130</v>
      </c>
      <c r="H7" s="1028" t="s">
        <v>1129</v>
      </c>
      <c r="I7" s="1028" t="s">
        <v>1130</v>
      </c>
    </row>
    <row r="8" spans="1:13" ht="15.6">
      <c r="A8" s="919" t="s">
        <v>1226</v>
      </c>
      <c r="B8" s="1029">
        <v>7.0860000000000003</v>
      </c>
      <c r="C8" s="1029">
        <v>4.8551000000000002</v>
      </c>
      <c r="D8" s="1029">
        <v>5.4389000000000003</v>
      </c>
      <c r="E8" s="1029">
        <v>3.2423999999999999</v>
      </c>
      <c r="F8" s="1029">
        <v>6.3766000000000007</v>
      </c>
      <c r="G8" s="1029">
        <v>4.1604999999999999</v>
      </c>
      <c r="H8" s="1029">
        <v>6.9294000000000002</v>
      </c>
      <c r="I8" s="1029">
        <v>4.7018000000000004</v>
      </c>
      <c r="J8" s="1030"/>
    </row>
    <row r="9" spans="1:13" ht="16.5" customHeight="1">
      <c r="A9" s="919" t="s">
        <v>115</v>
      </c>
      <c r="B9" s="1029">
        <v>7.1471</v>
      </c>
      <c r="C9" s="1029">
        <v>4.915</v>
      </c>
      <c r="D9" s="1029">
        <v>5.4388000000000005</v>
      </c>
      <c r="E9" s="1029">
        <v>3.2422</v>
      </c>
      <c r="F9" s="1029">
        <v>5.2379000000000007</v>
      </c>
      <c r="G9" s="1029">
        <v>3.0455000000000001</v>
      </c>
      <c r="H9" s="1029">
        <v>4.3383000000000003</v>
      </c>
      <c r="I9" s="1029">
        <v>2.1647000000000003</v>
      </c>
      <c r="J9" s="1031"/>
      <c r="M9" s="1032"/>
    </row>
    <row r="10" spans="1:13" ht="16.5" customHeight="1">
      <c r="A10" s="919" t="s">
        <v>116</v>
      </c>
      <c r="B10" s="1029">
        <v>6.9961000000000002</v>
      </c>
      <c r="C10" s="1029">
        <v>4.7671000000000001</v>
      </c>
      <c r="D10" s="1029">
        <v>4.8393000000000006</v>
      </c>
      <c r="E10" s="1029">
        <v>2.6552000000000002</v>
      </c>
      <c r="F10" s="1029">
        <v>4.1623999999999999</v>
      </c>
      <c r="G10" s="1029">
        <v>1.9924000000000002</v>
      </c>
      <c r="H10" s="1029">
        <v>6.0425000000000004</v>
      </c>
      <c r="I10" s="1029">
        <v>3.8333000000000004</v>
      </c>
      <c r="J10" s="1029"/>
      <c r="K10" s="1033"/>
      <c r="L10" s="1029"/>
      <c r="M10" s="1032"/>
    </row>
    <row r="11" spans="1:13" ht="16.5" customHeight="1">
      <c r="A11" s="919" t="s">
        <v>117</v>
      </c>
      <c r="B11" s="1029">
        <v>6.7204000000000006</v>
      </c>
      <c r="C11" s="1029">
        <v>4.4972000000000003</v>
      </c>
      <c r="D11" s="1029">
        <v>3.5806</v>
      </c>
      <c r="E11" s="1029">
        <v>1.4227000000000001</v>
      </c>
      <c r="F11" s="1029">
        <v>4.8380000000000001</v>
      </c>
      <c r="G11" s="1029">
        <v>2.6539999999999999</v>
      </c>
      <c r="H11" s="1029">
        <v>7.2825000000000006</v>
      </c>
      <c r="I11" s="1029">
        <v>5.0476000000000001</v>
      </c>
      <c r="J11" s="1029"/>
      <c r="K11" s="1029"/>
      <c r="L11" s="1029"/>
    </row>
    <row r="12" spans="1:13" ht="3" customHeight="1" thickBot="1">
      <c r="A12" s="903"/>
      <c r="B12" s="903"/>
      <c r="C12" s="903"/>
      <c r="D12" s="1034"/>
      <c r="E12" s="1034"/>
      <c r="F12" s="1034"/>
      <c r="G12" s="1034"/>
      <c r="H12" s="1034"/>
      <c r="I12" s="1034"/>
    </row>
    <row r="13" spans="1:13">
      <c r="A13" s="1035" t="s">
        <v>202</v>
      </c>
      <c r="B13" s="1035"/>
      <c r="C13" s="1035"/>
      <c r="D13" s="1023"/>
      <c r="E13" s="1023"/>
      <c r="F13" s="1023"/>
      <c r="G13" s="1023"/>
      <c r="H13" s="1023"/>
      <c r="I13" s="1023"/>
    </row>
    <row r="14" spans="1:13">
      <c r="A14" s="1036" t="s">
        <v>1227</v>
      </c>
      <c r="B14" s="1036"/>
      <c r="C14" s="1036"/>
      <c r="D14" s="1023"/>
      <c r="E14" s="1023"/>
      <c r="F14" s="1023"/>
      <c r="G14" s="1023"/>
      <c r="H14" s="1023"/>
      <c r="I14" s="1023"/>
    </row>
    <row r="15" spans="1:13">
      <c r="A15" s="1037" t="s">
        <v>1228</v>
      </c>
      <c r="B15" s="1037"/>
      <c r="C15" s="1037"/>
      <c r="D15" s="1023"/>
      <c r="E15" s="1038"/>
      <c r="F15" s="1038"/>
      <c r="G15" s="1038"/>
      <c r="H15" s="1023"/>
      <c r="I15" s="1023"/>
    </row>
    <row r="16" spans="1:13">
      <c r="A16" s="1037" t="s">
        <v>1229</v>
      </c>
      <c r="B16" s="1037"/>
      <c r="C16" s="1037"/>
      <c r="D16" s="1023"/>
      <c r="E16" s="1023"/>
      <c r="F16" s="1023"/>
      <c r="G16" s="1023"/>
      <c r="H16" s="1023"/>
      <c r="I16" s="1023"/>
    </row>
    <row r="17" spans="1:9">
      <c r="A17" s="1037" t="s">
        <v>1230</v>
      </c>
      <c r="B17" s="1037"/>
      <c r="C17" s="1037"/>
      <c r="D17" s="1023"/>
      <c r="E17" s="1023"/>
      <c r="F17" s="1023"/>
      <c r="G17" s="1023"/>
      <c r="H17" s="1023"/>
      <c r="I17" s="1023"/>
    </row>
    <row r="18" spans="1:9">
      <c r="A18" s="1037" t="s">
        <v>1231</v>
      </c>
      <c r="B18" s="1037"/>
      <c r="C18" s="1037"/>
      <c r="D18" s="1023"/>
      <c r="E18" s="1023"/>
      <c r="F18" s="1023"/>
      <c r="G18" s="1023"/>
      <c r="H18" s="1023"/>
      <c r="I18" s="1023"/>
    </row>
    <row r="19" spans="1:9">
      <c r="D19" s="1039"/>
      <c r="E19" s="1039"/>
      <c r="F19" s="1039"/>
      <c r="G19" s="1039"/>
      <c r="H19" s="1039"/>
      <c r="I19" s="1039"/>
    </row>
    <row r="20" spans="1:9">
      <c r="B20" s="1040"/>
      <c r="C20" s="1040"/>
      <c r="D20" s="1040"/>
      <c r="E20" s="1040"/>
      <c r="F20" s="1040"/>
      <c r="G20" s="1040"/>
      <c r="H20" s="1040"/>
      <c r="I20" s="1040"/>
    </row>
    <row r="21" spans="1:9">
      <c r="B21" s="1041"/>
      <c r="C21" s="1041"/>
      <c r="D21" s="1041"/>
      <c r="E21" s="1041"/>
      <c r="F21" s="1041"/>
      <c r="G21" s="1041"/>
      <c r="H21" s="1041"/>
      <c r="I21" s="1041"/>
    </row>
    <row r="22" spans="1:9" ht="13.8">
      <c r="A22" s="919"/>
      <c r="B22" s="1041"/>
      <c r="C22" s="1041"/>
      <c r="D22" s="1041"/>
      <c r="E22" s="1041"/>
      <c r="F22" s="1041"/>
      <c r="G22" s="1041"/>
      <c r="H22" s="1041"/>
      <c r="I22" s="1041"/>
    </row>
    <row r="23" spans="1:9" ht="13.8">
      <c r="A23" s="919"/>
      <c r="B23" s="1041"/>
      <c r="C23" s="1041"/>
      <c r="D23" s="1041"/>
      <c r="E23" s="1041"/>
      <c r="F23" s="1041"/>
      <c r="G23" s="1041"/>
      <c r="H23" s="1041"/>
      <c r="I23" s="1041"/>
    </row>
    <row r="24" spans="1:9" ht="13.8">
      <c r="A24" s="919"/>
      <c r="B24" s="1041"/>
      <c r="C24" s="1041"/>
      <c r="D24" s="1041"/>
      <c r="E24" s="1041"/>
      <c r="F24" s="1041"/>
      <c r="G24" s="1041"/>
      <c r="H24" s="1041"/>
      <c r="I24" s="1041"/>
    </row>
    <row r="25" spans="1:9">
      <c r="E25" s="1040"/>
    </row>
    <row r="27" spans="1:9">
      <c r="A27" s="585"/>
      <c r="D27" s="1040"/>
      <c r="E27" s="1040"/>
      <c r="F27" s="1040"/>
      <c r="G27" s="1040"/>
      <c r="H27" s="1040"/>
      <c r="I27" s="1040"/>
    </row>
    <row r="28" spans="1:9">
      <c r="A28" s="585"/>
      <c r="D28" s="1040"/>
      <c r="E28" s="1040"/>
      <c r="F28" s="1040"/>
      <c r="G28" s="1040"/>
      <c r="H28" s="1040"/>
      <c r="I28" s="1040"/>
    </row>
    <row r="29" spans="1:9">
      <c r="A29" s="585"/>
      <c r="D29" s="1040"/>
      <c r="E29" s="1040"/>
      <c r="F29" s="1040"/>
      <c r="G29" s="1040"/>
      <c r="H29" s="1040"/>
      <c r="I29" s="1040"/>
    </row>
    <row r="30" spans="1:9">
      <c r="A30" s="585"/>
    </row>
  </sheetData>
  <mergeCells count="1">
    <mergeCell ref="A4:I4"/>
  </mergeCells>
  <conditionalFormatting sqref="K10">
    <cfRule type="cellIs" dxfId="4" priority="1" stopIfTrue="1" operator="equal">
      <formula>"modificar el mes"</formula>
    </cfRule>
  </conditionalFormatting>
  <hyperlinks>
    <hyperlink ref="A14" r:id="rId1" display="(2)  La rentabilidad neta de los aportes voluntarios sin fin previsional fue calculada utilizando la metodología establecida en la Directiva Nº SBS-DIR-EEC-362-01." xr:uid="{5FDA2B64-2D75-4C62-9315-C204101158DF}"/>
  </hyperlinks>
  <printOptions horizontalCentered="1" verticalCentered="1"/>
  <pageMargins left="0.78740157480314965" right="0.78740157480314965" top="0.98425196850393704" bottom="0.98425196850393704" header="0" footer="0"/>
  <pageSetup paperSize="9" scale="46" orientation="landscape" r:id="rId2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FAF2B-CF4C-4D27-A433-FA0EA52E1AFD}">
  <sheetPr>
    <pageSetUpPr fitToPage="1"/>
  </sheetPr>
  <dimension ref="A1:L39"/>
  <sheetViews>
    <sheetView topLeftCell="A3" zoomScale="70" zoomScaleNormal="70" workbookViewId="0"/>
  </sheetViews>
  <sheetFormatPr baseColWidth="10" defaultColWidth="11.44140625" defaultRowHeight="13.2"/>
  <cols>
    <col min="1" max="1" width="10.44140625" style="1022" customWidth="1"/>
    <col min="2" max="9" width="15.44140625" style="1022" customWidth="1"/>
    <col min="10" max="256" width="11.44140625" style="1022"/>
    <col min="257" max="257" width="10.44140625" style="1022" customWidth="1"/>
    <col min="258" max="265" width="15.44140625" style="1022" customWidth="1"/>
    <col min="266" max="512" width="11.44140625" style="1022"/>
    <col min="513" max="513" width="10.44140625" style="1022" customWidth="1"/>
    <col min="514" max="521" width="15.44140625" style="1022" customWidth="1"/>
    <col min="522" max="768" width="11.44140625" style="1022"/>
    <col min="769" max="769" width="10.44140625" style="1022" customWidth="1"/>
    <col min="770" max="777" width="15.44140625" style="1022" customWidth="1"/>
    <col min="778" max="1024" width="11.44140625" style="1022"/>
    <col min="1025" max="1025" width="10.44140625" style="1022" customWidth="1"/>
    <col min="1026" max="1033" width="15.44140625" style="1022" customWidth="1"/>
    <col min="1034" max="1280" width="11.44140625" style="1022"/>
    <col min="1281" max="1281" width="10.44140625" style="1022" customWidth="1"/>
    <col min="1282" max="1289" width="15.44140625" style="1022" customWidth="1"/>
    <col min="1290" max="1536" width="11.44140625" style="1022"/>
    <col min="1537" max="1537" width="10.44140625" style="1022" customWidth="1"/>
    <col min="1538" max="1545" width="15.44140625" style="1022" customWidth="1"/>
    <col min="1546" max="1792" width="11.44140625" style="1022"/>
    <col min="1793" max="1793" width="10.44140625" style="1022" customWidth="1"/>
    <col min="1794" max="1801" width="15.44140625" style="1022" customWidth="1"/>
    <col min="1802" max="2048" width="11.44140625" style="1022"/>
    <col min="2049" max="2049" width="10.44140625" style="1022" customWidth="1"/>
    <col min="2050" max="2057" width="15.44140625" style="1022" customWidth="1"/>
    <col min="2058" max="2304" width="11.44140625" style="1022"/>
    <col min="2305" max="2305" width="10.44140625" style="1022" customWidth="1"/>
    <col min="2306" max="2313" width="15.44140625" style="1022" customWidth="1"/>
    <col min="2314" max="2560" width="11.44140625" style="1022"/>
    <col min="2561" max="2561" width="10.44140625" style="1022" customWidth="1"/>
    <col min="2562" max="2569" width="15.44140625" style="1022" customWidth="1"/>
    <col min="2570" max="2816" width="11.44140625" style="1022"/>
    <col min="2817" max="2817" width="10.44140625" style="1022" customWidth="1"/>
    <col min="2818" max="2825" width="15.44140625" style="1022" customWidth="1"/>
    <col min="2826" max="3072" width="11.44140625" style="1022"/>
    <col min="3073" max="3073" width="10.44140625" style="1022" customWidth="1"/>
    <col min="3074" max="3081" width="15.44140625" style="1022" customWidth="1"/>
    <col min="3082" max="3328" width="11.44140625" style="1022"/>
    <col min="3329" max="3329" width="10.44140625" style="1022" customWidth="1"/>
    <col min="3330" max="3337" width="15.44140625" style="1022" customWidth="1"/>
    <col min="3338" max="3584" width="11.44140625" style="1022"/>
    <col min="3585" max="3585" width="10.44140625" style="1022" customWidth="1"/>
    <col min="3586" max="3593" width="15.44140625" style="1022" customWidth="1"/>
    <col min="3594" max="3840" width="11.44140625" style="1022"/>
    <col min="3841" max="3841" width="10.44140625" style="1022" customWidth="1"/>
    <col min="3842" max="3849" width="15.44140625" style="1022" customWidth="1"/>
    <col min="3850" max="4096" width="11.44140625" style="1022"/>
    <col min="4097" max="4097" width="10.44140625" style="1022" customWidth="1"/>
    <col min="4098" max="4105" width="15.44140625" style="1022" customWidth="1"/>
    <col min="4106" max="4352" width="11.44140625" style="1022"/>
    <col min="4353" max="4353" width="10.44140625" style="1022" customWidth="1"/>
    <col min="4354" max="4361" width="15.44140625" style="1022" customWidth="1"/>
    <col min="4362" max="4608" width="11.44140625" style="1022"/>
    <col min="4609" max="4609" width="10.44140625" style="1022" customWidth="1"/>
    <col min="4610" max="4617" width="15.44140625" style="1022" customWidth="1"/>
    <col min="4618" max="4864" width="11.44140625" style="1022"/>
    <col min="4865" max="4865" width="10.44140625" style="1022" customWidth="1"/>
    <col min="4866" max="4873" width="15.44140625" style="1022" customWidth="1"/>
    <col min="4874" max="5120" width="11.44140625" style="1022"/>
    <col min="5121" max="5121" width="10.44140625" style="1022" customWidth="1"/>
    <col min="5122" max="5129" width="15.44140625" style="1022" customWidth="1"/>
    <col min="5130" max="5376" width="11.44140625" style="1022"/>
    <col min="5377" max="5377" width="10.44140625" style="1022" customWidth="1"/>
    <col min="5378" max="5385" width="15.44140625" style="1022" customWidth="1"/>
    <col min="5386" max="5632" width="11.44140625" style="1022"/>
    <col min="5633" max="5633" width="10.44140625" style="1022" customWidth="1"/>
    <col min="5634" max="5641" width="15.44140625" style="1022" customWidth="1"/>
    <col min="5642" max="5888" width="11.44140625" style="1022"/>
    <col min="5889" max="5889" width="10.44140625" style="1022" customWidth="1"/>
    <col min="5890" max="5897" width="15.44140625" style="1022" customWidth="1"/>
    <col min="5898" max="6144" width="11.44140625" style="1022"/>
    <col min="6145" max="6145" width="10.44140625" style="1022" customWidth="1"/>
    <col min="6146" max="6153" width="15.44140625" style="1022" customWidth="1"/>
    <col min="6154" max="6400" width="11.44140625" style="1022"/>
    <col min="6401" max="6401" width="10.44140625" style="1022" customWidth="1"/>
    <col min="6402" max="6409" width="15.44140625" style="1022" customWidth="1"/>
    <col min="6410" max="6656" width="11.44140625" style="1022"/>
    <col min="6657" max="6657" width="10.44140625" style="1022" customWidth="1"/>
    <col min="6658" max="6665" width="15.44140625" style="1022" customWidth="1"/>
    <col min="6666" max="6912" width="11.44140625" style="1022"/>
    <col min="6913" max="6913" width="10.44140625" style="1022" customWidth="1"/>
    <col min="6914" max="6921" width="15.44140625" style="1022" customWidth="1"/>
    <col min="6922" max="7168" width="11.44140625" style="1022"/>
    <col min="7169" max="7169" width="10.44140625" style="1022" customWidth="1"/>
    <col min="7170" max="7177" width="15.44140625" style="1022" customWidth="1"/>
    <col min="7178" max="7424" width="11.44140625" style="1022"/>
    <col min="7425" max="7425" width="10.44140625" style="1022" customWidth="1"/>
    <col min="7426" max="7433" width="15.44140625" style="1022" customWidth="1"/>
    <col min="7434" max="7680" width="11.44140625" style="1022"/>
    <col min="7681" max="7681" width="10.44140625" style="1022" customWidth="1"/>
    <col min="7682" max="7689" width="15.44140625" style="1022" customWidth="1"/>
    <col min="7690" max="7936" width="11.44140625" style="1022"/>
    <col min="7937" max="7937" width="10.44140625" style="1022" customWidth="1"/>
    <col min="7938" max="7945" width="15.44140625" style="1022" customWidth="1"/>
    <col min="7946" max="8192" width="11.44140625" style="1022"/>
    <col min="8193" max="8193" width="10.44140625" style="1022" customWidth="1"/>
    <col min="8194" max="8201" width="15.44140625" style="1022" customWidth="1"/>
    <col min="8202" max="8448" width="11.44140625" style="1022"/>
    <col min="8449" max="8449" width="10.44140625" style="1022" customWidth="1"/>
    <col min="8450" max="8457" width="15.44140625" style="1022" customWidth="1"/>
    <col min="8458" max="8704" width="11.44140625" style="1022"/>
    <col min="8705" max="8705" width="10.44140625" style="1022" customWidth="1"/>
    <col min="8706" max="8713" width="15.44140625" style="1022" customWidth="1"/>
    <col min="8714" max="8960" width="11.44140625" style="1022"/>
    <col min="8961" max="8961" width="10.44140625" style="1022" customWidth="1"/>
    <col min="8962" max="8969" width="15.44140625" style="1022" customWidth="1"/>
    <col min="8970" max="9216" width="11.44140625" style="1022"/>
    <col min="9217" max="9217" width="10.44140625" style="1022" customWidth="1"/>
    <col min="9218" max="9225" width="15.44140625" style="1022" customWidth="1"/>
    <col min="9226" max="9472" width="11.44140625" style="1022"/>
    <col min="9473" max="9473" width="10.44140625" style="1022" customWidth="1"/>
    <col min="9474" max="9481" width="15.44140625" style="1022" customWidth="1"/>
    <col min="9482" max="9728" width="11.44140625" style="1022"/>
    <col min="9729" max="9729" width="10.44140625" style="1022" customWidth="1"/>
    <col min="9730" max="9737" width="15.44140625" style="1022" customWidth="1"/>
    <col min="9738" max="9984" width="11.44140625" style="1022"/>
    <col min="9985" max="9985" width="10.44140625" style="1022" customWidth="1"/>
    <col min="9986" max="9993" width="15.44140625" style="1022" customWidth="1"/>
    <col min="9994" max="10240" width="11.44140625" style="1022"/>
    <col min="10241" max="10241" width="10.44140625" style="1022" customWidth="1"/>
    <col min="10242" max="10249" width="15.44140625" style="1022" customWidth="1"/>
    <col min="10250" max="10496" width="11.44140625" style="1022"/>
    <col min="10497" max="10497" width="10.44140625" style="1022" customWidth="1"/>
    <col min="10498" max="10505" width="15.44140625" style="1022" customWidth="1"/>
    <col min="10506" max="10752" width="11.44140625" style="1022"/>
    <col min="10753" max="10753" width="10.44140625" style="1022" customWidth="1"/>
    <col min="10754" max="10761" width="15.44140625" style="1022" customWidth="1"/>
    <col min="10762" max="11008" width="11.44140625" style="1022"/>
    <col min="11009" max="11009" width="10.44140625" style="1022" customWidth="1"/>
    <col min="11010" max="11017" width="15.44140625" style="1022" customWidth="1"/>
    <col min="11018" max="11264" width="11.44140625" style="1022"/>
    <col min="11265" max="11265" width="10.44140625" style="1022" customWidth="1"/>
    <col min="11266" max="11273" width="15.44140625" style="1022" customWidth="1"/>
    <col min="11274" max="11520" width="11.44140625" style="1022"/>
    <col min="11521" max="11521" width="10.44140625" style="1022" customWidth="1"/>
    <col min="11522" max="11529" width="15.44140625" style="1022" customWidth="1"/>
    <col min="11530" max="11776" width="11.44140625" style="1022"/>
    <col min="11777" max="11777" width="10.44140625" style="1022" customWidth="1"/>
    <col min="11778" max="11785" width="15.44140625" style="1022" customWidth="1"/>
    <col min="11786" max="12032" width="11.44140625" style="1022"/>
    <col min="12033" max="12033" width="10.44140625" style="1022" customWidth="1"/>
    <col min="12034" max="12041" width="15.44140625" style="1022" customWidth="1"/>
    <col min="12042" max="12288" width="11.44140625" style="1022"/>
    <col min="12289" max="12289" width="10.44140625" style="1022" customWidth="1"/>
    <col min="12290" max="12297" width="15.44140625" style="1022" customWidth="1"/>
    <col min="12298" max="12544" width="11.44140625" style="1022"/>
    <col min="12545" max="12545" width="10.44140625" style="1022" customWidth="1"/>
    <col min="12546" max="12553" width="15.44140625" style="1022" customWidth="1"/>
    <col min="12554" max="12800" width="11.44140625" style="1022"/>
    <col min="12801" max="12801" width="10.44140625" style="1022" customWidth="1"/>
    <col min="12802" max="12809" width="15.44140625" style="1022" customWidth="1"/>
    <col min="12810" max="13056" width="11.44140625" style="1022"/>
    <col min="13057" max="13057" width="10.44140625" style="1022" customWidth="1"/>
    <col min="13058" max="13065" width="15.44140625" style="1022" customWidth="1"/>
    <col min="13066" max="13312" width="11.44140625" style="1022"/>
    <col min="13313" max="13313" width="10.44140625" style="1022" customWidth="1"/>
    <col min="13314" max="13321" width="15.44140625" style="1022" customWidth="1"/>
    <col min="13322" max="13568" width="11.44140625" style="1022"/>
    <col min="13569" max="13569" width="10.44140625" style="1022" customWidth="1"/>
    <col min="13570" max="13577" width="15.44140625" style="1022" customWidth="1"/>
    <col min="13578" max="13824" width="11.44140625" style="1022"/>
    <col min="13825" max="13825" width="10.44140625" style="1022" customWidth="1"/>
    <col min="13826" max="13833" width="15.44140625" style="1022" customWidth="1"/>
    <col min="13834" max="14080" width="11.44140625" style="1022"/>
    <col min="14081" max="14081" width="10.44140625" style="1022" customWidth="1"/>
    <col min="14082" max="14089" width="15.44140625" style="1022" customWidth="1"/>
    <col min="14090" max="14336" width="11.44140625" style="1022"/>
    <col min="14337" max="14337" width="10.44140625" style="1022" customWidth="1"/>
    <col min="14338" max="14345" width="15.44140625" style="1022" customWidth="1"/>
    <col min="14346" max="14592" width="11.44140625" style="1022"/>
    <col min="14593" max="14593" width="10.44140625" style="1022" customWidth="1"/>
    <col min="14594" max="14601" width="15.44140625" style="1022" customWidth="1"/>
    <col min="14602" max="14848" width="11.44140625" style="1022"/>
    <col min="14849" max="14849" width="10.44140625" style="1022" customWidth="1"/>
    <col min="14850" max="14857" width="15.44140625" style="1022" customWidth="1"/>
    <col min="14858" max="15104" width="11.44140625" style="1022"/>
    <col min="15105" max="15105" width="10.44140625" style="1022" customWidth="1"/>
    <col min="15106" max="15113" width="15.44140625" style="1022" customWidth="1"/>
    <col min="15114" max="15360" width="11.44140625" style="1022"/>
    <col min="15361" max="15361" width="10.44140625" style="1022" customWidth="1"/>
    <col min="15362" max="15369" width="15.44140625" style="1022" customWidth="1"/>
    <col min="15370" max="15616" width="11.44140625" style="1022"/>
    <col min="15617" max="15617" width="10.44140625" style="1022" customWidth="1"/>
    <col min="15618" max="15625" width="15.44140625" style="1022" customWidth="1"/>
    <col min="15626" max="15872" width="11.44140625" style="1022"/>
    <col min="15873" max="15873" width="10.44140625" style="1022" customWidth="1"/>
    <col min="15874" max="15881" width="15.44140625" style="1022" customWidth="1"/>
    <col min="15882" max="16128" width="11.44140625" style="1022"/>
    <col min="16129" max="16129" width="10.44140625" style="1022" customWidth="1"/>
    <col min="16130" max="16137" width="15.44140625" style="1022" customWidth="1"/>
    <col min="16138" max="16384" width="11.44140625" style="1022"/>
  </cols>
  <sheetData>
    <row r="1" spans="1:12" ht="21" customHeight="1">
      <c r="A1" s="18"/>
      <c r="B1" s="79"/>
    </row>
    <row r="2" spans="1:12" ht="50.4">
      <c r="A2" s="1042" t="s">
        <v>62</v>
      </c>
      <c r="B2" s="1043"/>
      <c r="C2" s="1043"/>
      <c r="D2" s="1043"/>
      <c r="E2" s="1043"/>
      <c r="F2" s="1043"/>
      <c r="G2" s="1043"/>
      <c r="H2" s="1043"/>
      <c r="I2" s="1043"/>
      <c r="L2" s="1019"/>
    </row>
    <row r="3" spans="1:12" ht="20.25" customHeight="1">
      <c r="A3" s="941" t="s">
        <v>1225</v>
      </c>
      <c r="B3" s="1044"/>
      <c r="C3" s="1044"/>
      <c r="D3" s="1044"/>
      <c r="E3" s="1044"/>
      <c r="F3" s="1044"/>
      <c r="G3" s="1044"/>
      <c r="H3" s="1044"/>
      <c r="I3" s="1044"/>
    </row>
    <row r="4" spans="1:12" ht="15.6">
      <c r="A4" s="1832" t="s">
        <v>1113</v>
      </c>
      <c r="B4" s="1832"/>
      <c r="C4" s="1832"/>
      <c r="D4" s="1832"/>
      <c r="E4" s="1832"/>
      <c r="F4" s="1832"/>
      <c r="G4" s="1832"/>
      <c r="H4" s="1832"/>
      <c r="I4" s="1832"/>
    </row>
    <row r="5" spans="1:12" ht="15.6">
      <c r="A5" s="1045"/>
      <c r="B5" s="1045"/>
      <c r="C5" s="1045"/>
      <c r="D5" s="1045"/>
      <c r="E5" s="1045"/>
      <c r="F5" s="1045"/>
      <c r="G5" s="1045"/>
      <c r="H5" s="1045"/>
      <c r="I5" s="1045"/>
    </row>
    <row r="6" spans="1:12" ht="25.5" customHeight="1">
      <c r="A6" s="1046" t="s">
        <v>1232</v>
      </c>
      <c r="B6" s="1044"/>
      <c r="C6" s="1044"/>
      <c r="D6" s="1044"/>
      <c r="E6" s="1044"/>
      <c r="F6" s="1044"/>
      <c r="G6" s="1044"/>
      <c r="H6" s="1044"/>
      <c r="I6" s="1044"/>
      <c r="L6" s="1047"/>
    </row>
    <row r="7" spans="1:12" ht="14.4" thickBot="1">
      <c r="A7" s="1048"/>
      <c r="B7" s="890"/>
      <c r="C7" s="890"/>
      <c r="D7" s="890"/>
      <c r="E7" s="890"/>
      <c r="F7" s="890"/>
      <c r="G7" s="890"/>
      <c r="H7" s="1048"/>
      <c r="I7" s="920"/>
    </row>
    <row r="8" spans="1:12" ht="13.8">
      <c r="A8" s="1049"/>
      <c r="B8" s="1025" t="s">
        <v>322</v>
      </c>
      <c r="C8" s="1025"/>
      <c r="D8" s="1025" t="s">
        <v>323</v>
      </c>
      <c r="E8" s="1025"/>
      <c r="F8" s="1025" t="s">
        <v>324</v>
      </c>
      <c r="G8" s="1025"/>
      <c r="H8" s="1025" t="s">
        <v>325</v>
      </c>
      <c r="I8" s="1025"/>
      <c r="L8" s="1050"/>
    </row>
    <row r="9" spans="1:12" ht="13.8">
      <c r="A9" s="1051"/>
      <c r="B9" s="1028" t="s">
        <v>1129</v>
      </c>
      <c r="C9" s="1028" t="s">
        <v>1130</v>
      </c>
      <c r="D9" s="1028" t="s">
        <v>1129</v>
      </c>
      <c r="E9" s="1028" t="s">
        <v>1130</v>
      </c>
      <c r="F9" s="1028" t="s">
        <v>1129</v>
      </c>
      <c r="G9" s="1028" t="s">
        <v>1130</v>
      </c>
      <c r="H9" s="1028" t="s">
        <v>1129</v>
      </c>
      <c r="I9" s="1028" t="s">
        <v>1130</v>
      </c>
    </row>
    <row r="10" spans="1:12" ht="15.6">
      <c r="A10" s="919" t="s">
        <v>1233</v>
      </c>
      <c r="B10" s="1029">
        <v>7.0860000000000003</v>
      </c>
      <c r="C10" s="1029">
        <v>4.8551000000000002</v>
      </c>
      <c r="D10" s="1029">
        <v>5.4389000000000003</v>
      </c>
      <c r="E10" s="1029">
        <v>3.2423999999999999</v>
      </c>
      <c r="F10" s="1029">
        <v>6.3766000000000007</v>
      </c>
      <c r="G10" s="1029">
        <v>4.1604999999999999</v>
      </c>
      <c r="H10" s="1029">
        <v>6.9294000000000002</v>
      </c>
      <c r="I10" s="1029">
        <v>4.7018000000000004</v>
      </c>
      <c r="L10" s="1016"/>
    </row>
    <row r="11" spans="1:12" ht="15.75" customHeight="1">
      <c r="A11" s="919" t="s">
        <v>115</v>
      </c>
      <c r="B11" s="1029">
        <v>6.8788</v>
      </c>
      <c r="C11" s="1029">
        <v>4.6523000000000003</v>
      </c>
      <c r="D11" s="1029">
        <v>4.8273999999999999</v>
      </c>
      <c r="E11" s="1029">
        <v>2.6436000000000002</v>
      </c>
      <c r="F11" s="1029">
        <v>4.3088000000000006</v>
      </c>
      <c r="G11" s="1029">
        <v>2.1356999999999999</v>
      </c>
      <c r="H11" s="1029">
        <v>3.2933000000000003</v>
      </c>
      <c r="I11" s="1029">
        <v>1.1414</v>
      </c>
      <c r="J11" s="1029"/>
    </row>
    <row r="12" spans="1:12" ht="15.75" customHeight="1">
      <c r="A12" s="919" t="s">
        <v>116</v>
      </c>
      <c r="B12" s="1029">
        <v>6.9961000000000002</v>
      </c>
      <c r="C12" s="1029">
        <v>4.7671000000000001</v>
      </c>
      <c r="D12" s="1029">
        <v>4.8393000000000006</v>
      </c>
      <c r="E12" s="1029">
        <v>2.6552000000000002</v>
      </c>
      <c r="F12" s="1029">
        <v>4.1623999999999999</v>
      </c>
      <c r="G12" s="1029">
        <v>1.9924000000000002</v>
      </c>
      <c r="H12" s="1029">
        <v>6.0425000000000004</v>
      </c>
      <c r="I12" s="1029">
        <v>3.8333000000000004</v>
      </c>
      <c r="J12" s="1029"/>
    </row>
    <row r="13" spans="1:12" ht="15.75" customHeight="1">
      <c r="A13" s="919" t="s">
        <v>117</v>
      </c>
      <c r="B13" s="1029">
        <v>6.7204000000000006</v>
      </c>
      <c r="C13" s="1029">
        <v>4.4972000000000003</v>
      </c>
      <c r="D13" s="1029">
        <v>3.5806</v>
      </c>
      <c r="E13" s="1029">
        <v>1.4227000000000001</v>
      </c>
      <c r="F13" s="1029">
        <v>4.8380000000000001</v>
      </c>
      <c r="G13" s="1029">
        <v>2.6539999999999999</v>
      </c>
      <c r="H13" s="1029">
        <v>7.2825000000000006</v>
      </c>
      <c r="I13" s="1029">
        <v>5.0476000000000001</v>
      </c>
      <c r="J13" s="1029"/>
    </row>
    <row r="17" spans="1:12" ht="24" customHeight="1">
      <c r="A17" s="1046" t="s">
        <v>1234</v>
      </c>
      <c r="B17" s="1044"/>
      <c r="C17" s="1044"/>
      <c r="D17" s="1044"/>
      <c r="E17" s="1044"/>
      <c r="F17" s="1044"/>
      <c r="G17" s="1044"/>
      <c r="H17" s="1044"/>
      <c r="I17" s="1044"/>
    </row>
    <row r="18" spans="1:12" ht="13.8" thickBot="1">
      <c r="A18" s="1035"/>
      <c r="B18" s="1048"/>
      <c r="C18" s="1048"/>
      <c r="D18" s="1048"/>
      <c r="E18" s="1048"/>
      <c r="F18" s="1048"/>
      <c r="G18" s="1048"/>
      <c r="H18" s="1048"/>
      <c r="I18" s="1048"/>
    </row>
    <row r="19" spans="1:12" ht="13.8">
      <c r="A19" s="1049"/>
      <c r="B19" s="1025" t="s">
        <v>322</v>
      </c>
      <c r="C19" s="1025"/>
      <c r="D19" s="1025" t="s">
        <v>323</v>
      </c>
      <c r="E19" s="1025"/>
      <c r="F19" s="1025" t="s">
        <v>324</v>
      </c>
      <c r="G19" s="1025"/>
      <c r="H19" s="1025" t="s">
        <v>325</v>
      </c>
      <c r="I19" s="1025"/>
    </row>
    <row r="20" spans="1:12" ht="13.8">
      <c r="A20" s="1051"/>
      <c r="B20" s="1028" t="s">
        <v>1129</v>
      </c>
      <c r="C20" s="1028" t="s">
        <v>1130</v>
      </c>
      <c r="D20" s="1028" t="s">
        <v>1129</v>
      </c>
      <c r="E20" s="1028" t="s">
        <v>1130</v>
      </c>
      <c r="F20" s="1028" t="s">
        <v>1129</v>
      </c>
      <c r="G20" s="1028" t="s">
        <v>1130</v>
      </c>
      <c r="H20" s="1028" t="s">
        <v>1129</v>
      </c>
      <c r="I20" s="1028" t="s">
        <v>1130</v>
      </c>
    </row>
    <row r="21" spans="1:12" ht="15.6">
      <c r="A21" s="919" t="s">
        <v>1233</v>
      </c>
      <c r="B21" s="1029">
        <v>7.0860000000000003</v>
      </c>
      <c r="C21" s="1029">
        <v>4.8551000000000002</v>
      </c>
      <c r="D21" s="1029">
        <v>5.4389000000000003</v>
      </c>
      <c r="E21" s="1029">
        <v>3.2423999999999999</v>
      </c>
      <c r="F21" s="1029">
        <v>6.3766000000000007</v>
      </c>
      <c r="G21" s="1029">
        <v>4.1604999999999999</v>
      </c>
      <c r="H21" s="1029">
        <v>6.9294000000000002</v>
      </c>
      <c r="I21" s="1029">
        <v>4.7018000000000004</v>
      </c>
    </row>
    <row r="22" spans="1:12" ht="16.5" customHeight="1">
      <c r="A22" s="919" t="s">
        <v>115</v>
      </c>
      <c r="B22" s="1029">
        <v>6.8788</v>
      </c>
      <c r="C22" s="1029">
        <v>4.6523000000000003</v>
      </c>
      <c r="D22" s="1029">
        <v>4.8273999999999999</v>
      </c>
      <c r="E22" s="1029">
        <v>2.6436000000000002</v>
      </c>
      <c r="F22" s="1029">
        <v>4.3088000000000006</v>
      </c>
      <c r="G22" s="1029">
        <v>2.1356999999999999</v>
      </c>
      <c r="H22" s="1029">
        <v>3.2933000000000003</v>
      </c>
      <c r="I22" s="1029">
        <v>1.1414</v>
      </c>
      <c r="J22" s="1029"/>
      <c r="K22" s="1029"/>
      <c r="L22" s="1029"/>
    </row>
    <row r="23" spans="1:12" ht="16.5" customHeight="1">
      <c r="A23" s="919" t="s">
        <v>116</v>
      </c>
      <c r="B23" s="1029">
        <v>6.9961000000000002</v>
      </c>
      <c r="C23" s="1029">
        <v>4.7671000000000001</v>
      </c>
      <c r="D23" s="1029">
        <v>4.8393000000000006</v>
      </c>
      <c r="E23" s="1029">
        <v>2.6552000000000002</v>
      </c>
      <c r="F23" s="1029">
        <v>4.1623999999999999</v>
      </c>
      <c r="G23" s="1029">
        <v>1.9924000000000002</v>
      </c>
      <c r="H23" s="1029">
        <v>6.0425000000000004</v>
      </c>
      <c r="I23" s="1029">
        <v>3.8333000000000004</v>
      </c>
      <c r="J23" s="1029"/>
      <c r="L23" s="1029"/>
    </row>
    <row r="24" spans="1:12" ht="16.5" customHeight="1">
      <c r="A24" s="919" t="s">
        <v>117</v>
      </c>
      <c r="B24" s="1029">
        <v>6.7204000000000006</v>
      </c>
      <c r="C24" s="1029">
        <v>4.4972000000000003</v>
      </c>
      <c r="D24" s="1029">
        <v>3.5806</v>
      </c>
      <c r="E24" s="1029">
        <v>1.4227000000000001</v>
      </c>
      <c r="F24" s="1029">
        <v>4.8380000000000001</v>
      </c>
      <c r="G24" s="1029">
        <v>2.6539999999999999</v>
      </c>
      <c r="H24" s="1029">
        <v>7.2825000000000006</v>
      </c>
      <c r="I24" s="1029">
        <v>5.0476000000000001</v>
      </c>
      <c r="J24" s="1029"/>
      <c r="K24" s="1029"/>
      <c r="L24" s="1029"/>
    </row>
    <row r="25" spans="1:12" ht="5.25" customHeight="1" thickBot="1">
      <c r="A25" s="903"/>
      <c r="B25" s="1052"/>
      <c r="C25" s="1052"/>
      <c r="D25" s="1052"/>
      <c r="E25" s="1052"/>
      <c r="F25" s="1052"/>
      <c r="G25" s="1052"/>
      <c r="H25" s="1052"/>
      <c r="I25" s="1052"/>
    </row>
    <row r="26" spans="1:12">
      <c r="A26" s="1035" t="s">
        <v>202</v>
      </c>
      <c r="B26" s="1048"/>
      <c r="C26" s="1048"/>
      <c r="D26" s="1048"/>
      <c r="E26" s="1048"/>
      <c r="F26" s="1048"/>
      <c r="G26" s="1048"/>
      <c r="H26" s="1048"/>
      <c r="I26" s="1048"/>
    </row>
    <row r="27" spans="1:12">
      <c r="A27" s="1053" t="s">
        <v>1235</v>
      </c>
      <c r="B27" s="1048"/>
      <c r="C27" s="1048"/>
      <c r="D27" s="1048"/>
      <c r="E27" s="1048"/>
      <c r="F27" s="1048"/>
      <c r="G27" s="1048"/>
      <c r="H27" s="1048"/>
      <c r="I27" s="1048"/>
    </row>
    <row r="28" spans="1:12">
      <c r="A28" s="1036" t="s">
        <v>1236</v>
      </c>
      <c r="B28" s="1048"/>
      <c r="C28" s="1048"/>
      <c r="D28" s="1048"/>
      <c r="E28" s="1048"/>
      <c r="F28" s="1048"/>
      <c r="G28" s="1048"/>
      <c r="H28" s="1048"/>
      <c r="I28" s="1048"/>
    </row>
    <row r="29" spans="1:12">
      <c r="A29" s="1054" t="s">
        <v>1237</v>
      </c>
      <c r="B29" s="1048"/>
      <c r="C29" s="1055"/>
      <c r="D29" s="1055"/>
      <c r="E29" s="1055"/>
      <c r="F29" s="1055"/>
      <c r="G29" s="1055"/>
      <c r="H29" s="1048"/>
      <c r="I29" s="1048"/>
    </row>
    <row r="30" spans="1:12">
      <c r="A30" s="1054" t="s">
        <v>1238</v>
      </c>
      <c r="B30" s="1048"/>
      <c r="C30" s="1048"/>
      <c r="D30" s="1048"/>
      <c r="E30" s="1048"/>
      <c r="F30" s="1048"/>
      <c r="G30" s="1048"/>
      <c r="H30" s="1048"/>
      <c r="I30" s="1048"/>
    </row>
    <row r="31" spans="1:12">
      <c r="A31" s="1036" t="s">
        <v>1239</v>
      </c>
      <c r="B31" s="1048"/>
      <c r="C31" s="1048"/>
      <c r="D31" s="1048"/>
      <c r="E31" s="1048"/>
      <c r="F31" s="1048"/>
      <c r="G31" s="1048"/>
      <c r="H31" s="1048"/>
      <c r="I31" s="1048"/>
    </row>
    <row r="32" spans="1:12">
      <c r="A32" s="1054" t="s">
        <v>1240</v>
      </c>
      <c r="B32" s="1048"/>
      <c r="C32" s="1048"/>
      <c r="D32" s="1048"/>
      <c r="E32" s="1048"/>
      <c r="F32" s="1048"/>
      <c r="G32" s="1048"/>
      <c r="H32" s="1048"/>
      <c r="I32" s="1048"/>
    </row>
    <row r="33" spans="1:9">
      <c r="A33" s="1054" t="s">
        <v>1231</v>
      </c>
      <c r="B33" s="1048"/>
      <c r="C33" s="1048"/>
      <c r="D33" s="1048"/>
      <c r="E33" s="1048"/>
      <c r="F33" s="1048"/>
      <c r="G33" s="1048"/>
      <c r="H33" s="1048"/>
      <c r="I33" s="1048"/>
    </row>
    <row r="34" spans="1:9">
      <c r="B34" s="1056"/>
      <c r="C34" s="1056"/>
      <c r="D34" s="1056"/>
      <c r="E34" s="1056"/>
      <c r="F34" s="1056"/>
      <c r="G34" s="1056"/>
      <c r="H34" s="1056"/>
      <c r="I34" s="1056"/>
    </row>
    <row r="35" spans="1:9">
      <c r="B35" s="1016"/>
      <c r="C35" s="1016"/>
      <c r="D35" s="1016"/>
      <c r="E35" s="1016"/>
      <c r="F35" s="1016"/>
      <c r="G35" s="1016"/>
      <c r="H35" s="1016"/>
      <c r="I35" s="1016"/>
    </row>
    <row r="36" spans="1:9">
      <c r="A36" s="585"/>
      <c r="B36" s="1016"/>
      <c r="C36" s="1016"/>
      <c r="D36" s="1040"/>
      <c r="E36" s="1040"/>
      <c r="F36" s="1040"/>
      <c r="G36" s="1040"/>
      <c r="H36" s="1040"/>
      <c r="I36" s="1040"/>
    </row>
    <row r="37" spans="1:9">
      <c r="A37" s="585"/>
      <c r="B37" s="1016"/>
      <c r="C37" s="1016"/>
      <c r="D37" s="1040"/>
      <c r="E37" s="1040"/>
      <c r="F37" s="1040"/>
      <c r="G37" s="1040"/>
      <c r="H37" s="1040"/>
      <c r="I37" s="1040"/>
    </row>
    <row r="38" spans="1:9">
      <c r="A38" s="585"/>
      <c r="B38" s="1016"/>
      <c r="C38" s="1016"/>
      <c r="D38" s="1040"/>
      <c r="E38" s="1040"/>
      <c r="F38" s="1040"/>
      <c r="G38" s="1040"/>
      <c r="H38" s="1040"/>
      <c r="I38" s="1040"/>
    </row>
    <row r="39" spans="1:9">
      <c r="A39" s="585"/>
      <c r="B39" s="1016"/>
      <c r="C39" s="1016"/>
      <c r="D39" s="1016"/>
      <c r="E39" s="1016"/>
      <c r="F39" s="1016"/>
      <c r="G39" s="1016"/>
      <c r="H39" s="1016"/>
      <c r="I39" s="1016"/>
    </row>
  </sheetData>
  <mergeCells count="1">
    <mergeCell ref="A4:I4"/>
  </mergeCells>
  <hyperlinks>
    <hyperlink ref="A28" r:id="rId1" display="(2)  La rentabilidad neta de los aportes voluntarios sin fin previsional fue calculada utilizando la metodología establecida en la Directiva Nº SBS-DIR-EEC-362-01." xr:uid="{C617C8A9-38D2-4173-9555-37FFA97F6915}"/>
  </hyperlinks>
  <printOptions horizontalCentered="1" verticalCentered="1"/>
  <pageMargins left="0.78740157480314965" right="0.78740157480314965" top="0.98425196850393704" bottom="0.98425196850393704" header="0" footer="0"/>
  <pageSetup paperSize="9" scale="27" orientation="portrait" r:id="rId2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B57A0-B077-4870-A1C2-9065976710CE}">
  <dimension ref="A1:I200"/>
  <sheetViews>
    <sheetView workbookViewId="0">
      <selection sqref="A1:I1"/>
    </sheetView>
  </sheetViews>
  <sheetFormatPr baseColWidth="10" defaultColWidth="11.44140625" defaultRowHeight="13.2"/>
  <cols>
    <col min="1" max="1" width="9.109375" style="80" customWidth="1"/>
    <col min="2" max="2" width="1.33203125" style="80" customWidth="1"/>
    <col min="3" max="3" width="37.44140625" style="80" customWidth="1"/>
    <col min="4" max="8" width="11.44140625" style="80"/>
    <col min="9" max="9" width="6" style="80" customWidth="1"/>
    <col min="10" max="256" width="11.44140625" style="80"/>
    <col min="257" max="257" width="9.109375" style="80" customWidth="1"/>
    <col min="258" max="258" width="1.33203125" style="80" customWidth="1"/>
    <col min="259" max="259" width="37.44140625" style="80" customWidth="1"/>
    <col min="260" max="264" width="11.44140625" style="80"/>
    <col min="265" max="265" width="6" style="80" customWidth="1"/>
    <col min="266" max="512" width="11.44140625" style="80"/>
    <col min="513" max="513" width="9.109375" style="80" customWidth="1"/>
    <col min="514" max="514" width="1.33203125" style="80" customWidth="1"/>
    <col min="515" max="515" width="37.44140625" style="80" customWidth="1"/>
    <col min="516" max="520" width="11.44140625" style="80"/>
    <col min="521" max="521" width="6" style="80" customWidth="1"/>
    <col min="522" max="768" width="11.44140625" style="80"/>
    <col min="769" max="769" width="9.109375" style="80" customWidth="1"/>
    <col min="770" max="770" width="1.33203125" style="80" customWidth="1"/>
    <col min="771" max="771" width="37.44140625" style="80" customWidth="1"/>
    <col min="772" max="776" width="11.44140625" style="80"/>
    <col min="777" max="777" width="6" style="80" customWidth="1"/>
    <col min="778" max="1024" width="11.44140625" style="80"/>
    <col min="1025" max="1025" width="9.109375" style="80" customWidth="1"/>
    <col min="1026" max="1026" width="1.33203125" style="80" customWidth="1"/>
    <col min="1027" max="1027" width="37.44140625" style="80" customWidth="1"/>
    <col min="1028" max="1032" width="11.44140625" style="80"/>
    <col min="1033" max="1033" width="6" style="80" customWidth="1"/>
    <col min="1034" max="1280" width="11.44140625" style="80"/>
    <col min="1281" max="1281" width="9.109375" style="80" customWidth="1"/>
    <col min="1282" max="1282" width="1.33203125" style="80" customWidth="1"/>
    <col min="1283" max="1283" width="37.44140625" style="80" customWidth="1"/>
    <col min="1284" max="1288" width="11.44140625" style="80"/>
    <col min="1289" max="1289" width="6" style="80" customWidth="1"/>
    <col min="1290" max="1536" width="11.44140625" style="80"/>
    <col min="1537" max="1537" width="9.109375" style="80" customWidth="1"/>
    <col min="1538" max="1538" width="1.33203125" style="80" customWidth="1"/>
    <col min="1539" max="1539" width="37.44140625" style="80" customWidth="1"/>
    <col min="1540" max="1544" width="11.44140625" style="80"/>
    <col min="1545" max="1545" width="6" style="80" customWidth="1"/>
    <col min="1546" max="1792" width="11.44140625" style="80"/>
    <col min="1793" max="1793" width="9.109375" style="80" customWidth="1"/>
    <col min="1794" max="1794" width="1.33203125" style="80" customWidth="1"/>
    <col min="1795" max="1795" width="37.44140625" style="80" customWidth="1"/>
    <col min="1796" max="1800" width="11.44140625" style="80"/>
    <col min="1801" max="1801" width="6" style="80" customWidth="1"/>
    <col min="1802" max="2048" width="11.44140625" style="80"/>
    <col min="2049" max="2049" width="9.109375" style="80" customWidth="1"/>
    <col min="2050" max="2050" width="1.33203125" style="80" customWidth="1"/>
    <col min="2051" max="2051" width="37.44140625" style="80" customWidth="1"/>
    <col min="2052" max="2056" width="11.44140625" style="80"/>
    <col min="2057" max="2057" width="6" style="80" customWidth="1"/>
    <col min="2058" max="2304" width="11.44140625" style="80"/>
    <col min="2305" max="2305" width="9.109375" style="80" customWidth="1"/>
    <col min="2306" max="2306" width="1.33203125" style="80" customWidth="1"/>
    <col min="2307" max="2307" width="37.44140625" style="80" customWidth="1"/>
    <col min="2308" max="2312" width="11.44140625" style="80"/>
    <col min="2313" max="2313" width="6" style="80" customWidth="1"/>
    <col min="2314" max="2560" width="11.44140625" style="80"/>
    <col min="2561" max="2561" width="9.109375" style="80" customWidth="1"/>
    <col min="2562" max="2562" width="1.33203125" style="80" customWidth="1"/>
    <col min="2563" max="2563" width="37.44140625" style="80" customWidth="1"/>
    <col min="2564" max="2568" width="11.44140625" style="80"/>
    <col min="2569" max="2569" width="6" style="80" customWidth="1"/>
    <col min="2570" max="2816" width="11.44140625" style="80"/>
    <col min="2817" max="2817" width="9.109375" style="80" customWidth="1"/>
    <col min="2818" max="2818" width="1.33203125" style="80" customWidth="1"/>
    <col min="2819" max="2819" width="37.44140625" style="80" customWidth="1"/>
    <col min="2820" max="2824" width="11.44140625" style="80"/>
    <col min="2825" max="2825" width="6" style="80" customWidth="1"/>
    <col min="2826" max="3072" width="11.44140625" style="80"/>
    <col min="3073" max="3073" width="9.109375" style="80" customWidth="1"/>
    <col min="3074" max="3074" width="1.33203125" style="80" customWidth="1"/>
    <col min="3075" max="3075" width="37.44140625" style="80" customWidth="1"/>
    <col min="3076" max="3080" width="11.44140625" style="80"/>
    <col min="3081" max="3081" width="6" style="80" customWidth="1"/>
    <col min="3082" max="3328" width="11.44140625" style="80"/>
    <col min="3329" max="3329" width="9.109375" style="80" customWidth="1"/>
    <col min="3330" max="3330" width="1.33203125" style="80" customWidth="1"/>
    <col min="3331" max="3331" width="37.44140625" style="80" customWidth="1"/>
    <col min="3332" max="3336" width="11.44140625" style="80"/>
    <col min="3337" max="3337" width="6" style="80" customWidth="1"/>
    <col min="3338" max="3584" width="11.44140625" style="80"/>
    <col min="3585" max="3585" width="9.109375" style="80" customWidth="1"/>
    <col min="3586" max="3586" width="1.33203125" style="80" customWidth="1"/>
    <col min="3587" max="3587" width="37.44140625" style="80" customWidth="1"/>
    <col min="3588" max="3592" width="11.44140625" style="80"/>
    <col min="3593" max="3593" width="6" style="80" customWidth="1"/>
    <col min="3594" max="3840" width="11.44140625" style="80"/>
    <col min="3841" max="3841" width="9.109375" style="80" customWidth="1"/>
    <col min="3842" max="3842" width="1.33203125" style="80" customWidth="1"/>
    <col min="3843" max="3843" width="37.44140625" style="80" customWidth="1"/>
    <col min="3844" max="3848" width="11.44140625" style="80"/>
    <col min="3849" max="3849" width="6" style="80" customWidth="1"/>
    <col min="3850" max="4096" width="11.44140625" style="80"/>
    <col min="4097" max="4097" width="9.109375" style="80" customWidth="1"/>
    <col min="4098" max="4098" width="1.33203125" style="80" customWidth="1"/>
    <col min="4099" max="4099" width="37.44140625" style="80" customWidth="1"/>
    <col min="4100" max="4104" width="11.44140625" style="80"/>
    <col min="4105" max="4105" width="6" style="80" customWidth="1"/>
    <col min="4106" max="4352" width="11.44140625" style="80"/>
    <col min="4353" max="4353" width="9.109375" style="80" customWidth="1"/>
    <col min="4354" max="4354" width="1.33203125" style="80" customWidth="1"/>
    <col min="4355" max="4355" width="37.44140625" style="80" customWidth="1"/>
    <col min="4356" max="4360" width="11.44140625" style="80"/>
    <col min="4361" max="4361" width="6" style="80" customWidth="1"/>
    <col min="4362" max="4608" width="11.44140625" style="80"/>
    <col min="4609" max="4609" width="9.109375" style="80" customWidth="1"/>
    <col min="4610" max="4610" width="1.33203125" style="80" customWidth="1"/>
    <col min="4611" max="4611" width="37.44140625" style="80" customWidth="1"/>
    <col min="4612" max="4616" width="11.44140625" style="80"/>
    <col min="4617" max="4617" width="6" style="80" customWidth="1"/>
    <col min="4618" max="4864" width="11.44140625" style="80"/>
    <col min="4865" max="4865" width="9.109375" style="80" customWidth="1"/>
    <col min="4866" max="4866" width="1.33203125" style="80" customWidth="1"/>
    <col min="4867" max="4867" width="37.44140625" style="80" customWidth="1"/>
    <col min="4868" max="4872" width="11.44140625" style="80"/>
    <col min="4873" max="4873" width="6" style="80" customWidth="1"/>
    <col min="4874" max="5120" width="11.44140625" style="80"/>
    <col min="5121" max="5121" width="9.109375" style="80" customWidth="1"/>
    <col min="5122" max="5122" width="1.33203125" style="80" customWidth="1"/>
    <col min="5123" max="5123" width="37.44140625" style="80" customWidth="1"/>
    <col min="5124" max="5128" width="11.44140625" style="80"/>
    <col min="5129" max="5129" width="6" style="80" customWidth="1"/>
    <col min="5130" max="5376" width="11.44140625" style="80"/>
    <col min="5377" max="5377" width="9.109375" style="80" customWidth="1"/>
    <col min="5378" max="5378" width="1.33203125" style="80" customWidth="1"/>
    <col min="5379" max="5379" width="37.44140625" style="80" customWidth="1"/>
    <col min="5380" max="5384" width="11.44140625" style="80"/>
    <col min="5385" max="5385" width="6" style="80" customWidth="1"/>
    <col min="5386" max="5632" width="11.44140625" style="80"/>
    <col min="5633" max="5633" width="9.109375" style="80" customWidth="1"/>
    <col min="5634" max="5634" width="1.33203125" style="80" customWidth="1"/>
    <col min="5635" max="5635" width="37.44140625" style="80" customWidth="1"/>
    <col min="5636" max="5640" width="11.44140625" style="80"/>
    <col min="5641" max="5641" width="6" style="80" customWidth="1"/>
    <col min="5642" max="5888" width="11.44140625" style="80"/>
    <col min="5889" max="5889" width="9.109375" style="80" customWidth="1"/>
    <col min="5890" max="5890" width="1.33203125" style="80" customWidth="1"/>
    <col min="5891" max="5891" width="37.44140625" style="80" customWidth="1"/>
    <col min="5892" max="5896" width="11.44140625" style="80"/>
    <col min="5897" max="5897" width="6" style="80" customWidth="1"/>
    <col min="5898" max="6144" width="11.44140625" style="80"/>
    <col min="6145" max="6145" width="9.109375" style="80" customWidth="1"/>
    <col min="6146" max="6146" width="1.33203125" style="80" customWidth="1"/>
    <col min="6147" max="6147" width="37.44140625" style="80" customWidth="1"/>
    <col min="6148" max="6152" width="11.44140625" style="80"/>
    <col min="6153" max="6153" width="6" style="80" customWidth="1"/>
    <col min="6154" max="6400" width="11.44140625" style="80"/>
    <col min="6401" max="6401" width="9.109375" style="80" customWidth="1"/>
    <col min="6402" max="6402" width="1.33203125" style="80" customWidth="1"/>
    <col min="6403" max="6403" width="37.44140625" style="80" customWidth="1"/>
    <col min="6404" max="6408" width="11.44140625" style="80"/>
    <col min="6409" max="6409" width="6" style="80" customWidth="1"/>
    <col min="6410" max="6656" width="11.44140625" style="80"/>
    <col min="6657" max="6657" width="9.109375" style="80" customWidth="1"/>
    <col min="6658" max="6658" width="1.33203125" style="80" customWidth="1"/>
    <col min="6659" max="6659" width="37.44140625" style="80" customWidth="1"/>
    <col min="6660" max="6664" width="11.44140625" style="80"/>
    <col min="6665" max="6665" width="6" style="80" customWidth="1"/>
    <col min="6666" max="6912" width="11.44140625" style="80"/>
    <col min="6913" max="6913" width="9.109375" style="80" customWidth="1"/>
    <col min="6914" max="6914" width="1.33203125" style="80" customWidth="1"/>
    <col min="6915" max="6915" width="37.44140625" style="80" customWidth="1"/>
    <col min="6916" max="6920" width="11.44140625" style="80"/>
    <col min="6921" max="6921" width="6" style="80" customWidth="1"/>
    <col min="6922" max="7168" width="11.44140625" style="80"/>
    <col min="7169" max="7169" width="9.109375" style="80" customWidth="1"/>
    <col min="7170" max="7170" width="1.33203125" style="80" customWidth="1"/>
    <col min="7171" max="7171" width="37.44140625" style="80" customWidth="1"/>
    <col min="7172" max="7176" width="11.44140625" style="80"/>
    <col min="7177" max="7177" width="6" style="80" customWidth="1"/>
    <col min="7178" max="7424" width="11.44140625" style="80"/>
    <col min="7425" max="7425" width="9.109375" style="80" customWidth="1"/>
    <col min="7426" max="7426" width="1.33203125" style="80" customWidth="1"/>
    <col min="7427" max="7427" width="37.44140625" style="80" customWidth="1"/>
    <col min="7428" max="7432" width="11.44140625" style="80"/>
    <col min="7433" max="7433" width="6" style="80" customWidth="1"/>
    <col min="7434" max="7680" width="11.44140625" style="80"/>
    <col min="7681" max="7681" width="9.109375" style="80" customWidth="1"/>
    <col min="7682" max="7682" width="1.33203125" style="80" customWidth="1"/>
    <col min="7683" max="7683" width="37.44140625" style="80" customWidth="1"/>
    <col min="7684" max="7688" width="11.44140625" style="80"/>
    <col min="7689" max="7689" width="6" style="80" customWidth="1"/>
    <col min="7690" max="7936" width="11.44140625" style="80"/>
    <col min="7937" max="7937" width="9.109375" style="80" customWidth="1"/>
    <col min="7938" max="7938" width="1.33203125" style="80" customWidth="1"/>
    <col min="7939" max="7939" width="37.44140625" style="80" customWidth="1"/>
    <col min="7940" max="7944" width="11.44140625" style="80"/>
    <col min="7945" max="7945" width="6" style="80" customWidth="1"/>
    <col min="7946" max="8192" width="11.44140625" style="80"/>
    <col min="8193" max="8193" width="9.109375" style="80" customWidth="1"/>
    <col min="8194" max="8194" width="1.33203125" style="80" customWidth="1"/>
    <col min="8195" max="8195" width="37.44140625" style="80" customWidth="1"/>
    <col min="8196" max="8200" width="11.44140625" style="80"/>
    <col min="8201" max="8201" width="6" style="80" customWidth="1"/>
    <col min="8202" max="8448" width="11.44140625" style="80"/>
    <col min="8449" max="8449" width="9.109375" style="80" customWidth="1"/>
    <col min="8450" max="8450" width="1.33203125" style="80" customWidth="1"/>
    <col min="8451" max="8451" width="37.44140625" style="80" customWidth="1"/>
    <col min="8452" max="8456" width="11.44140625" style="80"/>
    <col min="8457" max="8457" width="6" style="80" customWidth="1"/>
    <col min="8458" max="8704" width="11.44140625" style="80"/>
    <col min="8705" max="8705" width="9.109375" style="80" customWidth="1"/>
    <col min="8706" max="8706" width="1.33203125" style="80" customWidth="1"/>
    <col min="8707" max="8707" width="37.44140625" style="80" customWidth="1"/>
    <col min="8708" max="8712" width="11.44140625" style="80"/>
    <col min="8713" max="8713" width="6" style="80" customWidth="1"/>
    <col min="8714" max="8960" width="11.44140625" style="80"/>
    <col min="8961" max="8961" width="9.109375" style="80" customWidth="1"/>
    <col min="8962" max="8962" width="1.33203125" style="80" customWidth="1"/>
    <col min="8963" max="8963" width="37.44140625" style="80" customWidth="1"/>
    <col min="8964" max="8968" width="11.44140625" style="80"/>
    <col min="8969" max="8969" width="6" style="80" customWidth="1"/>
    <col min="8970" max="9216" width="11.44140625" style="80"/>
    <col min="9217" max="9217" width="9.109375" style="80" customWidth="1"/>
    <col min="9218" max="9218" width="1.33203125" style="80" customWidth="1"/>
    <col min="9219" max="9219" width="37.44140625" style="80" customWidth="1"/>
    <col min="9220" max="9224" width="11.44140625" style="80"/>
    <col min="9225" max="9225" width="6" style="80" customWidth="1"/>
    <col min="9226" max="9472" width="11.44140625" style="80"/>
    <col min="9473" max="9473" width="9.109375" style="80" customWidth="1"/>
    <col min="9474" max="9474" width="1.33203125" style="80" customWidth="1"/>
    <col min="9475" max="9475" width="37.44140625" style="80" customWidth="1"/>
    <col min="9476" max="9480" width="11.44140625" style="80"/>
    <col min="9481" max="9481" width="6" style="80" customWidth="1"/>
    <col min="9482" max="9728" width="11.44140625" style="80"/>
    <col min="9729" max="9729" width="9.109375" style="80" customWidth="1"/>
    <col min="9730" max="9730" width="1.33203125" style="80" customWidth="1"/>
    <col min="9731" max="9731" width="37.44140625" style="80" customWidth="1"/>
    <col min="9732" max="9736" width="11.44140625" style="80"/>
    <col min="9737" max="9737" width="6" style="80" customWidth="1"/>
    <col min="9738" max="9984" width="11.44140625" style="80"/>
    <col min="9985" max="9985" width="9.109375" style="80" customWidth="1"/>
    <col min="9986" max="9986" width="1.33203125" style="80" customWidth="1"/>
    <col min="9987" max="9987" width="37.44140625" style="80" customWidth="1"/>
    <col min="9988" max="9992" width="11.44140625" style="80"/>
    <col min="9993" max="9993" width="6" style="80" customWidth="1"/>
    <col min="9994" max="10240" width="11.44140625" style="80"/>
    <col min="10241" max="10241" width="9.109375" style="80" customWidth="1"/>
    <col min="10242" max="10242" width="1.33203125" style="80" customWidth="1"/>
    <col min="10243" max="10243" width="37.44140625" style="80" customWidth="1"/>
    <col min="10244" max="10248" width="11.44140625" style="80"/>
    <col min="10249" max="10249" width="6" style="80" customWidth="1"/>
    <col min="10250" max="10496" width="11.44140625" style="80"/>
    <col min="10497" max="10497" width="9.109375" style="80" customWidth="1"/>
    <col min="10498" max="10498" width="1.33203125" style="80" customWidth="1"/>
    <col min="10499" max="10499" width="37.44140625" style="80" customWidth="1"/>
    <col min="10500" max="10504" width="11.44140625" style="80"/>
    <col min="10505" max="10505" width="6" style="80" customWidth="1"/>
    <col min="10506" max="10752" width="11.44140625" style="80"/>
    <col min="10753" max="10753" width="9.109375" style="80" customWidth="1"/>
    <col min="10754" max="10754" width="1.33203125" style="80" customWidth="1"/>
    <col min="10755" max="10755" width="37.44140625" style="80" customWidth="1"/>
    <col min="10756" max="10760" width="11.44140625" style="80"/>
    <col min="10761" max="10761" width="6" style="80" customWidth="1"/>
    <col min="10762" max="11008" width="11.44140625" style="80"/>
    <col min="11009" max="11009" width="9.109375" style="80" customWidth="1"/>
    <col min="11010" max="11010" width="1.33203125" style="80" customWidth="1"/>
    <col min="11011" max="11011" width="37.44140625" style="80" customWidth="1"/>
    <col min="11012" max="11016" width="11.44140625" style="80"/>
    <col min="11017" max="11017" width="6" style="80" customWidth="1"/>
    <col min="11018" max="11264" width="11.44140625" style="80"/>
    <col min="11265" max="11265" width="9.109375" style="80" customWidth="1"/>
    <col min="11266" max="11266" width="1.33203125" style="80" customWidth="1"/>
    <col min="11267" max="11267" width="37.44140625" style="80" customWidth="1"/>
    <col min="11268" max="11272" width="11.44140625" style="80"/>
    <col min="11273" max="11273" width="6" style="80" customWidth="1"/>
    <col min="11274" max="11520" width="11.44140625" style="80"/>
    <col min="11521" max="11521" width="9.109375" style="80" customWidth="1"/>
    <col min="11522" max="11522" width="1.33203125" style="80" customWidth="1"/>
    <col min="11523" max="11523" width="37.44140625" style="80" customWidth="1"/>
    <col min="11524" max="11528" width="11.44140625" style="80"/>
    <col min="11529" max="11529" width="6" style="80" customWidth="1"/>
    <col min="11530" max="11776" width="11.44140625" style="80"/>
    <col min="11777" max="11777" width="9.109375" style="80" customWidth="1"/>
    <col min="11778" max="11778" width="1.33203125" style="80" customWidth="1"/>
    <col min="11779" max="11779" width="37.44140625" style="80" customWidth="1"/>
    <col min="11780" max="11784" width="11.44140625" style="80"/>
    <col min="11785" max="11785" width="6" style="80" customWidth="1"/>
    <col min="11786" max="12032" width="11.44140625" style="80"/>
    <col min="12033" max="12033" width="9.109375" style="80" customWidth="1"/>
    <col min="12034" max="12034" width="1.33203125" style="80" customWidth="1"/>
    <col min="12035" max="12035" width="37.44140625" style="80" customWidth="1"/>
    <col min="12036" max="12040" width="11.44140625" style="80"/>
    <col min="12041" max="12041" width="6" style="80" customWidth="1"/>
    <col min="12042" max="12288" width="11.44140625" style="80"/>
    <col min="12289" max="12289" width="9.109375" style="80" customWidth="1"/>
    <col min="12290" max="12290" width="1.33203125" style="80" customWidth="1"/>
    <col min="12291" max="12291" width="37.44140625" style="80" customWidth="1"/>
    <col min="12292" max="12296" width="11.44140625" style="80"/>
    <col min="12297" max="12297" width="6" style="80" customWidth="1"/>
    <col min="12298" max="12544" width="11.44140625" style="80"/>
    <col min="12545" max="12545" width="9.109375" style="80" customWidth="1"/>
    <col min="12546" max="12546" width="1.33203125" style="80" customWidth="1"/>
    <col min="12547" max="12547" width="37.44140625" style="80" customWidth="1"/>
    <col min="12548" max="12552" width="11.44140625" style="80"/>
    <col min="12553" max="12553" width="6" style="80" customWidth="1"/>
    <col min="12554" max="12800" width="11.44140625" style="80"/>
    <col min="12801" max="12801" width="9.109375" style="80" customWidth="1"/>
    <col min="12802" max="12802" width="1.33203125" style="80" customWidth="1"/>
    <col min="12803" max="12803" width="37.44140625" style="80" customWidth="1"/>
    <col min="12804" max="12808" width="11.44140625" style="80"/>
    <col min="12809" max="12809" width="6" style="80" customWidth="1"/>
    <col min="12810" max="13056" width="11.44140625" style="80"/>
    <col min="13057" max="13057" width="9.109375" style="80" customWidth="1"/>
    <col min="13058" max="13058" width="1.33203125" style="80" customWidth="1"/>
    <col min="13059" max="13059" width="37.44140625" style="80" customWidth="1"/>
    <col min="13060" max="13064" width="11.44140625" style="80"/>
    <col min="13065" max="13065" width="6" style="80" customWidth="1"/>
    <col min="13066" max="13312" width="11.44140625" style="80"/>
    <col min="13313" max="13313" width="9.109375" style="80" customWidth="1"/>
    <col min="13314" max="13314" width="1.33203125" style="80" customWidth="1"/>
    <col min="13315" max="13315" width="37.44140625" style="80" customWidth="1"/>
    <col min="13316" max="13320" width="11.44140625" style="80"/>
    <col min="13321" max="13321" width="6" style="80" customWidth="1"/>
    <col min="13322" max="13568" width="11.44140625" style="80"/>
    <col min="13569" max="13569" width="9.109375" style="80" customWidth="1"/>
    <col min="13570" max="13570" width="1.33203125" style="80" customWidth="1"/>
    <col min="13571" max="13571" width="37.44140625" style="80" customWidth="1"/>
    <col min="13572" max="13576" width="11.44140625" style="80"/>
    <col min="13577" max="13577" width="6" style="80" customWidth="1"/>
    <col min="13578" max="13824" width="11.44140625" style="80"/>
    <col min="13825" max="13825" width="9.109375" style="80" customWidth="1"/>
    <col min="13826" max="13826" width="1.33203125" style="80" customWidth="1"/>
    <col min="13827" max="13827" width="37.44140625" style="80" customWidth="1"/>
    <col min="13828" max="13832" width="11.44140625" style="80"/>
    <col min="13833" max="13833" width="6" style="80" customWidth="1"/>
    <col min="13834" max="14080" width="11.44140625" style="80"/>
    <col min="14081" max="14081" width="9.109375" style="80" customWidth="1"/>
    <col min="14082" max="14082" width="1.33203125" style="80" customWidth="1"/>
    <col min="14083" max="14083" width="37.44140625" style="80" customWidth="1"/>
    <col min="14084" max="14088" width="11.44140625" style="80"/>
    <col min="14089" max="14089" width="6" style="80" customWidth="1"/>
    <col min="14090" max="14336" width="11.44140625" style="80"/>
    <col min="14337" max="14337" width="9.109375" style="80" customWidth="1"/>
    <col min="14338" max="14338" width="1.33203125" style="80" customWidth="1"/>
    <col min="14339" max="14339" width="37.44140625" style="80" customWidth="1"/>
    <col min="14340" max="14344" width="11.44140625" style="80"/>
    <col min="14345" max="14345" width="6" style="80" customWidth="1"/>
    <col min="14346" max="14592" width="11.44140625" style="80"/>
    <col min="14593" max="14593" width="9.109375" style="80" customWidth="1"/>
    <col min="14594" max="14594" width="1.33203125" style="80" customWidth="1"/>
    <col min="14595" max="14595" width="37.44140625" style="80" customWidth="1"/>
    <col min="14596" max="14600" width="11.44140625" style="80"/>
    <col min="14601" max="14601" width="6" style="80" customWidth="1"/>
    <col min="14602" max="14848" width="11.44140625" style="80"/>
    <col min="14849" max="14849" width="9.109375" style="80" customWidth="1"/>
    <col min="14850" max="14850" width="1.33203125" style="80" customWidth="1"/>
    <col min="14851" max="14851" width="37.44140625" style="80" customWidth="1"/>
    <col min="14852" max="14856" width="11.44140625" style="80"/>
    <col min="14857" max="14857" width="6" style="80" customWidth="1"/>
    <col min="14858" max="15104" width="11.44140625" style="80"/>
    <col min="15105" max="15105" width="9.109375" style="80" customWidth="1"/>
    <col min="15106" max="15106" width="1.33203125" style="80" customWidth="1"/>
    <col min="15107" max="15107" width="37.44140625" style="80" customWidth="1"/>
    <col min="15108" max="15112" width="11.44140625" style="80"/>
    <col min="15113" max="15113" width="6" style="80" customWidth="1"/>
    <col min="15114" max="15360" width="11.44140625" style="80"/>
    <col min="15361" max="15361" width="9.109375" style="80" customWidth="1"/>
    <col min="15362" max="15362" width="1.33203125" style="80" customWidth="1"/>
    <col min="15363" max="15363" width="37.44140625" style="80" customWidth="1"/>
    <col min="15364" max="15368" width="11.44140625" style="80"/>
    <col min="15369" max="15369" width="6" style="80" customWidth="1"/>
    <col min="15370" max="15616" width="11.44140625" style="80"/>
    <col min="15617" max="15617" width="9.109375" style="80" customWidth="1"/>
    <col min="15618" max="15618" width="1.33203125" style="80" customWidth="1"/>
    <col min="15619" max="15619" width="37.44140625" style="80" customWidth="1"/>
    <col min="15620" max="15624" width="11.44140625" style="80"/>
    <col min="15625" max="15625" width="6" style="80" customWidth="1"/>
    <col min="15626" max="15872" width="11.44140625" style="80"/>
    <col min="15873" max="15873" width="9.109375" style="80" customWidth="1"/>
    <col min="15874" max="15874" width="1.33203125" style="80" customWidth="1"/>
    <col min="15875" max="15875" width="37.44140625" style="80" customWidth="1"/>
    <col min="15876" max="15880" width="11.44140625" style="80"/>
    <col min="15881" max="15881" width="6" style="80" customWidth="1"/>
    <col min="15882" max="16128" width="11.44140625" style="80"/>
    <col min="16129" max="16129" width="9.109375" style="80" customWidth="1"/>
    <col min="16130" max="16130" width="1.33203125" style="80" customWidth="1"/>
    <col min="16131" max="16131" width="37.44140625" style="80" customWidth="1"/>
    <col min="16132" max="16136" width="11.44140625" style="80"/>
    <col min="16137" max="16137" width="6" style="80" customWidth="1"/>
    <col min="16138" max="16384" width="11.44140625" style="80"/>
  </cols>
  <sheetData>
    <row r="1" spans="1:9" ht="63" customHeight="1">
      <c r="A1" s="1841" t="s">
        <v>1241</v>
      </c>
      <c r="B1" s="1841"/>
      <c r="C1" s="1841"/>
      <c r="D1" s="1841"/>
      <c r="E1" s="1841"/>
      <c r="F1" s="1841"/>
      <c r="G1" s="1841"/>
      <c r="H1" s="1841"/>
      <c r="I1" s="1841"/>
    </row>
    <row r="2" spans="1:9" ht="13.8" thickBot="1">
      <c r="A2" s="1057"/>
      <c r="B2" s="1057"/>
      <c r="C2" s="1057"/>
      <c r="D2" s="1057"/>
      <c r="E2" s="1057"/>
      <c r="F2" s="1057"/>
      <c r="G2" s="1057"/>
      <c r="H2" s="1057"/>
      <c r="I2" s="1057"/>
    </row>
    <row r="3" spans="1:9" ht="13.8">
      <c r="A3" s="1058"/>
      <c r="B3" s="1058"/>
      <c r="C3" s="1058"/>
      <c r="D3" s="1842">
        <v>44196</v>
      </c>
      <c r="E3" s="1842">
        <v>44561</v>
      </c>
      <c r="F3" s="1842">
        <v>44926</v>
      </c>
      <c r="G3" s="1842">
        <v>45291</v>
      </c>
      <c r="H3" s="1059">
        <v>45504</v>
      </c>
      <c r="I3" s="1059"/>
    </row>
    <row r="4" spans="1:9" ht="13.8">
      <c r="A4" s="1060"/>
      <c r="B4" s="1060"/>
      <c r="C4" s="1060"/>
      <c r="D4" s="1736">
        <v>0</v>
      </c>
      <c r="E4" s="1736">
        <v>0</v>
      </c>
      <c r="F4" s="1736">
        <v>0</v>
      </c>
      <c r="G4" s="1736">
        <v>0</v>
      </c>
      <c r="H4" s="1061" t="s">
        <v>1242</v>
      </c>
      <c r="I4" s="1061" t="s">
        <v>126</v>
      </c>
    </row>
    <row r="5" spans="1:9" ht="13.8">
      <c r="A5" s="1843" t="s">
        <v>112</v>
      </c>
      <c r="B5" s="1843"/>
      <c r="C5" s="1062"/>
      <c r="D5" s="1063">
        <v>6077</v>
      </c>
      <c r="E5" s="1063">
        <v>8856</v>
      </c>
      <c r="F5" s="1063">
        <v>10794</v>
      </c>
      <c r="G5" s="1063">
        <v>12651</v>
      </c>
      <c r="H5" s="1063">
        <v>13892</v>
      </c>
      <c r="I5" s="1064">
        <v>100</v>
      </c>
    </row>
    <row r="6" spans="1:9" ht="13.8">
      <c r="A6" s="1065"/>
      <c r="B6" s="1839" t="s">
        <v>1243</v>
      </c>
      <c r="C6" s="1839"/>
      <c r="D6" s="1063">
        <v>4646</v>
      </c>
      <c r="E6" s="1063">
        <v>6664</v>
      </c>
      <c r="F6" s="1063">
        <v>8025</v>
      </c>
      <c r="G6" s="1063">
        <v>9511</v>
      </c>
      <c r="H6" s="1063">
        <v>10461</v>
      </c>
      <c r="I6" s="1066">
        <v>75.302332277569818</v>
      </c>
    </row>
    <row r="7" spans="1:9" ht="13.8">
      <c r="A7" s="1067"/>
      <c r="B7" s="1068"/>
      <c r="C7" s="1068" t="s">
        <v>1244</v>
      </c>
      <c r="D7" s="837">
        <v>59</v>
      </c>
      <c r="E7" s="837">
        <v>77</v>
      </c>
      <c r="F7" s="837">
        <v>98</v>
      </c>
      <c r="G7" s="837">
        <v>159</v>
      </c>
      <c r="H7" s="837">
        <v>206</v>
      </c>
      <c r="I7" s="1069">
        <v>1.4828678376043767</v>
      </c>
    </row>
    <row r="8" spans="1:9" ht="13.8">
      <c r="A8" s="1067"/>
      <c r="B8" s="1068"/>
      <c r="C8" s="1068" t="s">
        <v>1245</v>
      </c>
      <c r="D8" s="837">
        <v>4587</v>
      </c>
      <c r="E8" s="837">
        <v>6587</v>
      </c>
      <c r="F8" s="837">
        <v>7927</v>
      </c>
      <c r="G8" s="837">
        <v>9352</v>
      </c>
      <c r="H8" s="837">
        <v>10255</v>
      </c>
      <c r="I8" s="1069">
        <v>73.819464439965444</v>
      </c>
    </row>
    <row r="9" spans="1:9" ht="13.8">
      <c r="A9" s="1067"/>
      <c r="B9" s="1839" t="s">
        <v>1246</v>
      </c>
      <c r="C9" s="1839">
        <v>0</v>
      </c>
      <c r="D9" s="1070">
        <v>185</v>
      </c>
      <c r="E9" s="1070">
        <v>200</v>
      </c>
      <c r="F9" s="1070">
        <v>218</v>
      </c>
      <c r="G9" s="1070">
        <v>250</v>
      </c>
      <c r="H9" s="1070">
        <v>287</v>
      </c>
      <c r="I9" s="1066">
        <v>2.0659372300604666</v>
      </c>
    </row>
    <row r="10" spans="1:9" ht="13.8">
      <c r="A10" s="1071"/>
      <c r="B10" s="1840" t="s">
        <v>1247</v>
      </c>
      <c r="C10" s="1840">
        <v>0</v>
      </c>
      <c r="D10" s="1072">
        <v>1246</v>
      </c>
      <c r="E10" s="1072">
        <v>1992</v>
      </c>
      <c r="F10" s="1072">
        <v>2551</v>
      </c>
      <c r="G10" s="1072">
        <v>2890</v>
      </c>
      <c r="H10" s="1072">
        <v>3144</v>
      </c>
      <c r="I10" s="1073">
        <v>22.631730492369709</v>
      </c>
    </row>
    <row r="11" spans="1:9" ht="13.8">
      <c r="A11" s="1833" t="s">
        <v>115</v>
      </c>
      <c r="B11" s="1833"/>
      <c r="C11" s="1075"/>
      <c r="D11" s="1063">
        <v>209679</v>
      </c>
      <c r="E11" s="1063">
        <v>254286</v>
      </c>
      <c r="F11" s="1063">
        <v>274608</v>
      </c>
      <c r="G11" s="1063">
        <v>292672</v>
      </c>
      <c r="H11" s="1063">
        <v>305677</v>
      </c>
      <c r="I11" s="1066">
        <v>100</v>
      </c>
    </row>
    <row r="12" spans="1:9" ht="13.8">
      <c r="A12" s="1065"/>
      <c r="B12" s="1076" t="s">
        <v>1243</v>
      </c>
      <c r="C12" s="1077"/>
      <c r="D12" s="1063">
        <v>168771</v>
      </c>
      <c r="E12" s="1063">
        <v>206035</v>
      </c>
      <c r="F12" s="1063">
        <v>223365</v>
      </c>
      <c r="G12" s="1063">
        <v>240279</v>
      </c>
      <c r="H12" s="1063">
        <v>251225</v>
      </c>
      <c r="I12" s="1066">
        <v>82.186425540685107</v>
      </c>
    </row>
    <row r="13" spans="1:9" ht="13.8">
      <c r="A13" s="1067"/>
      <c r="B13" s="1068"/>
      <c r="C13" s="1068" t="s">
        <v>1244</v>
      </c>
      <c r="D13" s="837">
        <v>35461</v>
      </c>
      <c r="E13" s="837">
        <v>33988</v>
      </c>
      <c r="F13" s="837">
        <v>33270</v>
      </c>
      <c r="G13" s="837">
        <v>32898</v>
      </c>
      <c r="H13" s="837">
        <v>32449</v>
      </c>
      <c r="I13" s="1069">
        <v>10.615453567000461</v>
      </c>
    </row>
    <row r="14" spans="1:9" ht="13.8">
      <c r="A14" s="1067"/>
      <c r="B14" s="1068"/>
      <c r="C14" s="1068" t="s">
        <v>1245</v>
      </c>
      <c r="D14" s="837">
        <v>133310</v>
      </c>
      <c r="E14" s="837">
        <v>172047</v>
      </c>
      <c r="F14" s="837">
        <v>190095</v>
      </c>
      <c r="G14" s="837">
        <v>207381</v>
      </c>
      <c r="H14" s="837">
        <v>218776</v>
      </c>
      <c r="I14" s="1069">
        <v>71.570971973684635</v>
      </c>
    </row>
    <row r="15" spans="1:9" ht="13.8">
      <c r="A15" s="1067"/>
      <c r="B15" s="1076" t="s">
        <v>1246</v>
      </c>
      <c r="C15" s="1078"/>
      <c r="D15" s="1070">
        <v>6292</v>
      </c>
      <c r="E15" s="1070">
        <v>6185</v>
      </c>
      <c r="F15" s="1070">
        <v>6186</v>
      </c>
      <c r="G15" s="1070">
        <v>6089</v>
      </c>
      <c r="H15" s="1070">
        <v>6446</v>
      </c>
      <c r="I15" s="1066">
        <v>2.1087618630122646</v>
      </c>
    </row>
    <row r="16" spans="1:9" ht="13.8">
      <c r="A16" s="1071"/>
      <c r="B16" s="1079" t="s">
        <v>1247</v>
      </c>
      <c r="C16" s="1079"/>
      <c r="D16" s="1072">
        <v>34616</v>
      </c>
      <c r="E16" s="1072">
        <v>42066</v>
      </c>
      <c r="F16" s="1072">
        <v>45057</v>
      </c>
      <c r="G16" s="1072">
        <v>46304</v>
      </c>
      <c r="H16" s="1072">
        <v>48006</v>
      </c>
      <c r="I16" s="1073">
        <v>15.704812596302633</v>
      </c>
    </row>
    <row r="17" spans="1:9" ht="13.8">
      <c r="A17" s="1833" t="s">
        <v>116</v>
      </c>
      <c r="B17" s="1833">
        <v>0</v>
      </c>
      <c r="C17" s="1075"/>
      <c r="D17" s="1063">
        <v>139231</v>
      </c>
      <c r="E17" s="1063">
        <v>162551</v>
      </c>
      <c r="F17" s="1063">
        <v>177202</v>
      </c>
      <c r="G17" s="1063">
        <v>188261</v>
      </c>
      <c r="H17" s="1063">
        <v>196339</v>
      </c>
      <c r="I17" s="1066">
        <v>100</v>
      </c>
    </row>
    <row r="18" spans="1:9" ht="13.8">
      <c r="A18" s="1065">
        <v>245</v>
      </c>
      <c r="B18" s="1076" t="s">
        <v>1243</v>
      </c>
      <c r="C18" s="1077"/>
      <c r="D18" s="1063">
        <v>113276</v>
      </c>
      <c r="E18" s="1063">
        <v>133005</v>
      </c>
      <c r="F18" s="1063">
        <v>144471</v>
      </c>
      <c r="G18" s="1063">
        <v>155521</v>
      </c>
      <c r="H18" s="1063">
        <v>161914</v>
      </c>
      <c r="I18" s="1066">
        <v>82.466550201437315</v>
      </c>
    </row>
    <row r="19" spans="1:9" ht="13.8">
      <c r="A19" s="1067"/>
      <c r="B19" s="1068"/>
      <c r="C19" s="1068" t="s">
        <v>1244</v>
      </c>
      <c r="D19" s="837">
        <v>23218</v>
      </c>
      <c r="E19" s="837">
        <v>21960</v>
      </c>
      <c r="F19" s="837">
        <v>21412</v>
      </c>
      <c r="G19" s="837">
        <v>20951</v>
      </c>
      <c r="H19" s="837">
        <v>20675</v>
      </c>
      <c r="I19" s="1069">
        <v>10.530256342346656</v>
      </c>
    </row>
    <row r="20" spans="1:9" ht="13.8">
      <c r="A20" s="1067"/>
      <c r="B20" s="1068"/>
      <c r="C20" s="1068" t="s">
        <v>1245</v>
      </c>
      <c r="D20" s="837">
        <v>90058</v>
      </c>
      <c r="E20" s="837">
        <v>111045</v>
      </c>
      <c r="F20" s="837">
        <v>123059</v>
      </c>
      <c r="G20" s="837">
        <v>134570</v>
      </c>
      <c r="H20" s="837">
        <v>141239</v>
      </c>
      <c r="I20" s="1069">
        <v>71.936293859090654</v>
      </c>
    </row>
    <row r="21" spans="1:9" ht="13.8">
      <c r="A21" s="1067"/>
      <c r="B21" s="1076" t="s">
        <v>1246</v>
      </c>
      <c r="C21" s="1078"/>
      <c r="D21" s="1070">
        <v>3957</v>
      </c>
      <c r="E21" s="1070">
        <v>3776</v>
      </c>
      <c r="F21" s="1070">
        <v>3804</v>
      </c>
      <c r="G21" s="1070">
        <v>3756</v>
      </c>
      <c r="H21" s="1070">
        <v>3980</v>
      </c>
      <c r="I21" s="1066">
        <v>2.0271061785992592</v>
      </c>
    </row>
    <row r="22" spans="1:9" ht="13.8">
      <c r="A22" s="1071"/>
      <c r="B22" s="1079" t="s">
        <v>1247</v>
      </c>
      <c r="C22" s="1079"/>
      <c r="D22" s="1072">
        <v>21998</v>
      </c>
      <c r="E22" s="1072">
        <v>25770</v>
      </c>
      <c r="F22" s="1072">
        <v>28927</v>
      </c>
      <c r="G22" s="1072">
        <v>28984</v>
      </c>
      <c r="H22" s="1072">
        <v>30445</v>
      </c>
      <c r="I22" s="1073">
        <v>15.506343619963431</v>
      </c>
    </row>
    <row r="23" spans="1:9" ht="13.8">
      <c r="A23" s="1833" t="s">
        <v>117</v>
      </c>
      <c r="B23" s="1833">
        <v>0</v>
      </c>
      <c r="C23" s="1075"/>
      <c r="D23" s="1063">
        <v>166063</v>
      </c>
      <c r="E23" s="1063">
        <v>191436</v>
      </c>
      <c r="F23" s="1063">
        <v>205758</v>
      </c>
      <c r="G23" s="1063">
        <v>217648</v>
      </c>
      <c r="H23" s="1063">
        <v>226641</v>
      </c>
      <c r="I23" s="1066">
        <v>100</v>
      </c>
    </row>
    <row r="24" spans="1:9" ht="13.8">
      <c r="A24" s="1065">
        <v>243</v>
      </c>
      <c r="B24" s="1076" t="s">
        <v>1243</v>
      </c>
      <c r="C24" s="1077"/>
      <c r="D24" s="1063">
        <v>132982</v>
      </c>
      <c r="E24" s="1063">
        <v>155583</v>
      </c>
      <c r="F24" s="1063">
        <v>166758</v>
      </c>
      <c r="G24" s="1063">
        <v>177276</v>
      </c>
      <c r="H24" s="1063">
        <v>185614</v>
      </c>
      <c r="I24" s="1066">
        <v>81.897803133590131</v>
      </c>
    </row>
    <row r="25" spans="1:9" ht="13.8">
      <c r="A25" s="1067"/>
      <c r="B25" s="1068"/>
      <c r="C25" s="1068" t="s">
        <v>1244</v>
      </c>
      <c r="D25" s="837">
        <v>21881</v>
      </c>
      <c r="E25" s="837">
        <v>20690</v>
      </c>
      <c r="F25" s="837">
        <v>20019</v>
      </c>
      <c r="G25" s="837">
        <v>19452</v>
      </c>
      <c r="H25" s="837">
        <v>19113</v>
      </c>
      <c r="I25" s="1069">
        <v>8.4331608137980325</v>
      </c>
    </row>
    <row r="26" spans="1:9" ht="13.8">
      <c r="A26" s="1067"/>
      <c r="B26" s="1068"/>
      <c r="C26" s="1068" t="s">
        <v>1245</v>
      </c>
      <c r="D26" s="837">
        <v>111101</v>
      </c>
      <c r="E26" s="837">
        <v>134893</v>
      </c>
      <c r="F26" s="837">
        <v>146739</v>
      </c>
      <c r="G26" s="837">
        <v>157824</v>
      </c>
      <c r="H26" s="837">
        <v>166501</v>
      </c>
      <c r="I26" s="1069">
        <v>73.464642319792091</v>
      </c>
    </row>
    <row r="27" spans="1:9" ht="13.8">
      <c r="A27" s="1067"/>
      <c r="B27" s="1076" t="s">
        <v>1246</v>
      </c>
      <c r="C27" s="1078"/>
      <c r="D27" s="1070">
        <v>5096</v>
      </c>
      <c r="E27" s="1070">
        <v>4939</v>
      </c>
      <c r="F27" s="1070">
        <v>4855</v>
      </c>
      <c r="G27" s="1070">
        <v>4863</v>
      </c>
      <c r="H27" s="1070">
        <v>4915</v>
      </c>
      <c r="I27" s="1066">
        <v>2.1686279181613211</v>
      </c>
    </row>
    <row r="28" spans="1:9" ht="13.8">
      <c r="A28" s="1071"/>
      <c r="B28" s="1079" t="s">
        <v>1247</v>
      </c>
      <c r="C28" s="1079"/>
      <c r="D28" s="1072">
        <v>27985</v>
      </c>
      <c r="E28" s="1072">
        <v>30914</v>
      </c>
      <c r="F28" s="1072">
        <v>34145</v>
      </c>
      <c r="G28" s="1072">
        <v>35509</v>
      </c>
      <c r="H28" s="1072">
        <v>36112</v>
      </c>
      <c r="I28" s="1073">
        <v>15.933568948248551</v>
      </c>
    </row>
    <row r="29" spans="1:9" ht="13.8">
      <c r="A29" s="1833" t="s">
        <v>118</v>
      </c>
      <c r="B29" s="1833">
        <v>0</v>
      </c>
      <c r="C29" s="1080"/>
      <c r="D29" s="1063">
        <v>521051</v>
      </c>
      <c r="E29" s="1063">
        <v>617130</v>
      </c>
      <c r="F29" s="1063">
        <v>668363</v>
      </c>
      <c r="G29" s="1063">
        <v>711234</v>
      </c>
      <c r="H29" s="1063">
        <v>742549</v>
      </c>
      <c r="I29" s="1066">
        <v>100</v>
      </c>
    </row>
    <row r="30" spans="1:9" ht="13.8">
      <c r="A30" s="1065"/>
      <c r="B30" s="1076" t="s">
        <v>1243</v>
      </c>
      <c r="C30" s="1077"/>
      <c r="D30" s="1063">
        <v>419675</v>
      </c>
      <c r="E30" s="1063">
        <v>501287</v>
      </c>
      <c r="F30" s="1063">
        <v>542619</v>
      </c>
      <c r="G30" s="1063">
        <v>582587</v>
      </c>
      <c r="H30" s="1063">
        <v>609214</v>
      </c>
      <c r="I30" s="1066">
        <v>82.043609243295734</v>
      </c>
    </row>
    <row r="31" spans="1:9" ht="13.8">
      <c r="A31" s="1067"/>
      <c r="B31" s="1068"/>
      <c r="C31" s="1068" t="s">
        <v>1244</v>
      </c>
      <c r="D31" s="837">
        <v>80619</v>
      </c>
      <c r="E31" s="837">
        <v>76715</v>
      </c>
      <c r="F31" s="837">
        <v>74799</v>
      </c>
      <c r="G31" s="837">
        <v>73460</v>
      </c>
      <c r="H31" s="837">
        <v>72443</v>
      </c>
      <c r="I31" s="1069">
        <v>9.7559891670448682</v>
      </c>
    </row>
    <row r="32" spans="1:9" ht="13.8">
      <c r="A32" s="1067"/>
      <c r="B32" s="1068"/>
      <c r="C32" s="1068" t="s">
        <v>1245</v>
      </c>
      <c r="D32" s="837">
        <v>339056</v>
      </c>
      <c r="E32" s="837">
        <v>424572</v>
      </c>
      <c r="F32" s="837">
        <v>467820</v>
      </c>
      <c r="G32" s="837">
        <v>509127</v>
      </c>
      <c r="H32" s="837">
        <v>536771</v>
      </c>
      <c r="I32" s="1069">
        <v>72.28762007625086</v>
      </c>
    </row>
    <row r="33" spans="1:9" ht="13.8">
      <c r="A33" s="1067"/>
      <c r="B33" s="1076" t="s">
        <v>1246</v>
      </c>
      <c r="C33" s="1078"/>
      <c r="D33" s="1070">
        <v>15530</v>
      </c>
      <c r="E33" s="1070">
        <v>15100</v>
      </c>
      <c r="F33" s="1070">
        <v>15063</v>
      </c>
      <c r="G33" s="1070">
        <v>14958</v>
      </c>
      <c r="H33" s="1070">
        <v>15628</v>
      </c>
      <c r="I33" s="1066">
        <v>2.1046422525651507</v>
      </c>
    </row>
    <row r="34" spans="1:9" ht="14.4" thickBot="1">
      <c r="A34" s="1081"/>
      <c r="B34" s="1082" t="s">
        <v>1247</v>
      </c>
      <c r="C34" s="1082"/>
      <c r="D34" s="1083">
        <v>85846</v>
      </c>
      <c r="E34" s="1083">
        <v>100743</v>
      </c>
      <c r="F34" s="1083">
        <v>110681</v>
      </c>
      <c r="G34" s="1083">
        <v>113689</v>
      </c>
      <c r="H34" s="1083">
        <v>117707</v>
      </c>
      <c r="I34" s="1084">
        <v>15.85174850413912</v>
      </c>
    </row>
    <row r="35" spans="1:9" ht="13.8">
      <c r="A35" s="1067" t="s">
        <v>202</v>
      </c>
      <c r="B35" s="1085"/>
      <c r="C35" s="1085"/>
      <c r="D35" s="1085"/>
      <c r="E35" s="1085"/>
      <c r="F35" s="1085"/>
      <c r="G35" s="1085"/>
      <c r="H35" s="1086"/>
      <c r="I35" s="1086"/>
    </row>
    <row r="36" spans="1:9" ht="51" customHeight="1">
      <c r="A36" s="1834" t="s">
        <v>1248</v>
      </c>
      <c r="B36" s="1835">
        <v>0</v>
      </c>
      <c r="C36" s="1835">
        <v>0</v>
      </c>
      <c r="D36" s="1835">
        <v>0</v>
      </c>
      <c r="E36" s="1835">
        <v>0</v>
      </c>
      <c r="F36" s="1835">
        <v>0</v>
      </c>
      <c r="G36" s="1835">
        <v>0</v>
      </c>
      <c r="H36" s="1835">
        <v>0</v>
      </c>
      <c r="I36" s="1836">
        <v>0</v>
      </c>
    </row>
    <row r="37" spans="1:9" s="1068" customFormat="1" ht="17.25" customHeight="1">
      <c r="A37" s="1837" t="s">
        <v>1249</v>
      </c>
      <c r="B37" s="1837"/>
      <c r="C37" s="1837"/>
      <c r="D37" s="1837"/>
      <c r="E37" s="1837"/>
      <c r="F37" s="1837"/>
      <c r="G37" s="1837"/>
      <c r="H37" s="1837"/>
      <c r="I37" s="1838"/>
    </row>
    <row r="38" spans="1:9" s="1068" customFormat="1" ht="10.199999999999999" customHeight="1">
      <c r="A38" s="1837"/>
      <c r="B38" s="1837"/>
      <c r="C38" s="1837"/>
      <c r="D38" s="1837"/>
      <c r="E38" s="1837"/>
      <c r="F38" s="1837"/>
      <c r="G38" s="1837"/>
      <c r="H38" s="1837"/>
      <c r="I38" s="1838"/>
    </row>
    <row r="39" spans="1:9">
      <c r="A39" s="1068"/>
      <c r="B39" s="1068"/>
      <c r="C39" s="1068"/>
      <c r="D39" s="1068"/>
      <c r="E39" s="1068"/>
      <c r="F39" s="1068"/>
      <c r="G39" s="1068"/>
      <c r="H39" s="1068"/>
      <c r="I39" s="1068"/>
    </row>
    <row r="40" spans="1:9">
      <c r="A40" s="1068"/>
      <c r="B40" s="1068"/>
      <c r="C40" s="1068"/>
      <c r="D40" s="1068"/>
      <c r="E40" s="1068"/>
      <c r="F40" s="1068"/>
      <c r="G40" s="1068"/>
      <c r="H40" s="1068"/>
      <c r="I40" s="1068"/>
    </row>
    <row r="41" spans="1:9">
      <c r="A41" s="1068"/>
      <c r="B41" s="1068"/>
      <c r="C41" s="1068"/>
      <c r="D41" s="1068"/>
      <c r="E41" s="1068"/>
      <c r="F41" s="1068"/>
      <c r="G41" s="1068"/>
      <c r="H41" s="1068"/>
      <c r="I41" s="1068"/>
    </row>
    <row r="42" spans="1:9">
      <c r="A42" s="1068"/>
      <c r="B42" s="1068"/>
      <c r="C42" s="1068"/>
      <c r="D42" s="1068"/>
      <c r="E42" s="1068"/>
      <c r="F42" s="1068"/>
      <c r="G42" s="1068"/>
      <c r="H42" s="1068"/>
      <c r="I42" s="1068"/>
    </row>
    <row r="43" spans="1:9">
      <c r="A43" s="1068"/>
      <c r="B43" s="1068"/>
      <c r="C43" s="1068"/>
      <c r="D43" s="1068"/>
      <c r="E43" s="1068"/>
      <c r="F43" s="1068"/>
      <c r="G43" s="1068"/>
      <c r="H43" s="1068"/>
      <c r="I43" s="1068"/>
    </row>
    <row r="44" spans="1:9">
      <c r="A44" s="1068"/>
      <c r="B44" s="1068"/>
      <c r="C44" s="1068"/>
      <c r="D44" s="1068"/>
      <c r="E44" s="1068"/>
      <c r="F44" s="1068"/>
      <c r="G44" s="1068"/>
      <c r="H44" s="1068"/>
      <c r="I44" s="1068"/>
    </row>
    <row r="45" spans="1:9">
      <c r="A45" s="1068"/>
      <c r="B45" s="1068"/>
      <c r="C45" s="1068"/>
      <c r="D45" s="1068"/>
      <c r="E45" s="1068"/>
      <c r="F45" s="1068"/>
      <c r="G45" s="1068"/>
      <c r="H45" s="1068"/>
      <c r="I45" s="1068"/>
    </row>
    <row r="46" spans="1:9">
      <c r="A46" s="1068"/>
      <c r="B46" s="1068"/>
      <c r="C46" s="1068"/>
      <c r="D46" s="1068"/>
      <c r="E46" s="1068"/>
      <c r="F46" s="1068"/>
      <c r="G46" s="1068"/>
      <c r="H46" s="1068"/>
      <c r="I46" s="1068"/>
    </row>
    <row r="47" spans="1:9">
      <c r="A47" s="1068"/>
      <c r="B47" s="1068"/>
      <c r="C47" s="1068"/>
      <c r="D47" s="1068"/>
      <c r="E47" s="1068"/>
      <c r="F47" s="1068"/>
      <c r="G47" s="1068"/>
      <c r="H47" s="1068"/>
      <c r="I47" s="1068"/>
    </row>
    <row r="48" spans="1:9">
      <c r="A48" s="1068"/>
      <c r="B48" s="1068"/>
      <c r="C48" s="1068"/>
      <c r="D48" s="1068"/>
      <c r="E48" s="1068"/>
      <c r="F48" s="1068"/>
      <c r="G48" s="1068"/>
      <c r="H48" s="1068"/>
      <c r="I48" s="1068"/>
    </row>
    <row r="49" spans="1:9">
      <c r="A49" s="1068"/>
      <c r="B49" s="1068"/>
      <c r="C49" s="1068"/>
      <c r="D49" s="1068"/>
      <c r="E49" s="1068"/>
      <c r="F49" s="1068"/>
      <c r="G49" s="1068"/>
      <c r="H49" s="1068"/>
      <c r="I49" s="1068"/>
    </row>
    <row r="200" spans="3:3">
      <c r="C200" s="80" t="s">
        <v>190</v>
      </c>
    </row>
  </sheetData>
  <mergeCells count="15">
    <mergeCell ref="A5:B5"/>
    <mergeCell ref="A1:I1"/>
    <mergeCell ref="D3:D4"/>
    <mergeCell ref="E3:E4"/>
    <mergeCell ref="F3:F4"/>
    <mergeCell ref="G3:G4"/>
    <mergeCell ref="A29:B29"/>
    <mergeCell ref="A36:I36"/>
    <mergeCell ref="A37:I38"/>
    <mergeCell ref="B6:C6"/>
    <mergeCell ref="B9:C9"/>
    <mergeCell ref="B10:C10"/>
    <mergeCell ref="A11:B11"/>
    <mergeCell ref="A17:B17"/>
    <mergeCell ref="A23:B23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31CAC-7FB2-4372-BF3C-CEC04ABE52E9}">
  <dimension ref="A7:E23"/>
  <sheetViews>
    <sheetView zoomScale="120" zoomScaleNormal="120" workbookViewId="0">
      <selection activeCell="B3" sqref="B3"/>
    </sheetView>
  </sheetViews>
  <sheetFormatPr baseColWidth="10" defaultColWidth="11.44140625" defaultRowHeight="13.2"/>
  <cols>
    <col min="1" max="1" width="5.6640625" style="1089" customWidth="1"/>
    <col min="2" max="2" width="2.44140625" style="1089" customWidth="1"/>
    <col min="3" max="3" width="91.5546875" style="1089" customWidth="1"/>
    <col min="4" max="256" width="11.44140625" style="1089"/>
    <col min="257" max="257" width="5.6640625" style="1089" customWidth="1"/>
    <col min="258" max="258" width="2.44140625" style="1089" customWidth="1"/>
    <col min="259" max="259" width="91.5546875" style="1089" customWidth="1"/>
    <col min="260" max="512" width="11.44140625" style="1089"/>
    <col min="513" max="513" width="5.6640625" style="1089" customWidth="1"/>
    <col min="514" max="514" width="2.44140625" style="1089" customWidth="1"/>
    <col min="515" max="515" width="91.5546875" style="1089" customWidth="1"/>
    <col min="516" max="768" width="11.44140625" style="1089"/>
    <col min="769" max="769" width="5.6640625" style="1089" customWidth="1"/>
    <col min="770" max="770" width="2.44140625" style="1089" customWidth="1"/>
    <col min="771" max="771" width="91.5546875" style="1089" customWidth="1"/>
    <col min="772" max="1024" width="11.44140625" style="1089"/>
    <col min="1025" max="1025" width="5.6640625" style="1089" customWidth="1"/>
    <col min="1026" max="1026" width="2.44140625" style="1089" customWidth="1"/>
    <col min="1027" max="1027" width="91.5546875" style="1089" customWidth="1"/>
    <col min="1028" max="1280" width="11.44140625" style="1089"/>
    <col min="1281" max="1281" width="5.6640625" style="1089" customWidth="1"/>
    <col min="1282" max="1282" width="2.44140625" style="1089" customWidth="1"/>
    <col min="1283" max="1283" width="91.5546875" style="1089" customWidth="1"/>
    <col min="1284" max="1536" width="11.44140625" style="1089"/>
    <col min="1537" max="1537" width="5.6640625" style="1089" customWidth="1"/>
    <col min="1538" max="1538" width="2.44140625" style="1089" customWidth="1"/>
    <col min="1539" max="1539" width="91.5546875" style="1089" customWidth="1"/>
    <col min="1540" max="1792" width="11.44140625" style="1089"/>
    <col min="1793" max="1793" width="5.6640625" style="1089" customWidth="1"/>
    <col min="1794" max="1794" width="2.44140625" style="1089" customWidth="1"/>
    <col min="1795" max="1795" width="91.5546875" style="1089" customWidth="1"/>
    <col min="1796" max="2048" width="11.44140625" style="1089"/>
    <col min="2049" max="2049" width="5.6640625" style="1089" customWidth="1"/>
    <col min="2050" max="2050" width="2.44140625" style="1089" customWidth="1"/>
    <col min="2051" max="2051" width="91.5546875" style="1089" customWidth="1"/>
    <col min="2052" max="2304" width="11.44140625" style="1089"/>
    <col min="2305" max="2305" width="5.6640625" style="1089" customWidth="1"/>
    <col min="2306" max="2306" width="2.44140625" style="1089" customWidth="1"/>
    <col min="2307" max="2307" width="91.5546875" style="1089" customWidth="1"/>
    <col min="2308" max="2560" width="11.44140625" style="1089"/>
    <col min="2561" max="2561" width="5.6640625" style="1089" customWidth="1"/>
    <col min="2562" max="2562" width="2.44140625" style="1089" customWidth="1"/>
    <col min="2563" max="2563" width="91.5546875" style="1089" customWidth="1"/>
    <col min="2564" max="2816" width="11.44140625" style="1089"/>
    <col min="2817" max="2817" width="5.6640625" style="1089" customWidth="1"/>
    <col min="2818" max="2818" width="2.44140625" style="1089" customWidth="1"/>
    <col min="2819" max="2819" width="91.5546875" style="1089" customWidth="1"/>
    <col min="2820" max="3072" width="11.44140625" style="1089"/>
    <col min="3073" max="3073" width="5.6640625" style="1089" customWidth="1"/>
    <col min="3074" max="3074" width="2.44140625" style="1089" customWidth="1"/>
    <col min="3075" max="3075" width="91.5546875" style="1089" customWidth="1"/>
    <col min="3076" max="3328" width="11.44140625" style="1089"/>
    <col min="3329" max="3329" width="5.6640625" style="1089" customWidth="1"/>
    <col min="3330" max="3330" width="2.44140625" style="1089" customWidth="1"/>
    <col min="3331" max="3331" width="91.5546875" style="1089" customWidth="1"/>
    <col min="3332" max="3584" width="11.44140625" style="1089"/>
    <col min="3585" max="3585" width="5.6640625" style="1089" customWidth="1"/>
    <col min="3586" max="3586" width="2.44140625" style="1089" customWidth="1"/>
    <col min="3587" max="3587" width="91.5546875" style="1089" customWidth="1"/>
    <col min="3588" max="3840" width="11.44140625" style="1089"/>
    <col min="3841" max="3841" width="5.6640625" style="1089" customWidth="1"/>
    <col min="3842" max="3842" width="2.44140625" style="1089" customWidth="1"/>
    <col min="3843" max="3843" width="91.5546875" style="1089" customWidth="1"/>
    <col min="3844" max="4096" width="11.44140625" style="1089"/>
    <col min="4097" max="4097" width="5.6640625" style="1089" customWidth="1"/>
    <col min="4098" max="4098" width="2.44140625" style="1089" customWidth="1"/>
    <col min="4099" max="4099" width="91.5546875" style="1089" customWidth="1"/>
    <col min="4100" max="4352" width="11.44140625" style="1089"/>
    <col min="4353" max="4353" width="5.6640625" style="1089" customWidth="1"/>
    <col min="4354" max="4354" width="2.44140625" style="1089" customWidth="1"/>
    <col min="4355" max="4355" width="91.5546875" style="1089" customWidth="1"/>
    <col min="4356" max="4608" width="11.44140625" style="1089"/>
    <col min="4609" max="4609" width="5.6640625" style="1089" customWidth="1"/>
    <col min="4610" max="4610" width="2.44140625" style="1089" customWidth="1"/>
    <col min="4611" max="4611" width="91.5546875" style="1089" customWidth="1"/>
    <col min="4612" max="4864" width="11.44140625" style="1089"/>
    <col min="4865" max="4865" width="5.6640625" style="1089" customWidth="1"/>
    <col min="4866" max="4866" width="2.44140625" style="1089" customWidth="1"/>
    <col min="4867" max="4867" width="91.5546875" style="1089" customWidth="1"/>
    <col min="4868" max="5120" width="11.44140625" style="1089"/>
    <col min="5121" max="5121" width="5.6640625" style="1089" customWidth="1"/>
    <col min="5122" max="5122" width="2.44140625" style="1089" customWidth="1"/>
    <col min="5123" max="5123" width="91.5546875" style="1089" customWidth="1"/>
    <col min="5124" max="5376" width="11.44140625" style="1089"/>
    <col min="5377" max="5377" width="5.6640625" style="1089" customWidth="1"/>
    <col min="5378" max="5378" width="2.44140625" style="1089" customWidth="1"/>
    <col min="5379" max="5379" width="91.5546875" style="1089" customWidth="1"/>
    <col min="5380" max="5632" width="11.44140625" style="1089"/>
    <col min="5633" max="5633" width="5.6640625" style="1089" customWidth="1"/>
    <col min="5634" max="5634" width="2.44140625" style="1089" customWidth="1"/>
    <col min="5635" max="5635" width="91.5546875" style="1089" customWidth="1"/>
    <col min="5636" max="5888" width="11.44140625" style="1089"/>
    <col min="5889" max="5889" width="5.6640625" style="1089" customWidth="1"/>
    <col min="5890" max="5890" width="2.44140625" style="1089" customWidth="1"/>
    <col min="5891" max="5891" width="91.5546875" style="1089" customWidth="1"/>
    <col min="5892" max="6144" width="11.44140625" style="1089"/>
    <col min="6145" max="6145" width="5.6640625" style="1089" customWidth="1"/>
    <col min="6146" max="6146" width="2.44140625" style="1089" customWidth="1"/>
    <col min="6147" max="6147" width="91.5546875" style="1089" customWidth="1"/>
    <col min="6148" max="6400" width="11.44140625" style="1089"/>
    <col min="6401" max="6401" width="5.6640625" style="1089" customWidth="1"/>
    <col min="6402" max="6402" width="2.44140625" style="1089" customWidth="1"/>
    <col min="6403" max="6403" width="91.5546875" style="1089" customWidth="1"/>
    <col min="6404" max="6656" width="11.44140625" style="1089"/>
    <col min="6657" max="6657" width="5.6640625" style="1089" customWidth="1"/>
    <col min="6658" max="6658" width="2.44140625" style="1089" customWidth="1"/>
    <col min="6659" max="6659" width="91.5546875" style="1089" customWidth="1"/>
    <col min="6660" max="6912" width="11.44140625" style="1089"/>
    <col min="6913" max="6913" width="5.6640625" style="1089" customWidth="1"/>
    <col min="6914" max="6914" width="2.44140625" style="1089" customWidth="1"/>
    <col min="6915" max="6915" width="91.5546875" style="1089" customWidth="1"/>
    <col min="6916" max="7168" width="11.44140625" style="1089"/>
    <col min="7169" max="7169" width="5.6640625" style="1089" customWidth="1"/>
    <col min="7170" max="7170" width="2.44140625" style="1089" customWidth="1"/>
    <col min="7171" max="7171" width="91.5546875" style="1089" customWidth="1"/>
    <col min="7172" max="7424" width="11.44140625" style="1089"/>
    <col min="7425" max="7425" width="5.6640625" style="1089" customWidth="1"/>
    <col min="7426" max="7426" width="2.44140625" style="1089" customWidth="1"/>
    <col min="7427" max="7427" width="91.5546875" style="1089" customWidth="1"/>
    <col min="7428" max="7680" width="11.44140625" style="1089"/>
    <col min="7681" max="7681" width="5.6640625" style="1089" customWidth="1"/>
    <col min="7682" max="7682" width="2.44140625" style="1089" customWidth="1"/>
    <col min="7683" max="7683" width="91.5546875" style="1089" customWidth="1"/>
    <col min="7684" max="7936" width="11.44140625" style="1089"/>
    <col min="7937" max="7937" width="5.6640625" style="1089" customWidth="1"/>
    <col min="7938" max="7938" width="2.44140625" style="1089" customWidth="1"/>
    <col min="7939" max="7939" width="91.5546875" style="1089" customWidth="1"/>
    <col min="7940" max="8192" width="11.44140625" style="1089"/>
    <col min="8193" max="8193" width="5.6640625" style="1089" customWidth="1"/>
    <col min="8194" max="8194" width="2.44140625" style="1089" customWidth="1"/>
    <col min="8195" max="8195" width="91.5546875" style="1089" customWidth="1"/>
    <col min="8196" max="8448" width="11.44140625" style="1089"/>
    <col min="8449" max="8449" width="5.6640625" style="1089" customWidth="1"/>
    <col min="8450" max="8450" width="2.44140625" style="1089" customWidth="1"/>
    <col min="8451" max="8451" width="91.5546875" style="1089" customWidth="1"/>
    <col min="8452" max="8704" width="11.44140625" style="1089"/>
    <col min="8705" max="8705" width="5.6640625" style="1089" customWidth="1"/>
    <col min="8706" max="8706" width="2.44140625" style="1089" customWidth="1"/>
    <col min="8707" max="8707" width="91.5546875" style="1089" customWidth="1"/>
    <col min="8708" max="8960" width="11.44140625" style="1089"/>
    <col min="8961" max="8961" width="5.6640625" style="1089" customWidth="1"/>
    <col min="8962" max="8962" width="2.44140625" style="1089" customWidth="1"/>
    <col min="8963" max="8963" width="91.5546875" style="1089" customWidth="1"/>
    <col min="8964" max="9216" width="11.44140625" style="1089"/>
    <col min="9217" max="9217" width="5.6640625" style="1089" customWidth="1"/>
    <col min="9218" max="9218" width="2.44140625" style="1089" customWidth="1"/>
    <col min="9219" max="9219" width="91.5546875" style="1089" customWidth="1"/>
    <col min="9220" max="9472" width="11.44140625" style="1089"/>
    <col min="9473" max="9473" width="5.6640625" style="1089" customWidth="1"/>
    <col min="9474" max="9474" width="2.44140625" style="1089" customWidth="1"/>
    <col min="9475" max="9475" width="91.5546875" style="1089" customWidth="1"/>
    <col min="9476" max="9728" width="11.44140625" style="1089"/>
    <col min="9729" max="9729" width="5.6640625" style="1089" customWidth="1"/>
    <col min="9730" max="9730" width="2.44140625" style="1089" customWidth="1"/>
    <col min="9731" max="9731" width="91.5546875" style="1089" customWidth="1"/>
    <col min="9732" max="9984" width="11.44140625" style="1089"/>
    <col min="9985" max="9985" width="5.6640625" style="1089" customWidth="1"/>
    <col min="9986" max="9986" width="2.44140625" style="1089" customWidth="1"/>
    <col min="9987" max="9987" width="91.5546875" style="1089" customWidth="1"/>
    <col min="9988" max="10240" width="11.44140625" style="1089"/>
    <col min="10241" max="10241" width="5.6640625" style="1089" customWidth="1"/>
    <col min="10242" max="10242" width="2.44140625" style="1089" customWidth="1"/>
    <col min="10243" max="10243" width="91.5546875" style="1089" customWidth="1"/>
    <col min="10244" max="10496" width="11.44140625" style="1089"/>
    <col min="10497" max="10497" width="5.6640625" style="1089" customWidth="1"/>
    <col min="10498" max="10498" width="2.44140625" style="1089" customWidth="1"/>
    <col min="10499" max="10499" width="91.5546875" style="1089" customWidth="1"/>
    <col min="10500" max="10752" width="11.44140625" style="1089"/>
    <col min="10753" max="10753" width="5.6640625" style="1089" customWidth="1"/>
    <col min="10754" max="10754" width="2.44140625" style="1089" customWidth="1"/>
    <col min="10755" max="10755" width="91.5546875" style="1089" customWidth="1"/>
    <col min="10756" max="11008" width="11.44140625" style="1089"/>
    <col min="11009" max="11009" width="5.6640625" style="1089" customWidth="1"/>
    <col min="11010" max="11010" width="2.44140625" style="1089" customWidth="1"/>
    <col min="11011" max="11011" width="91.5546875" style="1089" customWidth="1"/>
    <col min="11012" max="11264" width="11.44140625" style="1089"/>
    <col min="11265" max="11265" width="5.6640625" style="1089" customWidth="1"/>
    <col min="11266" max="11266" width="2.44140625" style="1089" customWidth="1"/>
    <col min="11267" max="11267" width="91.5546875" style="1089" customWidth="1"/>
    <col min="11268" max="11520" width="11.44140625" style="1089"/>
    <col min="11521" max="11521" width="5.6640625" style="1089" customWidth="1"/>
    <col min="11522" max="11522" width="2.44140625" style="1089" customWidth="1"/>
    <col min="11523" max="11523" width="91.5546875" style="1089" customWidth="1"/>
    <col min="11524" max="11776" width="11.44140625" style="1089"/>
    <col min="11777" max="11777" width="5.6640625" style="1089" customWidth="1"/>
    <col min="11778" max="11778" width="2.44140625" style="1089" customWidth="1"/>
    <col min="11779" max="11779" width="91.5546875" style="1089" customWidth="1"/>
    <col min="11780" max="12032" width="11.44140625" style="1089"/>
    <col min="12033" max="12033" width="5.6640625" style="1089" customWidth="1"/>
    <col min="12034" max="12034" width="2.44140625" style="1089" customWidth="1"/>
    <col min="12035" max="12035" width="91.5546875" style="1089" customWidth="1"/>
    <col min="12036" max="12288" width="11.44140625" style="1089"/>
    <col min="12289" max="12289" width="5.6640625" style="1089" customWidth="1"/>
    <col min="12290" max="12290" width="2.44140625" style="1089" customWidth="1"/>
    <col min="12291" max="12291" width="91.5546875" style="1089" customWidth="1"/>
    <col min="12292" max="12544" width="11.44140625" style="1089"/>
    <col min="12545" max="12545" width="5.6640625" style="1089" customWidth="1"/>
    <col min="12546" max="12546" width="2.44140625" style="1089" customWidth="1"/>
    <col min="12547" max="12547" width="91.5546875" style="1089" customWidth="1"/>
    <col min="12548" max="12800" width="11.44140625" style="1089"/>
    <col min="12801" max="12801" width="5.6640625" style="1089" customWidth="1"/>
    <col min="12802" max="12802" width="2.44140625" style="1089" customWidth="1"/>
    <col min="12803" max="12803" width="91.5546875" style="1089" customWidth="1"/>
    <col min="12804" max="13056" width="11.44140625" style="1089"/>
    <col min="13057" max="13057" width="5.6640625" style="1089" customWidth="1"/>
    <col min="13058" max="13058" width="2.44140625" style="1089" customWidth="1"/>
    <col min="13059" max="13059" width="91.5546875" style="1089" customWidth="1"/>
    <col min="13060" max="13312" width="11.44140625" style="1089"/>
    <col min="13313" max="13313" width="5.6640625" style="1089" customWidth="1"/>
    <col min="13314" max="13314" width="2.44140625" style="1089" customWidth="1"/>
    <col min="13315" max="13315" width="91.5546875" style="1089" customWidth="1"/>
    <col min="13316" max="13568" width="11.44140625" style="1089"/>
    <col min="13569" max="13569" width="5.6640625" style="1089" customWidth="1"/>
    <col min="13570" max="13570" width="2.44140625" style="1089" customWidth="1"/>
    <col min="13571" max="13571" width="91.5546875" style="1089" customWidth="1"/>
    <col min="13572" max="13824" width="11.44140625" style="1089"/>
    <col min="13825" max="13825" width="5.6640625" style="1089" customWidth="1"/>
    <col min="13826" max="13826" width="2.44140625" style="1089" customWidth="1"/>
    <col min="13827" max="13827" width="91.5546875" style="1089" customWidth="1"/>
    <col min="13828" max="14080" width="11.44140625" style="1089"/>
    <col min="14081" max="14081" width="5.6640625" style="1089" customWidth="1"/>
    <col min="14082" max="14082" width="2.44140625" style="1089" customWidth="1"/>
    <col min="14083" max="14083" width="91.5546875" style="1089" customWidth="1"/>
    <col min="14084" max="14336" width="11.44140625" style="1089"/>
    <col min="14337" max="14337" width="5.6640625" style="1089" customWidth="1"/>
    <col min="14338" max="14338" width="2.44140625" style="1089" customWidth="1"/>
    <col min="14339" max="14339" width="91.5546875" style="1089" customWidth="1"/>
    <col min="14340" max="14592" width="11.44140625" style="1089"/>
    <col min="14593" max="14593" width="5.6640625" style="1089" customWidth="1"/>
    <col min="14594" max="14594" width="2.44140625" style="1089" customWidth="1"/>
    <col min="14595" max="14595" width="91.5546875" style="1089" customWidth="1"/>
    <col min="14596" max="14848" width="11.44140625" style="1089"/>
    <col min="14849" max="14849" width="5.6640625" style="1089" customWidth="1"/>
    <col min="14850" max="14850" width="2.44140625" style="1089" customWidth="1"/>
    <col min="14851" max="14851" width="91.5546875" style="1089" customWidth="1"/>
    <col min="14852" max="15104" width="11.44140625" style="1089"/>
    <col min="15105" max="15105" width="5.6640625" style="1089" customWidth="1"/>
    <col min="15106" max="15106" width="2.44140625" style="1089" customWidth="1"/>
    <col min="15107" max="15107" width="91.5546875" style="1089" customWidth="1"/>
    <col min="15108" max="15360" width="11.44140625" style="1089"/>
    <col min="15361" max="15361" width="5.6640625" style="1089" customWidth="1"/>
    <col min="15362" max="15362" width="2.44140625" style="1089" customWidth="1"/>
    <col min="15363" max="15363" width="91.5546875" style="1089" customWidth="1"/>
    <col min="15364" max="15616" width="11.44140625" style="1089"/>
    <col min="15617" max="15617" width="5.6640625" style="1089" customWidth="1"/>
    <col min="15618" max="15618" width="2.44140625" style="1089" customWidth="1"/>
    <col min="15619" max="15619" width="91.5546875" style="1089" customWidth="1"/>
    <col min="15620" max="15872" width="11.44140625" style="1089"/>
    <col min="15873" max="15873" width="5.6640625" style="1089" customWidth="1"/>
    <col min="15874" max="15874" width="2.44140625" style="1089" customWidth="1"/>
    <col min="15875" max="15875" width="91.5546875" style="1089" customWidth="1"/>
    <col min="15876" max="16128" width="11.44140625" style="1089"/>
    <col min="16129" max="16129" width="5.6640625" style="1089" customWidth="1"/>
    <col min="16130" max="16130" width="2.44140625" style="1089" customWidth="1"/>
    <col min="16131" max="16131" width="91.5546875" style="1089" customWidth="1"/>
    <col min="16132" max="16384" width="11.44140625" style="1089"/>
  </cols>
  <sheetData>
    <row r="7" spans="1:5" ht="13.8" thickBot="1">
      <c r="A7" s="1087"/>
      <c r="B7" s="1087"/>
      <c r="C7" s="1087"/>
      <c r="D7" s="1088"/>
    </row>
    <row r="8" spans="1:5">
      <c r="A8" s="1088"/>
      <c r="B8" s="1088"/>
      <c r="C8" s="1088"/>
      <c r="D8" s="1088"/>
    </row>
    <row r="9" spans="1:5" ht="23.25" customHeight="1">
      <c r="A9" s="1090" t="s">
        <v>1250</v>
      </c>
      <c r="B9" s="1091"/>
      <c r="C9" s="1088"/>
      <c r="D9" s="1092"/>
    </row>
    <row r="10" spans="1:5" ht="12.75" customHeight="1">
      <c r="A10" s="1093"/>
      <c r="B10" s="1093"/>
      <c r="C10" s="1094"/>
      <c r="D10" s="1092"/>
    </row>
    <row r="11" spans="1:5" ht="14.25" customHeight="1">
      <c r="A11" s="1091"/>
      <c r="B11" s="1095" t="s">
        <v>1251</v>
      </c>
      <c r="C11" s="1096" t="s">
        <v>1252</v>
      </c>
      <c r="D11" s="1092"/>
      <c r="E11" s="8"/>
    </row>
    <row r="12" spans="1:5" ht="14.25" customHeight="1">
      <c r="A12" s="1091"/>
      <c r="B12" s="1097"/>
      <c r="C12" s="1098" t="s">
        <v>1253</v>
      </c>
      <c r="D12" s="1092"/>
      <c r="E12" s="8"/>
    </row>
    <row r="13" spans="1:5" ht="14.25" customHeight="1">
      <c r="A13" s="1088"/>
      <c r="B13" s="1097" t="s">
        <v>1251</v>
      </c>
      <c r="C13" s="1096" t="s">
        <v>66</v>
      </c>
      <c r="D13" s="1092"/>
      <c r="E13" s="8"/>
    </row>
    <row r="14" spans="1:5" ht="14.25" customHeight="1">
      <c r="A14" s="1088"/>
      <c r="B14" s="1097" t="s">
        <v>1251</v>
      </c>
      <c r="C14" s="1096" t="s">
        <v>67</v>
      </c>
      <c r="D14" s="1092"/>
      <c r="E14" s="8"/>
    </row>
    <row r="15" spans="1:5" ht="14.25" customHeight="1">
      <c r="A15" s="1088"/>
      <c r="B15" s="1097" t="s">
        <v>1251</v>
      </c>
      <c r="C15" s="1096" t="s">
        <v>1254</v>
      </c>
      <c r="D15" s="1092"/>
      <c r="E15" s="8"/>
    </row>
    <row r="16" spans="1:5" ht="14.25" customHeight="1">
      <c r="A16" s="1088"/>
      <c r="B16" s="1097" t="s">
        <v>1251</v>
      </c>
      <c r="C16" s="1096" t="s">
        <v>69</v>
      </c>
      <c r="D16" s="1092"/>
      <c r="E16" s="8"/>
    </row>
    <row r="17" spans="1:5" ht="14.25" customHeight="1">
      <c r="A17" s="1088"/>
      <c r="B17" s="1097" t="s">
        <v>1251</v>
      </c>
      <c r="C17" s="1096" t="s">
        <v>70</v>
      </c>
      <c r="D17" s="1092"/>
      <c r="E17" s="8"/>
    </row>
    <row r="18" spans="1:5" ht="14.25" customHeight="1">
      <c r="A18" s="1088"/>
      <c r="B18" s="1097"/>
      <c r="C18" s="1098" t="s">
        <v>1255</v>
      </c>
      <c r="D18" s="1092"/>
      <c r="E18" s="8"/>
    </row>
    <row r="19" spans="1:5" ht="14.25" customHeight="1">
      <c r="A19" s="1088"/>
      <c r="B19" s="1097" t="s">
        <v>1251</v>
      </c>
      <c r="C19" s="1096" t="s">
        <v>1256</v>
      </c>
      <c r="D19" s="1092"/>
      <c r="E19" s="8"/>
    </row>
    <row r="20" spans="1:5" ht="14.25" customHeight="1">
      <c r="A20" s="1088"/>
      <c r="B20" s="1097" t="s">
        <v>1251</v>
      </c>
      <c r="C20" s="1096" t="s">
        <v>1257</v>
      </c>
      <c r="D20" s="1092"/>
      <c r="E20" s="8"/>
    </row>
    <row r="21" spans="1:5" ht="14.25" customHeight="1">
      <c r="A21" s="1088"/>
      <c r="B21" s="1097" t="s">
        <v>1251</v>
      </c>
      <c r="C21" s="1096" t="s">
        <v>1258</v>
      </c>
      <c r="D21" s="1092"/>
      <c r="E21" s="8"/>
    </row>
    <row r="22" spans="1:5" ht="14.25" customHeight="1">
      <c r="A22" s="1088"/>
      <c r="B22" s="1097" t="s">
        <v>1251</v>
      </c>
      <c r="C22" s="1099" t="s">
        <v>1259</v>
      </c>
      <c r="D22" s="1092"/>
      <c r="E22" s="8"/>
    </row>
    <row r="23" spans="1:5" ht="7.5" customHeight="1" thickBot="1">
      <c r="A23" s="1100"/>
      <c r="B23" s="1101"/>
      <c r="C23" s="1100"/>
    </row>
  </sheetData>
  <hyperlinks>
    <hyperlink ref="C11" location="'Edad Jub Prom'!A1" display="Edad promedio de Jubilación por Tipo de Jubilación y Sexo" xr:uid="{0815DF4F-08D2-490E-88FF-F1F4E2C3FDFB}"/>
    <hyperlink ref="C13" location="'Pen-Jub'!A1" display="Número de Pensionistas de Jubilación por AFP, Tipo de Jubilación, Sexo y Edad Actual" xr:uid="{02306416-A75B-45A3-AA0E-C65A835BD90D}"/>
    <hyperlink ref="C14" location="'Neo-Pen-Jub'!A1" display="Número de Nuevos Pensionistas de Jubilación por AFP y Tipo de Jubilación" xr:uid="{3036A8D0-BCEF-4B1B-B620-D0DC27847FA2}"/>
    <hyperlink ref="C15" location="'Jub Prom Soles x Mod'!A1" display="Pensiones de Jubilación Promedio en Soles por AFP y Modalidad de Pensión " xr:uid="{CD939F98-1185-433C-BAD6-FD008C89F8F6}"/>
    <hyperlink ref="C17" location="'jub Prom x tipo y sexo'!A1" display="Pensiones de Jubilación Promedio por AFP, Tipo de Jubilación y Sexo" xr:uid="{E32CE8CB-65CF-4ED6-9942-13BBAE0C2EB8}"/>
    <hyperlink ref="C19" location="'Retiro 95.5 x AccesoyEdad'!A1" display="'Retiro 95.5 x AccesoyEdad'!A1" xr:uid="{792C3C59-B7FD-4023-AC4A-6FDA0CFE0F3D}"/>
    <hyperlink ref="C21" location="'Monto Retiro 95.5'!A1" display="'Monto Retiro 95.5'!A1" xr:uid="{EADE2302-64DD-48A6-9E7C-08F44A8FB86A}"/>
    <hyperlink ref="C22" r:id="rId1" display="Glosario de términos sobre jubilación" xr:uid="{6EA3BD05-BEB0-4480-97A0-958384C2202B}"/>
    <hyperlink ref="C20" location="'N° Retiro 95.5'!A1" display="Afiliados que retiraron hasta el 95,5% de su Cuenta Individual por Jubilación según AFP y Tipo de acceso" xr:uid="{F400961B-3359-4D55-9A1C-79D1B8F84987}"/>
    <hyperlink ref="C16" location="'Jub Prom Dólar x Mod'!A1" display="Pensiones de Jubilación Promedio en Dólares por AFP y Modalidad de Pensión" xr:uid="{37386829-2B77-47E2-82C1-94A89138DE5C}"/>
  </hyperlinks>
  <pageMargins left="0.9" right="1.1399999999999999" top="0.98425196850393704" bottom="0.98425196850393704" header="0.3" footer="0"/>
  <pageSetup paperSize="9" orientation="portrait" r:id="rId2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06275-8D04-4F0B-A023-26DAF2D8587D}">
  <dimension ref="A1:K181"/>
  <sheetViews>
    <sheetView showGridLines="0" zoomScaleNormal="100" zoomScaleSheetLayoutView="90" workbookViewId="0"/>
  </sheetViews>
  <sheetFormatPr baseColWidth="10" defaultColWidth="11.44140625" defaultRowHeight="14.4"/>
  <cols>
    <col min="1" max="1" width="1.5546875" style="1103" customWidth="1"/>
    <col min="2" max="2" width="34.5546875" style="1103" customWidth="1"/>
    <col min="3" max="10" width="10.6640625" style="1103" customWidth="1"/>
    <col min="11" max="11" width="13.88671875" style="1103" customWidth="1"/>
    <col min="12" max="256" width="11.44140625" style="1103"/>
    <col min="257" max="257" width="1.5546875" style="1103" customWidth="1"/>
    <col min="258" max="258" width="34.5546875" style="1103" customWidth="1"/>
    <col min="259" max="266" width="10.6640625" style="1103" customWidth="1"/>
    <col min="267" max="267" width="13.88671875" style="1103" customWidth="1"/>
    <col min="268" max="512" width="11.44140625" style="1103"/>
    <col min="513" max="513" width="1.5546875" style="1103" customWidth="1"/>
    <col min="514" max="514" width="34.5546875" style="1103" customWidth="1"/>
    <col min="515" max="522" width="10.6640625" style="1103" customWidth="1"/>
    <col min="523" max="523" width="13.88671875" style="1103" customWidth="1"/>
    <col min="524" max="768" width="11.44140625" style="1103"/>
    <col min="769" max="769" width="1.5546875" style="1103" customWidth="1"/>
    <col min="770" max="770" width="34.5546875" style="1103" customWidth="1"/>
    <col min="771" max="778" width="10.6640625" style="1103" customWidth="1"/>
    <col min="779" max="779" width="13.88671875" style="1103" customWidth="1"/>
    <col min="780" max="1024" width="11.44140625" style="1103"/>
    <col min="1025" max="1025" width="1.5546875" style="1103" customWidth="1"/>
    <col min="1026" max="1026" width="34.5546875" style="1103" customWidth="1"/>
    <col min="1027" max="1034" width="10.6640625" style="1103" customWidth="1"/>
    <col min="1035" max="1035" width="13.88671875" style="1103" customWidth="1"/>
    <col min="1036" max="1280" width="11.44140625" style="1103"/>
    <col min="1281" max="1281" width="1.5546875" style="1103" customWidth="1"/>
    <col min="1282" max="1282" width="34.5546875" style="1103" customWidth="1"/>
    <col min="1283" max="1290" width="10.6640625" style="1103" customWidth="1"/>
    <col min="1291" max="1291" width="13.88671875" style="1103" customWidth="1"/>
    <col min="1292" max="1536" width="11.44140625" style="1103"/>
    <col min="1537" max="1537" width="1.5546875" style="1103" customWidth="1"/>
    <col min="1538" max="1538" width="34.5546875" style="1103" customWidth="1"/>
    <col min="1539" max="1546" width="10.6640625" style="1103" customWidth="1"/>
    <col min="1547" max="1547" width="13.88671875" style="1103" customWidth="1"/>
    <col min="1548" max="1792" width="11.44140625" style="1103"/>
    <col min="1793" max="1793" width="1.5546875" style="1103" customWidth="1"/>
    <col min="1794" max="1794" width="34.5546875" style="1103" customWidth="1"/>
    <col min="1795" max="1802" width="10.6640625" style="1103" customWidth="1"/>
    <col min="1803" max="1803" width="13.88671875" style="1103" customWidth="1"/>
    <col min="1804" max="2048" width="11.44140625" style="1103"/>
    <col min="2049" max="2049" width="1.5546875" style="1103" customWidth="1"/>
    <col min="2050" max="2050" width="34.5546875" style="1103" customWidth="1"/>
    <col min="2051" max="2058" width="10.6640625" style="1103" customWidth="1"/>
    <col min="2059" max="2059" width="13.88671875" style="1103" customWidth="1"/>
    <col min="2060" max="2304" width="11.44140625" style="1103"/>
    <col min="2305" max="2305" width="1.5546875" style="1103" customWidth="1"/>
    <col min="2306" max="2306" width="34.5546875" style="1103" customWidth="1"/>
    <col min="2307" max="2314" width="10.6640625" style="1103" customWidth="1"/>
    <col min="2315" max="2315" width="13.88671875" style="1103" customWidth="1"/>
    <col min="2316" max="2560" width="11.44140625" style="1103"/>
    <col min="2561" max="2561" width="1.5546875" style="1103" customWidth="1"/>
    <col min="2562" max="2562" width="34.5546875" style="1103" customWidth="1"/>
    <col min="2563" max="2570" width="10.6640625" style="1103" customWidth="1"/>
    <col min="2571" max="2571" width="13.88671875" style="1103" customWidth="1"/>
    <col min="2572" max="2816" width="11.44140625" style="1103"/>
    <col min="2817" max="2817" width="1.5546875" style="1103" customWidth="1"/>
    <col min="2818" max="2818" width="34.5546875" style="1103" customWidth="1"/>
    <col min="2819" max="2826" width="10.6640625" style="1103" customWidth="1"/>
    <col min="2827" max="2827" width="13.88671875" style="1103" customWidth="1"/>
    <col min="2828" max="3072" width="11.44140625" style="1103"/>
    <col min="3073" max="3073" width="1.5546875" style="1103" customWidth="1"/>
    <col min="3074" max="3074" width="34.5546875" style="1103" customWidth="1"/>
    <col min="3075" max="3082" width="10.6640625" style="1103" customWidth="1"/>
    <col min="3083" max="3083" width="13.88671875" style="1103" customWidth="1"/>
    <col min="3084" max="3328" width="11.44140625" style="1103"/>
    <col min="3329" max="3329" width="1.5546875" style="1103" customWidth="1"/>
    <col min="3330" max="3330" width="34.5546875" style="1103" customWidth="1"/>
    <col min="3331" max="3338" width="10.6640625" style="1103" customWidth="1"/>
    <col min="3339" max="3339" width="13.88671875" style="1103" customWidth="1"/>
    <col min="3340" max="3584" width="11.44140625" style="1103"/>
    <col min="3585" max="3585" width="1.5546875" style="1103" customWidth="1"/>
    <col min="3586" max="3586" width="34.5546875" style="1103" customWidth="1"/>
    <col min="3587" max="3594" width="10.6640625" style="1103" customWidth="1"/>
    <col min="3595" max="3595" width="13.88671875" style="1103" customWidth="1"/>
    <col min="3596" max="3840" width="11.44140625" style="1103"/>
    <col min="3841" max="3841" width="1.5546875" style="1103" customWidth="1"/>
    <col min="3842" max="3842" width="34.5546875" style="1103" customWidth="1"/>
    <col min="3843" max="3850" width="10.6640625" style="1103" customWidth="1"/>
    <col min="3851" max="3851" width="13.88671875" style="1103" customWidth="1"/>
    <col min="3852" max="4096" width="11.44140625" style="1103"/>
    <col min="4097" max="4097" width="1.5546875" style="1103" customWidth="1"/>
    <col min="4098" max="4098" width="34.5546875" style="1103" customWidth="1"/>
    <col min="4099" max="4106" width="10.6640625" style="1103" customWidth="1"/>
    <col min="4107" max="4107" width="13.88671875" style="1103" customWidth="1"/>
    <col min="4108" max="4352" width="11.44140625" style="1103"/>
    <col min="4353" max="4353" width="1.5546875" style="1103" customWidth="1"/>
    <col min="4354" max="4354" width="34.5546875" style="1103" customWidth="1"/>
    <col min="4355" max="4362" width="10.6640625" style="1103" customWidth="1"/>
    <col min="4363" max="4363" width="13.88671875" style="1103" customWidth="1"/>
    <col min="4364" max="4608" width="11.44140625" style="1103"/>
    <col min="4609" max="4609" width="1.5546875" style="1103" customWidth="1"/>
    <col min="4610" max="4610" width="34.5546875" style="1103" customWidth="1"/>
    <col min="4611" max="4618" width="10.6640625" style="1103" customWidth="1"/>
    <col min="4619" max="4619" width="13.88671875" style="1103" customWidth="1"/>
    <col min="4620" max="4864" width="11.44140625" style="1103"/>
    <col min="4865" max="4865" width="1.5546875" style="1103" customWidth="1"/>
    <col min="4866" max="4866" width="34.5546875" style="1103" customWidth="1"/>
    <col min="4867" max="4874" width="10.6640625" style="1103" customWidth="1"/>
    <col min="4875" max="4875" width="13.88671875" style="1103" customWidth="1"/>
    <col min="4876" max="5120" width="11.44140625" style="1103"/>
    <col min="5121" max="5121" width="1.5546875" style="1103" customWidth="1"/>
    <col min="5122" max="5122" width="34.5546875" style="1103" customWidth="1"/>
    <col min="5123" max="5130" width="10.6640625" style="1103" customWidth="1"/>
    <col min="5131" max="5131" width="13.88671875" style="1103" customWidth="1"/>
    <col min="5132" max="5376" width="11.44140625" style="1103"/>
    <col min="5377" max="5377" width="1.5546875" style="1103" customWidth="1"/>
    <col min="5378" max="5378" width="34.5546875" style="1103" customWidth="1"/>
    <col min="5379" max="5386" width="10.6640625" style="1103" customWidth="1"/>
    <col min="5387" max="5387" width="13.88671875" style="1103" customWidth="1"/>
    <col min="5388" max="5632" width="11.44140625" style="1103"/>
    <col min="5633" max="5633" width="1.5546875" style="1103" customWidth="1"/>
    <col min="5634" max="5634" width="34.5546875" style="1103" customWidth="1"/>
    <col min="5635" max="5642" width="10.6640625" style="1103" customWidth="1"/>
    <col min="5643" max="5643" width="13.88671875" style="1103" customWidth="1"/>
    <col min="5644" max="5888" width="11.44140625" style="1103"/>
    <col min="5889" max="5889" width="1.5546875" style="1103" customWidth="1"/>
    <col min="5890" max="5890" width="34.5546875" style="1103" customWidth="1"/>
    <col min="5891" max="5898" width="10.6640625" style="1103" customWidth="1"/>
    <col min="5899" max="5899" width="13.88671875" style="1103" customWidth="1"/>
    <col min="5900" max="6144" width="11.44140625" style="1103"/>
    <col min="6145" max="6145" width="1.5546875" style="1103" customWidth="1"/>
    <col min="6146" max="6146" width="34.5546875" style="1103" customWidth="1"/>
    <col min="6147" max="6154" width="10.6640625" style="1103" customWidth="1"/>
    <col min="6155" max="6155" width="13.88671875" style="1103" customWidth="1"/>
    <col min="6156" max="6400" width="11.44140625" style="1103"/>
    <col min="6401" max="6401" width="1.5546875" style="1103" customWidth="1"/>
    <col min="6402" max="6402" width="34.5546875" style="1103" customWidth="1"/>
    <col min="6403" max="6410" width="10.6640625" style="1103" customWidth="1"/>
    <col min="6411" max="6411" width="13.88671875" style="1103" customWidth="1"/>
    <col min="6412" max="6656" width="11.44140625" style="1103"/>
    <col min="6657" max="6657" width="1.5546875" style="1103" customWidth="1"/>
    <col min="6658" max="6658" width="34.5546875" style="1103" customWidth="1"/>
    <col min="6659" max="6666" width="10.6640625" style="1103" customWidth="1"/>
    <col min="6667" max="6667" width="13.88671875" style="1103" customWidth="1"/>
    <col min="6668" max="6912" width="11.44140625" style="1103"/>
    <col min="6913" max="6913" width="1.5546875" style="1103" customWidth="1"/>
    <col min="6914" max="6914" width="34.5546875" style="1103" customWidth="1"/>
    <col min="6915" max="6922" width="10.6640625" style="1103" customWidth="1"/>
    <col min="6923" max="6923" width="13.88671875" style="1103" customWidth="1"/>
    <col min="6924" max="7168" width="11.44140625" style="1103"/>
    <col min="7169" max="7169" width="1.5546875" style="1103" customWidth="1"/>
    <col min="7170" max="7170" width="34.5546875" style="1103" customWidth="1"/>
    <col min="7171" max="7178" width="10.6640625" style="1103" customWidth="1"/>
    <col min="7179" max="7179" width="13.88671875" style="1103" customWidth="1"/>
    <col min="7180" max="7424" width="11.44140625" style="1103"/>
    <col min="7425" max="7425" width="1.5546875" style="1103" customWidth="1"/>
    <col min="7426" max="7426" width="34.5546875" style="1103" customWidth="1"/>
    <col min="7427" max="7434" width="10.6640625" style="1103" customWidth="1"/>
    <col min="7435" max="7435" width="13.88671875" style="1103" customWidth="1"/>
    <col min="7436" max="7680" width="11.44140625" style="1103"/>
    <col min="7681" max="7681" width="1.5546875" style="1103" customWidth="1"/>
    <col min="7682" max="7682" width="34.5546875" style="1103" customWidth="1"/>
    <col min="7683" max="7690" width="10.6640625" style="1103" customWidth="1"/>
    <col min="7691" max="7691" width="13.88671875" style="1103" customWidth="1"/>
    <col min="7692" max="7936" width="11.44140625" style="1103"/>
    <col min="7937" max="7937" width="1.5546875" style="1103" customWidth="1"/>
    <col min="7938" max="7938" width="34.5546875" style="1103" customWidth="1"/>
    <col min="7939" max="7946" width="10.6640625" style="1103" customWidth="1"/>
    <col min="7947" max="7947" width="13.88671875" style="1103" customWidth="1"/>
    <col min="7948" max="8192" width="11.44140625" style="1103"/>
    <col min="8193" max="8193" width="1.5546875" style="1103" customWidth="1"/>
    <col min="8194" max="8194" width="34.5546875" style="1103" customWidth="1"/>
    <col min="8195" max="8202" width="10.6640625" style="1103" customWidth="1"/>
    <col min="8203" max="8203" width="13.88671875" style="1103" customWidth="1"/>
    <col min="8204" max="8448" width="11.44140625" style="1103"/>
    <col min="8449" max="8449" width="1.5546875" style="1103" customWidth="1"/>
    <col min="8450" max="8450" width="34.5546875" style="1103" customWidth="1"/>
    <col min="8451" max="8458" width="10.6640625" style="1103" customWidth="1"/>
    <col min="8459" max="8459" width="13.88671875" style="1103" customWidth="1"/>
    <col min="8460" max="8704" width="11.44140625" style="1103"/>
    <col min="8705" max="8705" width="1.5546875" style="1103" customWidth="1"/>
    <col min="8706" max="8706" width="34.5546875" style="1103" customWidth="1"/>
    <col min="8707" max="8714" width="10.6640625" style="1103" customWidth="1"/>
    <col min="8715" max="8715" width="13.88671875" style="1103" customWidth="1"/>
    <col min="8716" max="8960" width="11.44140625" style="1103"/>
    <col min="8961" max="8961" width="1.5546875" style="1103" customWidth="1"/>
    <col min="8962" max="8962" width="34.5546875" style="1103" customWidth="1"/>
    <col min="8963" max="8970" width="10.6640625" style="1103" customWidth="1"/>
    <col min="8971" max="8971" width="13.88671875" style="1103" customWidth="1"/>
    <col min="8972" max="9216" width="11.44140625" style="1103"/>
    <col min="9217" max="9217" width="1.5546875" style="1103" customWidth="1"/>
    <col min="9218" max="9218" width="34.5546875" style="1103" customWidth="1"/>
    <col min="9219" max="9226" width="10.6640625" style="1103" customWidth="1"/>
    <col min="9227" max="9227" width="13.88671875" style="1103" customWidth="1"/>
    <col min="9228" max="9472" width="11.44140625" style="1103"/>
    <col min="9473" max="9473" width="1.5546875" style="1103" customWidth="1"/>
    <col min="9474" max="9474" width="34.5546875" style="1103" customWidth="1"/>
    <col min="9475" max="9482" width="10.6640625" style="1103" customWidth="1"/>
    <col min="9483" max="9483" width="13.88671875" style="1103" customWidth="1"/>
    <col min="9484" max="9728" width="11.44140625" style="1103"/>
    <col min="9729" max="9729" width="1.5546875" style="1103" customWidth="1"/>
    <col min="9730" max="9730" width="34.5546875" style="1103" customWidth="1"/>
    <col min="9731" max="9738" width="10.6640625" style="1103" customWidth="1"/>
    <col min="9739" max="9739" width="13.88671875" style="1103" customWidth="1"/>
    <col min="9740" max="9984" width="11.44140625" style="1103"/>
    <col min="9985" max="9985" width="1.5546875" style="1103" customWidth="1"/>
    <col min="9986" max="9986" width="34.5546875" style="1103" customWidth="1"/>
    <col min="9987" max="9994" width="10.6640625" style="1103" customWidth="1"/>
    <col min="9995" max="9995" width="13.88671875" style="1103" customWidth="1"/>
    <col min="9996" max="10240" width="11.44140625" style="1103"/>
    <col min="10241" max="10241" width="1.5546875" style="1103" customWidth="1"/>
    <col min="10242" max="10242" width="34.5546875" style="1103" customWidth="1"/>
    <col min="10243" max="10250" width="10.6640625" style="1103" customWidth="1"/>
    <col min="10251" max="10251" width="13.88671875" style="1103" customWidth="1"/>
    <col min="10252" max="10496" width="11.44140625" style="1103"/>
    <col min="10497" max="10497" width="1.5546875" style="1103" customWidth="1"/>
    <col min="10498" max="10498" width="34.5546875" style="1103" customWidth="1"/>
    <col min="10499" max="10506" width="10.6640625" style="1103" customWidth="1"/>
    <col min="10507" max="10507" width="13.88671875" style="1103" customWidth="1"/>
    <col min="10508" max="10752" width="11.44140625" style="1103"/>
    <col min="10753" max="10753" width="1.5546875" style="1103" customWidth="1"/>
    <col min="10754" max="10754" width="34.5546875" style="1103" customWidth="1"/>
    <col min="10755" max="10762" width="10.6640625" style="1103" customWidth="1"/>
    <col min="10763" max="10763" width="13.88671875" style="1103" customWidth="1"/>
    <col min="10764" max="11008" width="11.44140625" style="1103"/>
    <col min="11009" max="11009" width="1.5546875" style="1103" customWidth="1"/>
    <col min="11010" max="11010" width="34.5546875" style="1103" customWidth="1"/>
    <col min="11011" max="11018" width="10.6640625" style="1103" customWidth="1"/>
    <col min="11019" max="11019" width="13.88671875" style="1103" customWidth="1"/>
    <col min="11020" max="11264" width="11.44140625" style="1103"/>
    <col min="11265" max="11265" width="1.5546875" style="1103" customWidth="1"/>
    <col min="11266" max="11266" width="34.5546875" style="1103" customWidth="1"/>
    <col min="11267" max="11274" width="10.6640625" style="1103" customWidth="1"/>
    <col min="11275" max="11275" width="13.88671875" style="1103" customWidth="1"/>
    <col min="11276" max="11520" width="11.44140625" style="1103"/>
    <col min="11521" max="11521" width="1.5546875" style="1103" customWidth="1"/>
    <col min="11522" max="11522" width="34.5546875" style="1103" customWidth="1"/>
    <col min="11523" max="11530" width="10.6640625" style="1103" customWidth="1"/>
    <col min="11531" max="11531" width="13.88671875" style="1103" customWidth="1"/>
    <col min="11532" max="11776" width="11.44140625" style="1103"/>
    <col min="11777" max="11777" width="1.5546875" style="1103" customWidth="1"/>
    <col min="11778" max="11778" width="34.5546875" style="1103" customWidth="1"/>
    <col min="11779" max="11786" width="10.6640625" style="1103" customWidth="1"/>
    <col min="11787" max="11787" width="13.88671875" style="1103" customWidth="1"/>
    <col min="11788" max="12032" width="11.44140625" style="1103"/>
    <col min="12033" max="12033" width="1.5546875" style="1103" customWidth="1"/>
    <col min="12034" max="12034" width="34.5546875" style="1103" customWidth="1"/>
    <col min="12035" max="12042" width="10.6640625" style="1103" customWidth="1"/>
    <col min="12043" max="12043" width="13.88671875" style="1103" customWidth="1"/>
    <col min="12044" max="12288" width="11.44140625" style="1103"/>
    <col min="12289" max="12289" width="1.5546875" style="1103" customWidth="1"/>
    <col min="12290" max="12290" width="34.5546875" style="1103" customWidth="1"/>
    <col min="12291" max="12298" width="10.6640625" style="1103" customWidth="1"/>
    <col min="12299" max="12299" width="13.88671875" style="1103" customWidth="1"/>
    <col min="12300" max="12544" width="11.44140625" style="1103"/>
    <col min="12545" max="12545" width="1.5546875" style="1103" customWidth="1"/>
    <col min="12546" max="12546" width="34.5546875" style="1103" customWidth="1"/>
    <col min="12547" max="12554" width="10.6640625" style="1103" customWidth="1"/>
    <col min="12555" max="12555" width="13.88671875" style="1103" customWidth="1"/>
    <col min="12556" max="12800" width="11.44140625" style="1103"/>
    <col min="12801" max="12801" width="1.5546875" style="1103" customWidth="1"/>
    <col min="12802" max="12802" width="34.5546875" style="1103" customWidth="1"/>
    <col min="12803" max="12810" width="10.6640625" style="1103" customWidth="1"/>
    <col min="12811" max="12811" width="13.88671875" style="1103" customWidth="1"/>
    <col min="12812" max="13056" width="11.44140625" style="1103"/>
    <col min="13057" max="13057" width="1.5546875" style="1103" customWidth="1"/>
    <col min="13058" max="13058" width="34.5546875" style="1103" customWidth="1"/>
    <col min="13059" max="13066" width="10.6640625" style="1103" customWidth="1"/>
    <col min="13067" max="13067" width="13.88671875" style="1103" customWidth="1"/>
    <col min="13068" max="13312" width="11.44140625" style="1103"/>
    <col min="13313" max="13313" width="1.5546875" style="1103" customWidth="1"/>
    <col min="13314" max="13314" width="34.5546875" style="1103" customWidth="1"/>
    <col min="13315" max="13322" width="10.6640625" style="1103" customWidth="1"/>
    <col min="13323" max="13323" width="13.88671875" style="1103" customWidth="1"/>
    <col min="13324" max="13568" width="11.44140625" style="1103"/>
    <col min="13569" max="13569" width="1.5546875" style="1103" customWidth="1"/>
    <col min="13570" max="13570" width="34.5546875" style="1103" customWidth="1"/>
    <col min="13571" max="13578" width="10.6640625" style="1103" customWidth="1"/>
    <col min="13579" max="13579" width="13.88671875" style="1103" customWidth="1"/>
    <col min="13580" max="13824" width="11.44140625" style="1103"/>
    <col min="13825" max="13825" width="1.5546875" style="1103" customWidth="1"/>
    <col min="13826" max="13826" width="34.5546875" style="1103" customWidth="1"/>
    <col min="13827" max="13834" width="10.6640625" style="1103" customWidth="1"/>
    <col min="13835" max="13835" width="13.88671875" style="1103" customWidth="1"/>
    <col min="13836" max="14080" width="11.44140625" style="1103"/>
    <col min="14081" max="14081" width="1.5546875" style="1103" customWidth="1"/>
    <col min="14082" max="14082" width="34.5546875" style="1103" customWidth="1"/>
    <col min="14083" max="14090" width="10.6640625" style="1103" customWidth="1"/>
    <col min="14091" max="14091" width="13.88671875" style="1103" customWidth="1"/>
    <col min="14092" max="14336" width="11.44140625" style="1103"/>
    <col min="14337" max="14337" width="1.5546875" style="1103" customWidth="1"/>
    <col min="14338" max="14338" width="34.5546875" style="1103" customWidth="1"/>
    <col min="14339" max="14346" width="10.6640625" style="1103" customWidth="1"/>
    <col min="14347" max="14347" width="13.88671875" style="1103" customWidth="1"/>
    <col min="14348" max="14592" width="11.44140625" style="1103"/>
    <col min="14593" max="14593" width="1.5546875" style="1103" customWidth="1"/>
    <col min="14594" max="14594" width="34.5546875" style="1103" customWidth="1"/>
    <col min="14595" max="14602" width="10.6640625" style="1103" customWidth="1"/>
    <col min="14603" max="14603" width="13.88671875" style="1103" customWidth="1"/>
    <col min="14604" max="14848" width="11.44140625" style="1103"/>
    <col min="14849" max="14849" width="1.5546875" style="1103" customWidth="1"/>
    <col min="14850" max="14850" width="34.5546875" style="1103" customWidth="1"/>
    <col min="14851" max="14858" width="10.6640625" style="1103" customWidth="1"/>
    <col min="14859" max="14859" width="13.88671875" style="1103" customWidth="1"/>
    <col min="14860" max="15104" width="11.44140625" style="1103"/>
    <col min="15105" max="15105" width="1.5546875" style="1103" customWidth="1"/>
    <col min="15106" max="15106" width="34.5546875" style="1103" customWidth="1"/>
    <col min="15107" max="15114" width="10.6640625" style="1103" customWidth="1"/>
    <col min="15115" max="15115" width="13.88671875" style="1103" customWidth="1"/>
    <col min="15116" max="15360" width="11.44140625" style="1103"/>
    <col min="15361" max="15361" width="1.5546875" style="1103" customWidth="1"/>
    <col min="15362" max="15362" width="34.5546875" style="1103" customWidth="1"/>
    <col min="15363" max="15370" width="10.6640625" style="1103" customWidth="1"/>
    <col min="15371" max="15371" width="13.88671875" style="1103" customWidth="1"/>
    <col min="15372" max="15616" width="11.44140625" style="1103"/>
    <col min="15617" max="15617" width="1.5546875" style="1103" customWidth="1"/>
    <col min="15618" max="15618" width="34.5546875" style="1103" customWidth="1"/>
    <col min="15619" max="15626" width="10.6640625" style="1103" customWidth="1"/>
    <col min="15627" max="15627" width="13.88671875" style="1103" customWidth="1"/>
    <col min="15628" max="15872" width="11.44140625" style="1103"/>
    <col min="15873" max="15873" width="1.5546875" style="1103" customWidth="1"/>
    <col min="15874" max="15874" width="34.5546875" style="1103" customWidth="1"/>
    <col min="15875" max="15882" width="10.6640625" style="1103" customWidth="1"/>
    <col min="15883" max="15883" width="13.88671875" style="1103" customWidth="1"/>
    <col min="15884" max="16128" width="11.44140625" style="1103"/>
    <col min="16129" max="16129" width="1.5546875" style="1103" customWidth="1"/>
    <col min="16130" max="16130" width="34.5546875" style="1103" customWidth="1"/>
    <col min="16131" max="16138" width="10.6640625" style="1103" customWidth="1"/>
    <col min="16139" max="16139" width="13.88671875" style="1103" customWidth="1"/>
    <col min="16140" max="16384" width="11.44140625" style="1103"/>
  </cols>
  <sheetData>
    <row r="1" spans="1:11">
      <c r="A1" s="1102"/>
      <c r="B1" s="1102" t="s">
        <v>1260</v>
      </c>
      <c r="C1" s="1102"/>
    </row>
    <row r="2" spans="1:11" ht="24.6">
      <c r="A2" s="1844" t="s">
        <v>1261</v>
      </c>
      <c r="B2" s="1844"/>
      <c r="C2" s="1844"/>
      <c r="D2" s="1844"/>
      <c r="E2" s="1844"/>
      <c r="F2" s="1844"/>
      <c r="G2" s="1844"/>
    </row>
    <row r="3" spans="1:11" ht="15" thickBot="1">
      <c r="A3" s="75"/>
      <c r="B3" s="75"/>
      <c r="C3" s="75"/>
      <c r="D3" s="75"/>
      <c r="E3" s="75"/>
      <c r="F3" s="75"/>
      <c r="G3" s="75"/>
    </row>
    <row r="4" spans="1:11">
      <c r="A4" s="1845" t="s">
        <v>1262</v>
      </c>
      <c r="B4" s="1846"/>
      <c r="C4" s="1104" t="s">
        <v>1263</v>
      </c>
      <c r="D4" s="1105">
        <v>2017</v>
      </c>
      <c r="E4" s="1105">
        <v>2018</v>
      </c>
      <c r="F4" s="1105">
        <v>2019</v>
      </c>
      <c r="G4" s="1105">
        <v>2020</v>
      </c>
      <c r="H4" s="1106">
        <v>2021</v>
      </c>
      <c r="I4" s="1106">
        <v>2022</v>
      </c>
      <c r="J4" s="1106">
        <v>2023</v>
      </c>
      <c r="K4" s="1106" t="s">
        <v>1264</v>
      </c>
    </row>
    <row r="5" spans="1:11">
      <c r="A5" s="1107" t="s">
        <v>1265</v>
      </c>
      <c r="B5" s="1108"/>
      <c r="C5" s="1109">
        <v>67.813519999999997</v>
      </c>
      <c r="D5" s="1109">
        <v>67.283479999999997</v>
      </c>
      <c r="E5" s="1109">
        <v>67.057410000000004</v>
      </c>
      <c r="F5" s="1109">
        <v>67.015439999999998</v>
      </c>
      <c r="G5" s="1109">
        <v>66.937579999999997</v>
      </c>
      <c r="H5" s="1109">
        <v>66.828959999999995</v>
      </c>
      <c r="I5" s="1110">
        <v>66.966750000000005</v>
      </c>
      <c r="J5" s="1110">
        <v>67.032240000000002</v>
      </c>
      <c r="K5" s="1110">
        <v>67.051130000000001</v>
      </c>
    </row>
    <row r="6" spans="1:11">
      <c r="A6" s="1107"/>
      <c r="B6" s="1111" t="s">
        <v>114</v>
      </c>
      <c r="C6" s="1112">
        <v>67.502129999999994</v>
      </c>
      <c r="D6" s="1112">
        <v>67.024289999999993</v>
      </c>
      <c r="E6" s="1112">
        <v>66.858609999999999</v>
      </c>
      <c r="F6" s="1112">
        <v>66.758369999999999</v>
      </c>
      <c r="G6" s="1112">
        <v>66.808629999999994</v>
      </c>
      <c r="H6" s="1112">
        <v>66.723079999999996</v>
      </c>
      <c r="I6" s="1113">
        <v>66.836539999999999</v>
      </c>
      <c r="J6" s="1113">
        <v>66.938479999999998</v>
      </c>
      <c r="K6" s="1113">
        <v>66.828829999999996</v>
      </c>
    </row>
    <row r="7" spans="1:11">
      <c r="A7" s="1114"/>
      <c r="B7" s="1115" t="s">
        <v>113</v>
      </c>
      <c r="C7" s="1116">
        <v>67.888120000000001</v>
      </c>
      <c r="D7" s="1116">
        <v>67.367500000000007</v>
      </c>
      <c r="E7" s="1116">
        <v>67.129840000000002</v>
      </c>
      <c r="F7" s="1116">
        <v>67.112260000000006</v>
      </c>
      <c r="G7" s="1116">
        <v>66.988470000000007</v>
      </c>
      <c r="H7" s="1116">
        <v>66.880600000000001</v>
      </c>
      <c r="I7" s="1117">
        <v>67.034440000000004</v>
      </c>
      <c r="J7" s="1117">
        <v>67.079430000000002</v>
      </c>
      <c r="K7" s="1117">
        <v>67.17886</v>
      </c>
    </row>
    <row r="8" spans="1:11">
      <c r="A8" s="1107" t="s">
        <v>1266</v>
      </c>
      <c r="B8" s="1118"/>
      <c r="C8" s="1119">
        <v>58.970440000000004</v>
      </c>
      <c r="D8" s="1119">
        <v>58.613059999999997</v>
      </c>
      <c r="E8" s="1119">
        <v>55.927770000000002</v>
      </c>
      <c r="F8" s="1119">
        <v>54.450339999999997</v>
      </c>
      <c r="G8" s="1119">
        <v>60.242269999999998</v>
      </c>
      <c r="H8" s="1119">
        <v>60.031370000000003</v>
      </c>
      <c r="I8" s="1110">
        <v>59.380510000000001</v>
      </c>
      <c r="J8" s="1110">
        <v>60.297269999999997</v>
      </c>
      <c r="K8" s="1110">
        <v>60.093940000000003</v>
      </c>
    </row>
    <row r="9" spans="1:11">
      <c r="A9" s="1107"/>
      <c r="B9" s="1111" t="s">
        <v>114</v>
      </c>
      <c r="C9" s="1112">
        <v>59.148949999999999</v>
      </c>
      <c r="D9" s="1112">
        <v>58.879159999999999</v>
      </c>
      <c r="E9" s="1112">
        <v>55.34995</v>
      </c>
      <c r="F9" s="1112">
        <v>53.686630000000001</v>
      </c>
      <c r="G9" s="1112">
        <v>58.883209999999998</v>
      </c>
      <c r="H9" s="1112">
        <v>59.265630000000002</v>
      </c>
      <c r="I9" s="1113">
        <v>60.532640000000001</v>
      </c>
      <c r="J9" s="1113">
        <v>59.248100000000001</v>
      </c>
      <c r="K9" s="1113">
        <v>59.030290000000001</v>
      </c>
    </row>
    <row r="10" spans="1:11">
      <c r="A10" s="1114"/>
      <c r="B10" s="1115" t="s">
        <v>113</v>
      </c>
      <c r="C10" s="1116">
        <v>58.929900000000004</v>
      </c>
      <c r="D10" s="1116">
        <v>58.536709999999999</v>
      </c>
      <c r="E10" s="1116">
        <v>56.157539999999997</v>
      </c>
      <c r="F10" s="1116">
        <v>54.861429999999999</v>
      </c>
      <c r="G10" s="1116">
        <v>60.724519999999998</v>
      </c>
      <c r="H10" s="1116">
        <v>60.423259999999999</v>
      </c>
      <c r="I10" s="1117">
        <v>58.922440000000002</v>
      </c>
      <c r="J10" s="1117">
        <v>60.654940000000003</v>
      </c>
      <c r="K10" s="1117">
        <v>60.298990000000003</v>
      </c>
    </row>
    <row r="11" spans="1:11">
      <c r="A11" s="1107" t="s">
        <v>1267</v>
      </c>
      <c r="B11" s="1107"/>
      <c r="C11" s="1120">
        <v>57.96217</v>
      </c>
      <c r="D11" s="1120">
        <v>57.666499999999999</v>
      </c>
      <c r="E11" s="1120">
        <v>57.187139999999999</v>
      </c>
      <c r="F11" s="1120">
        <v>56.83408</v>
      </c>
      <c r="G11" s="1120">
        <v>56.366889999999998</v>
      </c>
      <c r="H11" s="1120">
        <v>56.0871</v>
      </c>
      <c r="I11" s="1110">
        <v>55.469230000000003</v>
      </c>
      <c r="J11" s="1110">
        <v>55.549149999999997</v>
      </c>
      <c r="K11" s="1110">
        <v>55.640030000000003</v>
      </c>
    </row>
    <row r="12" spans="1:11">
      <c r="A12" s="1107"/>
      <c r="B12" s="1111" t="s">
        <v>114</v>
      </c>
      <c r="C12" s="1112">
        <v>55.963700000000003</v>
      </c>
      <c r="D12" s="1112">
        <v>55.688290000000002</v>
      </c>
      <c r="E12" s="1112">
        <v>55.231940000000002</v>
      </c>
      <c r="F12" s="1112">
        <v>54.789639999999999</v>
      </c>
      <c r="G12" s="1112">
        <v>54.225529999999999</v>
      </c>
      <c r="H12" s="1112">
        <v>54.810690000000001</v>
      </c>
      <c r="I12" s="1113">
        <v>55.129800000000003</v>
      </c>
      <c r="J12" s="1113">
        <v>55.17239</v>
      </c>
      <c r="K12" s="1113">
        <v>55.216160000000002</v>
      </c>
    </row>
    <row r="13" spans="1:11">
      <c r="A13" s="1114"/>
      <c r="B13" s="1115" t="s">
        <v>113</v>
      </c>
      <c r="C13" s="1116">
        <v>59.212800000000001</v>
      </c>
      <c r="D13" s="1116">
        <v>58.953940000000003</v>
      </c>
      <c r="E13" s="1116">
        <v>58.603520000000003</v>
      </c>
      <c r="F13" s="1116">
        <v>58.301340000000003</v>
      </c>
      <c r="G13" s="1116">
        <v>57.826439999999998</v>
      </c>
      <c r="H13" s="1116">
        <v>56.775390000000002</v>
      </c>
      <c r="I13" s="1117">
        <v>55.620429999999999</v>
      </c>
      <c r="J13" s="1117">
        <v>55.734490000000001</v>
      </c>
      <c r="K13" s="1117">
        <v>55.875639999999997</v>
      </c>
    </row>
    <row r="14" spans="1:11">
      <c r="A14" s="1107" t="s">
        <v>1268</v>
      </c>
      <c r="B14" s="1107"/>
      <c r="C14" s="1120">
        <v>60.003729999999997</v>
      </c>
      <c r="D14" s="1120">
        <v>59.926519999999996</v>
      </c>
      <c r="E14" s="1120">
        <v>59.723579999999998</v>
      </c>
      <c r="F14" s="1120">
        <v>59.739229999999999</v>
      </c>
      <c r="G14" s="1120">
        <v>60.649560000000001</v>
      </c>
      <c r="H14" s="1120">
        <v>59.870199999999997</v>
      </c>
      <c r="I14" s="1110">
        <v>58.852040000000002</v>
      </c>
      <c r="J14" s="1110">
        <v>58.466059999999999</v>
      </c>
      <c r="K14" s="1110">
        <v>57.581249999999997</v>
      </c>
    </row>
    <row r="15" spans="1:11">
      <c r="A15" s="1107"/>
      <c r="B15" s="1111" t="s">
        <v>114</v>
      </c>
      <c r="C15" s="1112">
        <v>57.148069999999997</v>
      </c>
      <c r="D15" s="1112">
        <v>58.154530000000001</v>
      </c>
      <c r="E15" s="1112">
        <v>58.82011</v>
      </c>
      <c r="F15" s="1112">
        <v>61.077030000000001</v>
      </c>
      <c r="G15" s="1112">
        <v>62.261310000000002</v>
      </c>
      <c r="H15" s="1112">
        <v>62.934649999999998</v>
      </c>
      <c r="I15" s="1113">
        <v>62.14517</v>
      </c>
      <c r="J15" s="1113">
        <v>64.510069999999999</v>
      </c>
      <c r="K15" s="1113">
        <v>63.972149999999999</v>
      </c>
    </row>
    <row r="16" spans="1:11">
      <c r="A16" s="1114"/>
      <c r="B16" s="1115" t="s">
        <v>113</v>
      </c>
      <c r="C16" s="1116">
        <v>60.517209999999999</v>
      </c>
      <c r="D16" s="1116">
        <v>60.102699999999999</v>
      </c>
      <c r="E16" s="1116">
        <v>59.805070000000001</v>
      </c>
      <c r="F16" s="1116">
        <v>59.582900000000002</v>
      </c>
      <c r="G16" s="1116">
        <v>60.233620000000002</v>
      </c>
      <c r="H16" s="1116">
        <v>59.270400000000002</v>
      </c>
      <c r="I16" s="1117">
        <v>58.330880000000001</v>
      </c>
      <c r="J16" s="1117">
        <v>57.906280000000002</v>
      </c>
      <c r="K16" s="1117">
        <v>57.21396</v>
      </c>
    </row>
    <row r="17" spans="1:11">
      <c r="A17" s="1121" t="s">
        <v>118</v>
      </c>
      <c r="B17" s="1122"/>
      <c r="C17" s="1120">
        <v>61.713769999999997</v>
      </c>
      <c r="D17" s="1120">
        <v>60.018059999999998</v>
      </c>
      <c r="E17" s="1120">
        <v>59.43712</v>
      </c>
      <c r="F17" s="1120">
        <v>59.481299999999997</v>
      </c>
      <c r="G17" s="1120">
        <v>59.536389999999997</v>
      </c>
      <c r="H17" s="1120">
        <v>58.079059999999998</v>
      </c>
      <c r="I17" s="1110">
        <v>58.737789999999997</v>
      </c>
      <c r="J17" s="1110">
        <v>59.819980000000001</v>
      </c>
      <c r="K17" s="1110">
        <v>60.269190000000002</v>
      </c>
    </row>
    <row r="18" spans="1:11">
      <c r="A18" s="1107"/>
      <c r="B18" s="1111" t="s">
        <v>114</v>
      </c>
      <c r="C18" s="1112">
        <v>58.70458</v>
      </c>
      <c r="D18" s="1112">
        <v>57.607509999999998</v>
      </c>
      <c r="E18" s="1112">
        <v>57.122669999999999</v>
      </c>
      <c r="F18" s="1112">
        <v>57.110999999999997</v>
      </c>
      <c r="G18" s="1112">
        <v>57.142110000000002</v>
      </c>
      <c r="H18" s="1112">
        <v>56.911340000000003</v>
      </c>
      <c r="I18" s="1113">
        <v>58.729900000000001</v>
      </c>
      <c r="J18" s="1113">
        <v>59.639760000000003</v>
      </c>
      <c r="K18" s="1113">
        <v>60.068959999999997</v>
      </c>
    </row>
    <row r="19" spans="1:11" ht="15" thickBot="1">
      <c r="A19" s="1114"/>
      <c r="B19" s="1115" t="s">
        <v>113</v>
      </c>
      <c r="C19" s="1116">
        <v>63.065980000000003</v>
      </c>
      <c r="D19" s="1116">
        <v>61.339619999999996</v>
      </c>
      <c r="E19" s="1116">
        <v>60.848649999999999</v>
      </c>
      <c r="F19" s="1116">
        <v>60.892090000000003</v>
      </c>
      <c r="G19" s="1116">
        <v>60.921810000000001</v>
      </c>
      <c r="H19" s="1123">
        <v>58.693449999999999</v>
      </c>
      <c r="I19" s="1124">
        <v>58.741439999999997</v>
      </c>
      <c r="J19" s="1124">
        <v>59.907409999999999</v>
      </c>
      <c r="K19" s="1124">
        <v>60.378070000000001</v>
      </c>
    </row>
    <row r="20" spans="1:11">
      <c r="A20" s="1847" t="s">
        <v>1269</v>
      </c>
      <c r="B20" s="1847"/>
      <c r="C20" s="1847"/>
      <c r="D20" s="1847"/>
      <c r="E20" s="1847"/>
      <c r="F20" s="1847"/>
      <c r="G20" s="1847"/>
      <c r="H20" s="1125"/>
    </row>
    <row r="21" spans="1:11" ht="29.25" customHeight="1">
      <c r="A21" s="1848" t="s">
        <v>1270</v>
      </c>
      <c r="B21" s="1848"/>
      <c r="C21" s="1848"/>
      <c r="D21" s="1848"/>
      <c r="E21" s="1848"/>
      <c r="F21" s="1848"/>
      <c r="G21" s="1848"/>
    </row>
    <row r="22" spans="1:11">
      <c r="A22" s="1849" t="s">
        <v>1271</v>
      </c>
      <c r="B22" s="1849"/>
      <c r="C22" s="1849"/>
      <c r="D22" s="1849"/>
      <c r="E22" s="1849"/>
      <c r="F22" s="1849"/>
      <c r="G22" s="1849"/>
    </row>
    <row r="23" spans="1:11">
      <c r="A23" s="1127" t="s">
        <v>1272</v>
      </c>
      <c r="B23" s="1126"/>
      <c r="C23" s="1126"/>
      <c r="D23" s="1126"/>
      <c r="E23" s="1126"/>
      <c r="F23" s="1126"/>
      <c r="G23" s="1126"/>
    </row>
    <row r="24" spans="1:11">
      <c r="A24" s="1127" t="s">
        <v>1273</v>
      </c>
      <c r="B24" s="1128"/>
      <c r="C24" s="1128"/>
      <c r="D24" s="1128"/>
      <c r="E24" s="1128"/>
      <c r="F24" s="1128"/>
      <c r="G24" s="1128"/>
    </row>
    <row r="25" spans="1:11">
      <c r="A25" s="1078" t="s">
        <v>1274</v>
      </c>
    </row>
    <row r="181" spans="4:4">
      <c r="D181" s="1103" t="s">
        <v>190</v>
      </c>
    </row>
  </sheetData>
  <mergeCells count="5">
    <mergeCell ref="A2:G2"/>
    <mergeCell ref="A4:B4"/>
    <mergeCell ref="A20:G20"/>
    <mergeCell ref="A21:G21"/>
    <mergeCell ref="A22:G22"/>
  </mergeCells>
  <hyperlinks>
    <hyperlink ref="B1" location="Índice!A1" display="Volver al Índice " xr:uid="{8AD01611-BB38-4730-91E3-B4DB8B0F77C9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5" fitToHeight="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DB3AC-B0F1-42F8-B3B1-9AABF47CAE54}">
  <sheetPr>
    <pageSetUpPr fitToPage="1"/>
  </sheetPr>
  <dimension ref="A1:AA221"/>
  <sheetViews>
    <sheetView showGridLines="0" zoomScale="80" zoomScaleNormal="80" workbookViewId="0">
      <pane ySplit="6" topLeftCell="A7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2" width="1.6640625" style="1068" customWidth="1"/>
    <col min="3" max="3" width="2.44140625" style="1068" customWidth="1"/>
    <col min="4" max="4" width="40.44140625" style="1068" customWidth="1"/>
    <col min="5" max="10" width="11" style="1068" customWidth="1"/>
    <col min="11" max="11" width="12.33203125" style="1068" customWidth="1"/>
    <col min="12" max="12" width="10.33203125" style="1068" customWidth="1"/>
    <col min="13" max="256" width="11.44140625" style="1068"/>
    <col min="257" max="258" width="1.6640625" style="1068" customWidth="1"/>
    <col min="259" max="259" width="2.44140625" style="1068" customWidth="1"/>
    <col min="260" max="260" width="40.44140625" style="1068" customWidth="1"/>
    <col min="261" max="266" width="11" style="1068" customWidth="1"/>
    <col min="267" max="267" width="12.33203125" style="1068" customWidth="1"/>
    <col min="268" max="268" width="10.33203125" style="1068" customWidth="1"/>
    <col min="269" max="512" width="11.44140625" style="1068"/>
    <col min="513" max="514" width="1.6640625" style="1068" customWidth="1"/>
    <col min="515" max="515" width="2.44140625" style="1068" customWidth="1"/>
    <col min="516" max="516" width="40.44140625" style="1068" customWidth="1"/>
    <col min="517" max="522" width="11" style="1068" customWidth="1"/>
    <col min="523" max="523" width="12.33203125" style="1068" customWidth="1"/>
    <col min="524" max="524" width="10.33203125" style="1068" customWidth="1"/>
    <col min="525" max="768" width="11.44140625" style="1068"/>
    <col min="769" max="770" width="1.6640625" style="1068" customWidth="1"/>
    <col min="771" max="771" width="2.44140625" style="1068" customWidth="1"/>
    <col min="772" max="772" width="40.44140625" style="1068" customWidth="1"/>
    <col min="773" max="778" width="11" style="1068" customWidth="1"/>
    <col min="779" max="779" width="12.33203125" style="1068" customWidth="1"/>
    <col min="780" max="780" width="10.33203125" style="1068" customWidth="1"/>
    <col min="781" max="1024" width="11.44140625" style="1068"/>
    <col min="1025" max="1026" width="1.6640625" style="1068" customWidth="1"/>
    <col min="1027" max="1027" width="2.44140625" style="1068" customWidth="1"/>
    <col min="1028" max="1028" width="40.44140625" style="1068" customWidth="1"/>
    <col min="1029" max="1034" width="11" style="1068" customWidth="1"/>
    <col min="1035" max="1035" width="12.33203125" style="1068" customWidth="1"/>
    <col min="1036" max="1036" width="10.33203125" style="1068" customWidth="1"/>
    <col min="1037" max="1280" width="11.44140625" style="1068"/>
    <col min="1281" max="1282" width="1.6640625" style="1068" customWidth="1"/>
    <col min="1283" max="1283" width="2.44140625" style="1068" customWidth="1"/>
    <col min="1284" max="1284" width="40.44140625" style="1068" customWidth="1"/>
    <col min="1285" max="1290" width="11" style="1068" customWidth="1"/>
    <col min="1291" max="1291" width="12.33203125" style="1068" customWidth="1"/>
    <col min="1292" max="1292" width="10.33203125" style="1068" customWidth="1"/>
    <col min="1293" max="1536" width="11.44140625" style="1068"/>
    <col min="1537" max="1538" width="1.6640625" style="1068" customWidth="1"/>
    <col min="1539" max="1539" width="2.44140625" style="1068" customWidth="1"/>
    <col min="1540" max="1540" width="40.44140625" style="1068" customWidth="1"/>
    <col min="1541" max="1546" width="11" style="1068" customWidth="1"/>
    <col min="1547" max="1547" width="12.33203125" style="1068" customWidth="1"/>
    <col min="1548" max="1548" width="10.33203125" style="1068" customWidth="1"/>
    <col min="1549" max="1792" width="11.44140625" style="1068"/>
    <col min="1793" max="1794" width="1.6640625" style="1068" customWidth="1"/>
    <col min="1795" max="1795" width="2.44140625" style="1068" customWidth="1"/>
    <col min="1796" max="1796" width="40.44140625" style="1068" customWidth="1"/>
    <col min="1797" max="1802" width="11" style="1068" customWidth="1"/>
    <col min="1803" max="1803" width="12.33203125" style="1068" customWidth="1"/>
    <col min="1804" max="1804" width="10.33203125" style="1068" customWidth="1"/>
    <col min="1805" max="2048" width="11.44140625" style="1068"/>
    <col min="2049" max="2050" width="1.6640625" style="1068" customWidth="1"/>
    <col min="2051" max="2051" width="2.44140625" style="1068" customWidth="1"/>
    <col min="2052" max="2052" width="40.44140625" style="1068" customWidth="1"/>
    <col min="2053" max="2058" width="11" style="1068" customWidth="1"/>
    <col min="2059" max="2059" width="12.33203125" style="1068" customWidth="1"/>
    <col min="2060" max="2060" width="10.33203125" style="1068" customWidth="1"/>
    <col min="2061" max="2304" width="11.44140625" style="1068"/>
    <col min="2305" max="2306" width="1.6640625" style="1068" customWidth="1"/>
    <col min="2307" max="2307" width="2.44140625" style="1068" customWidth="1"/>
    <col min="2308" max="2308" width="40.44140625" style="1068" customWidth="1"/>
    <col min="2309" max="2314" width="11" style="1068" customWidth="1"/>
    <col min="2315" max="2315" width="12.33203125" style="1068" customWidth="1"/>
    <col min="2316" max="2316" width="10.33203125" style="1068" customWidth="1"/>
    <col min="2317" max="2560" width="11.44140625" style="1068"/>
    <col min="2561" max="2562" width="1.6640625" style="1068" customWidth="1"/>
    <col min="2563" max="2563" width="2.44140625" style="1068" customWidth="1"/>
    <col min="2564" max="2564" width="40.44140625" style="1068" customWidth="1"/>
    <col min="2565" max="2570" width="11" style="1068" customWidth="1"/>
    <col min="2571" max="2571" width="12.33203125" style="1068" customWidth="1"/>
    <col min="2572" max="2572" width="10.33203125" style="1068" customWidth="1"/>
    <col min="2573" max="2816" width="11.44140625" style="1068"/>
    <col min="2817" max="2818" width="1.6640625" style="1068" customWidth="1"/>
    <col min="2819" max="2819" width="2.44140625" style="1068" customWidth="1"/>
    <col min="2820" max="2820" width="40.44140625" style="1068" customWidth="1"/>
    <col min="2821" max="2826" width="11" style="1068" customWidth="1"/>
    <col min="2827" max="2827" width="12.33203125" style="1068" customWidth="1"/>
    <col min="2828" max="2828" width="10.33203125" style="1068" customWidth="1"/>
    <col min="2829" max="3072" width="11.44140625" style="1068"/>
    <col min="3073" max="3074" width="1.6640625" style="1068" customWidth="1"/>
    <col min="3075" max="3075" width="2.44140625" style="1068" customWidth="1"/>
    <col min="3076" max="3076" width="40.44140625" style="1068" customWidth="1"/>
    <col min="3077" max="3082" width="11" style="1068" customWidth="1"/>
    <col min="3083" max="3083" width="12.33203125" style="1068" customWidth="1"/>
    <col min="3084" max="3084" width="10.33203125" style="1068" customWidth="1"/>
    <col min="3085" max="3328" width="11.44140625" style="1068"/>
    <col min="3329" max="3330" width="1.6640625" style="1068" customWidth="1"/>
    <col min="3331" max="3331" width="2.44140625" style="1068" customWidth="1"/>
    <col min="3332" max="3332" width="40.44140625" style="1068" customWidth="1"/>
    <col min="3333" max="3338" width="11" style="1068" customWidth="1"/>
    <col min="3339" max="3339" width="12.33203125" style="1068" customWidth="1"/>
    <col min="3340" max="3340" width="10.33203125" style="1068" customWidth="1"/>
    <col min="3341" max="3584" width="11.44140625" style="1068"/>
    <col min="3585" max="3586" width="1.6640625" style="1068" customWidth="1"/>
    <col min="3587" max="3587" width="2.44140625" style="1068" customWidth="1"/>
    <col min="3588" max="3588" width="40.44140625" style="1068" customWidth="1"/>
    <col min="3589" max="3594" width="11" style="1068" customWidth="1"/>
    <col min="3595" max="3595" width="12.33203125" style="1068" customWidth="1"/>
    <col min="3596" max="3596" width="10.33203125" style="1068" customWidth="1"/>
    <col min="3597" max="3840" width="11.44140625" style="1068"/>
    <col min="3841" max="3842" width="1.6640625" style="1068" customWidth="1"/>
    <col min="3843" max="3843" width="2.44140625" style="1068" customWidth="1"/>
    <col min="3844" max="3844" width="40.44140625" style="1068" customWidth="1"/>
    <col min="3845" max="3850" width="11" style="1068" customWidth="1"/>
    <col min="3851" max="3851" width="12.33203125" style="1068" customWidth="1"/>
    <col min="3852" max="3852" width="10.33203125" style="1068" customWidth="1"/>
    <col min="3853" max="4096" width="11.44140625" style="1068"/>
    <col min="4097" max="4098" width="1.6640625" style="1068" customWidth="1"/>
    <col min="4099" max="4099" width="2.44140625" style="1068" customWidth="1"/>
    <col min="4100" max="4100" width="40.44140625" style="1068" customWidth="1"/>
    <col min="4101" max="4106" width="11" style="1068" customWidth="1"/>
    <col min="4107" max="4107" width="12.33203125" style="1068" customWidth="1"/>
    <col min="4108" max="4108" width="10.33203125" style="1068" customWidth="1"/>
    <col min="4109" max="4352" width="11.44140625" style="1068"/>
    <col min="4353" max="4354" width="1.6640625" style="1068" customWidth="1"/>
    <col min="4355" max="4355" width="2.44140625" style="1068" customWidth="1"/>
    <col min="4356" max="4356" width="40.44140625" style="1068" customWidth="1"/>
    <col min="4357" max="4362" width="11" style="1068" customWidth="1"/>
    <col min="4363" max="4363" width="12.33203125" style="1068" customWidth="1"/>
    <col min="4364" max="4364" width="10.33203125" style="1068" customWidth="1"/>
    <col min="4365" max="4608" width="11.44140625" style="1068"/>
    <col min="4609" max="4610" width="1.6640625" style="1068" customWidth="1"/>
    <col min="4611" max="4611" width="2.44140625" style="1068" customWidth="1"/>
    <col min="4612" max="4612" width="40.44140625" style="1068" customWidth="1"/>
    <col min="4613" max="4618" width="11" style="1068" customWidth="1"/>
    <col min="4619" max="4619" width="12.33203125" style="1068" customWidth="1"/>
    <col min="4620" max="4620" width="10.33203125" style="1068" customWidth="1"/>
    <col min="4621" max="4864" width="11.44140625" style="1068"/>
    <col min="4865" max="4866" width="1.6640625" style="1068" customWidth="1"/>
    <col min="4867" max="4867" width="2.44140625" style="1068" customWidth="1"/>
    <col min="4868" max="4868" width="40.44140625" style="1068" customWidth="1"/>
    <col min="4869" max="4874" width="11" style="1068" customWidth="1"/>
    <col min="4875" max="4875" width="12.33203125" style="1068" customWidth="1"/>
    <col min="4876" max="4876" width="10.33203125" style="1068" customWidth="1"/>
    <col min="4877" max="5120" width="11.44140625" style="1068"/>
    <col min="5121" max="5122" width="1.6640625" style="1068" customWidth="1"/>
    <col min="5123" max="5123" width="2.44140625" style="1068" customWidth="1"/>
    <col min="5124" max="5124" width="40.44140625" style="1068" customWidth="1"/>
    <col min="5125" max="5130" width="11" style="1068" customWidth="1"/>
    <col min="5131" max="5131" width="12.33203125" style="1068" customWidth="1"/>
    <col min="5132" max="5132" width="10.33203125" style="1068" customWidth="1"/>
    <col min="5133" max="5376" width="11.44140625" style="1068"/>
    <col min="5377" max="5378" width="1.6640625" style="1068" customWidth="1"/>
    <col min="5379" max="5379" width="2.44140625" style="1068" customWidth="1"/>
    <col min="5380" max="5380" width="40.44140625" style="1068" customWidth="1"/>
    <col min="5381" max="5386" width="11" style="1068" customWidth="1"/>
    <col min="5387" max="5387" width="12.33203125" style="1068" customWidth="1"/>
    <col min="5388" max="5388" width="10.33203125" style="1068" customWidth="1"/>
    <col min="5389" max="5632" width="11.44140625" style="1068"/>
    <col min="5633" max="5634" width="1.6640625" style="1068" customWidth="1"/>
    <col min="5635" max="5635" width="2.44140625" style="1068" customWidth="1"/>
    <col min="5636" max="5636" width="40.44140625" style="1068" customWidth="1"/>
    <col min="5637" max="5642" width="11" style="1068" customWidth="1"/>
    <col min="5643" max="5643" width="12.33203125" style="1068" customWidth="1"/>
    <col min="5644" max="5644" width="10.33203125" style="1068" customWidth="1"/>
    <col min="5645" max="5888" width="11.44140625" style="1068"/>
    <col min="5889" max="5890" width="1.6640625" style="1068" customWidth="1"/>
    <col min="5891" max="5891" width="2.44140625" style="1068" customWidth="1"/>
    <col min="5892" max="5892" width="40.44140625" style="1068" customWidth="1"/>
    <col min="5893" max="5898" width="11" style="1068" customWidth="1"/>
    <col min="5899" max="5899" width="12.33203125" style="1068" customWidth="1"/>
    <col min="5900" max="5900" width="10.33203125" style="1068" customWidth="1"/>
    <col min="5901" max="6144" width="11.44140625" style="1068"/>
    <col min="6145" max="6146" width="1.6640625" style="1068" customWidth="1"/>
    <col min="6147" max="6147" width="2.44140625" style="1068" customWidth="1"/>
    <col min="6148" max="6148" width="40.44140625" style="1068" customWidth="1"/>
    <col min="6149" max="6154" width="11" style="1068" customWidth="1"/>
    <col min="6155" max="6155" width="12.33203125" style="1068" customWidth="1"/>
    <col min="6156" max="6156" width="10.33203125" style="1068" customWidth="1"/>
    <col min="6157" max="6400" width="11.44140625" style="1068"/>
    <col min="6401" max="6402" width="1.6640625" style="1068" customWidth="1"/>
    <col min="6403" max="6403" width="2.44140625" style="1068" customWidth="1"/>
    <col min="6404" max="6404" width="40.44140625" style="1068" customWidth="1"/>
    <col min="6405" max="6410" width="11" style="1068" customWidth="1"/>
    <col min="6411" max="6411" width="12.33203125" style="1068" customWidth="1"/>
    <col min="6412" max="6412" width="10.33203125" style="1068" customWidth="1"/>
    <col min="6413" max="6656" width="11.44140625" style="1068"/>
    <col min="6657" max="6658" width="1.6640625" style="1068" customWidth="1"/>
    <col min="6659" max="6659" width="2.44140625" style="1068" customWidth="1"/>
    <col min="6660" max="6660" width="40.44140625" style="1068" customWidth="1"/>
    <col min="6661" max="6666" width="11" style="1068" customWidth="1"/>
    <col min="6667" max="6667" width="12.33203125" style="1068" customWidth="1"/>
    <col min="6668" max="6668" width="10.33203125" style="1068" customWidth="1"/>
    <col min="6669" max="6912" width="11.44140625" style="1068"/>
    <col min="6913" max="6914" width="1.6640625" style="1068" customWidth="1"/>
    <col min="6915" max="6915" width="2.44140625" style="1068" customWidth="1"/>
    <col min="6916" max="6916" width="40.44140625" style="1068" customWidth="1"/>
    <col min="6917" max="6922" width="11" style="1068" customWidth="1"/>
    <col min="6923" max="6923" width="12.33203125" style="1068" customWidth="1"/>
    <col min="6924" max="6924" width="10.33203125" style="1068" customWidth="1"/>
    <col min="6925" max="7168" width="11.44140625" style="1068"/>
    <col min="7169" max="7170" width="1.6640625" style="1068" customWidth="1"/>
    <col min="7171" max="7171" width="2.44140625" style="1068" customWidth="1"/>
    <col min="7172" max="7172" width="40.44140625" style="1068" customWidth="1"/>
    <col min="7173" max="7178" width="11" style="1068" customWidth="1"/>
    <col min="7179" max="7179" width="12.33203125" style="1068" customWidth="1"/>
    <col min="7180" max="7180" width="10.33203125" style="1068" customWidth="1"/>
    <col min="7181" max="7424" width="11.44140625" style="1068"/>
    <col min="7425" max="7426" width="1.6640625" style="1068" customWidth="1"/>
    <col min="7427" max="7427" width="2.44140625" style="1068" customWidth="1"/>
    <col min="7428" max="7428" width="40.44140625" style="1068" customWidth="1"/>
    <col min="7429" max="7434" width="11" style="1068" customWidth="1"/>
    <col min="7435" max="7435" width="12.33203125" style="1068" customWidth="1"/>
    <col min="7436" max="7436" width="10.33203125" style="1068" customWidth="1"/>
    <col min="7437" max="7680" width="11.44140625" style="1068"/>
    <col min="7681" max="7682" width="1.6640625" style="1068" customWidth="1"/>
    <col min="7683" max="7683" width="2.44140625" style="1068" customWidth="1"/>
    <col min="7684" max="7684" width="40.44140625" style="1068" customWidth="1"/>
    <col min="7685" max="7690" width="11" style="1068" customWidth="1"/>
    <col min="7691" max="7691" width="12.33203125" style="1068" customWidth="1"/>
    <col min="7692" max="7692" width="10.33203125" style="1068" customWidth="1"/>
    <col min="7693" max="7936" width="11.44140625" style="1068"/>
    <col min="7937" max="7938" width="1.6640625" style="1068" customWidth="1"/>
    <col min="7939" max="7939" width="2.44140625" style="1068" customWidth="1"/>
    <col min="7940" max="7940" width="40.44140625" style="1068" customWidth="1"/>
    <col min="7941" max="7946" width="11" style="1068" customWidth="1"/>
    <col min="7947" max="7947" width="12.33203125" style="1068" customWidth="1"/>
    <col min="7948" max="7948" width="10.33203125" style="1068" customWidth="1"/>
    <col min="7949" max="8192" width="11.44140625" style="1068"/>
    <col min="8193" max="8194" width="1.6640625" style="1068" customWidth="1"/>
    <col min="8195" max="8195" width="2.44140625" style="1068" customWidth="1"/>
    <col min="8196" max="8196" width="40.44140625" style="1068" customWidth="1"/>
    <col min="8197" max="8202" width="11" style="1068" customWidth="1"/>
    <col min="8203" max="8203" width="12.33203125" style="1068" customWidth="1"/>
    <col min="8204" max="8204" width="10.33203125" style="1068" customWidth="1"/>
    <col min="8205" max="8448" width="11.44140625" style="1068"/>
    <col min="8449" max="8450" width="1.6640625" style="1068" customWidth="1"/>
    <col min="8451" max="8451" width="2.44140625" style="1068" customWidth="1"/>
    <col min="8452" max="8452" width="40.44140625" style="1068" customWidth="1"/>
    <col min="8453" max="8458" width="11" style="1068" customWidth="1"/>
    <col min="8459" max="8459" width="12.33203125" style="1068" customWidth="1"/>
    <col min="8460" max="8460" width="10.33203125" style="1068" customWidth="1"/>
    <col min="8461" max="8704" width="11.44140625" style="1068"/>
    <col min="8705" max="8706" width="1.6640625" style="1068" customWidth="1"/>
    <col min="8707" max="8707" width="2.44140625" style="1068" customWidth="1"/>
    <col min="8708" max="8708" width="40.44140625" style="1068" customWidth="1"/>
    <col min="8709" max="8714" width="11" style="1068" customWidth="1"/>
    <col min="8715" max="8715" width="12.33203125" style="1068" customWidth="1"/>
    <col min="8716" max="8716" width="10.33203125" style="1068" customWidth="1"/>
    <col min="8717" max="8960" width="11.44140625" style="1068"/>
    <col min="8961" max="8962" width="1.6640625" style="1068" customWidth="1"/>
    <col min="8963" max="8963" width="2.44140625" style="1068" customWidth="1"/>
    <col min="8964" max="8964" width="40.44140625" style="1068" customWidth="1"/>
    <col min="8965" max="8970" width="11" style="1068" customWidth="1"/>
    <col min="8971" max="8971" width="12.33203125" style="1068" customWidth="1"/>
    <col min="8972" max="8972" width="10.33203125" style="1068" customWidth="1"/>
    <col min="8973" max="9216" width="11.44140625" style="1068"/>
    <col min="9217" max="9218" width="1.6640625" style="1068" customWidth="1"/>
    <col min="9219" max="9219" width="2.44140625" style="1068" customWidth="1"/>
    <col min="9220" max="9220" width="40.44140625" style="1068" customWidth="1"/>
    <col min="9221" max="9226" width="11" style="1068" customWidth="1"/>
    <col min="9227" max="9227" width="12.33203125" style="1068" customWidth="1"/>
    <col min="9228" max="9228" width="10.33203125" style="1068" customWidth="1"/>
    <col min="9229" max="9472" width="11.44140625" style="1068"/>
    <col min="9473" max="9474" width="1.6640625" style="1068" customWidth="1"/>
    <col min="9475" max="9475" width="2.44140625" style="1068" customWidth="1"/>
    <col min="9476" max="9476" width="40.44140625" style="1068" customWidth="1"/>
    <col min="9477" max="9482" width="11" style="1068" customWidth="1"/>
    <col min="9483" max="9483" width="12.33203125" style="1068" customWidth="1"/>
    <col min="9484" max="9484" width="10.33203125" style="1068" customWidth="1"/>
    <col min="9485" max="9728" width="11.44140625" style="1068"/>
    <col min="9729" max="9730" width="1.6640625" style="1068" customWidth="1"/>
    <col min="9731" max="9731" width="2.44140625" style="1068" customWidth="1"/>
    <col min="9732" max="9732" width="40.44140625" style="1068" customWidth="1"/>
    <col min="9733" max="9738" width="11" style="1068" customWidth="1"/>
    <col min="9739" max="9739" width="12.33203125" style="1068" customWidth="1"/>
    <col min="9740" max="9740" width="10.33203125" style="1068" customWidth="1"/>
    <col min="9741" max="9984" width="11.44140625" style="1068"/>
    <col min="9985" max="9986" width="1.6640625" style="1068" customWidth="1"/>
    <col min="9987" max="9987" width="2.44140625" style="1068" customWidth="1"/>
    <col min="9988" max="9988" width="40.44140625" style="1068" customWidth="1"/>
    <col min="9989" max="9994" width="11" style="1068" customWidth="1"/>
    <col min="9995" max="9995" width="12.33203125" style="1068" customWidth="1"/>
    <col min="9996" max="9996" width="10.33203125" style="1068" customWidth="1"/>
    <col min="9997" max="10240" width="11.44140625" style="1068"/>
    <col min="10241" max="10242" width="1.6640625" style="1068" customWidth="1"/>
    <col min="10243" max="10243" width="2.44140625" style="1068" customWidth="1"/>
    <col min="10244" max="10244" width="40.44140625" style="1068" customWidth="1"/>
    <col min="10245" max="10250" width="11" style="1068" customWidth="1"/>
    <col min="10251" max="10251" width="12.33203125" style="1068" customWidth="1"/>
    <col min="10252" max="10252" width="10.33203125" style="1068" customWidth="1"/>
    <col min="10253" max="10496" width="11.44140625" style="1068"/>
    <col min="10497" max="10498" width="1.6640625" style="1068" customWidth="1"/>
    <col min="10499" max="10499" width="2.44140625" style="1068" customWidth="1"/>
    <col min="10500" max="10500" width="40.44140625" style="1068" customWidth="1"/>
    <col min="10501" max="10506" width="11" style="1068" customWidth="1"/>
    <col min="10507" max="10507" width="12.33203125" style="1068" customWidth="1"/>
    <col min="10508" max="10508" width="10.33203125" style="1068" customWidth="1"/>
    <col min="10509" max="10752" width="11.44140625" style="1068"/>
    <col min="10753" max="10754" width="1.6640625" style="1068" customWidth="1"/>
    <col min="10755" max="10755" width="2.44140625" style="1068" customWidth="1"/>
    <col min="10756" max="10756" width="40.44140625" style="1068" customWidth="1"/>
    <col min="10757" max="10762" width="11" style="1068" customWidth="1"/>
    <col min="10763" max="10763" width="12.33203125" style="1068" customWidth="1"/>
    <col min="10764" max="10764" width="10.33203125" style="1068" customWidth="1"/>
    <col min="10765" max="11008" width="11.44140625" style="1068"/>
    <col min="11009" max="11010" width="1.6640625" style="1068" customWidth="1"/>
    <col min="11011" max="11011" width="2.44140625" style="1068" customWidth="1"/>
    <col min="11012" max="11012" width="40.44140625" style="1068" customWidth="1"/>
    <col min="11013" max="11018" width="11" style="1068" customWidth="1"/>
    <col min="11019" max="11019" width="12.33203125" style="1068" customWidth="1"/>
    <col min="11020" max="11020" width="10.33203125" style="1068" customWidth="1"/>
    <col min="11021" max="11264" width="11.44140625" style="1068"/>
    <col min="11265" max="11266" width="1.6640625" style="1068" customWidth="1"/>
    <col min="11267" max="11267" width="2.44140625" style="1068" customWidth="1"/>
    <col min="11268" max="11268" width="40.44140625" style="1068" customWidth="1"/>
    <col min="11269" max="11274" width="11" style="1068" customWidth="1"/>
    <col min="11275" max="11275" width="12.33203125" style="1068" customWidth="1"/>
    <col min="11276" max="11276" width="10.33203125" style="1068" customWidth="1"/>
    <col min="11277" max="11520" width="11.44140625" style="1068"/>
    <col min="11521" max="11522" width="1.6640625" style="1068" customWidth="1"/>
    <col min="11523" max="11523" width="2.44140625" style="1068" customWidth="1"/>
    <col min="11524" max="11524" width="40.44140625" style="1068" customWidth="1"/>
    <col min="11525" max="11530" width="11" style="1068" customWidth="1"/>
    <col min="11531" max="11531" width="12.33203125" style="1068" customWidth="1"/>
    <col min="11532" max="11532" width="10.33203125" style="1068" customWidth="1"/>
    <col min="11533" max="11776" width="11.44140625" style="1068"/>
    <col min="11777" max="11778" width="1.6640625" style="1068" customWidth="1"/>
    <col min="11779" max="11779" width="2.44140625" style="1068" customWidth="1"/>
    <col min="11780" max="11780" width="40.44140625" style="1068" customWidth="1"/>
    <col min="11781" max="11786" width="11" style="1068" customWidth="1"/>
    <col min="11787" max="11787" width="12.33203125" style="1068" customWidth="1"/>
    <col min="11788" max="11788" width="10.33203125" style="1068" customWidth="1"/>
    <col min="11789" max="12032" width="11.44140625" style="1068"/>
    <col min="12033" max="12034" width="1.6640625" style="1068" customWidth="1"/>
    <col min="12035" max="12035" width="2.44140625" style="1068" customWidth="1"/>
    <col min="12036" max="12036" width="40.44140625" style="1068" customWidth="1"/>
    <col min="12037" max="12042" width="11" style="1068" customWidth="1"/>
    <col min="12043" max="12043" width="12.33203125" style="1068" customWidth="1"/>
    <col min="12044" max="12044" width="10.33203125" style="1068" customWidth="1"/>
    <col min="12045" max="12288" width="11.44140625" style="1068"/>
    <col min="12289" max="12290" width="1.6640625" style="1068" customWidth="1"/>
    <col min="12291" max="12291" width="2.44140625" style="1068" customWidth="1"/>
    <col min="12292" max="12292" width="40.44140625" style="1068" customWidth="1"/>
    <col min="12293" max="12298" width="11" style="1068" customWidth="1"/>
    <col min="12299" max="12299" width="12.33203125" style="1068" customWidth="1"/>
    <col min="12300" max="12300" width="10.33203125" style="1068" customWidth="1"/>
    <col min="12301" max="12544" width="11.44140625" style="1068"/>
    <col min="12545" max="12546" width="1.6640625" style="1068" customWidth="1"/>
    <col min="12547" max="12547" width="2.44140625" style="1068" customWidth="1"/>
    <col min="12548" max="12548" width="40.44140625" style="1068" customWidth="1"/>
    <col min="12549" max="12554" width="11" style="1068" customWidth="1"/>
    <col min="12555" max="12555" width="12.33203125" style="1068" customWidth="1"/>
    <col min="12556" max="12556" width="10.33203125" style="1068" customWidth="1"/>
    <col min="12557" max="12800" width="11.44140625" style="1068"/>
    <col min="12801" max="12802" width="1.6640625" style="1068" customWidth="1"/>
    <col min="12803" max="12803" width="2.44140625" style="1068" customWidth="1"/>
    <col min="12804" max="12804" width="40.44140625" style="1068" customWidth="1"/>
    <col min="12805" max="12810" width="11" style="1068" customWidth="1"/>
    <col min="12811" max="12811" width="12.33203125" style="1068" customWidth="1"/>
    <col min="12812" max="12812" width="10.33203125" style="1068" customWidth="1"/>
    <col min="12813" max="13056" width="11.44140625" style="1068"/>
    <col min="13057" max="13058" width="1.6640625" style="1068" customWidth="1"/>
    <col min="13059" max="13059" width="2.44140625" style="1068" customWidth="1"/>
    <col min="13060" max="13060" width="40.44140625" style="1068" customWidth="1"/>
    <col min="13061" max="13066" width="11" style="1068" customWidth="1"/>
    <col min="13067" max="13067" width="12.33203125" style="1068" customWidth="1"/>
    <col min="13068" max="13068" width="10.33203125" style="1068" customWidth="1"/>
    <col min="13069" max="13312" width="11.44140625" style="1068"/>
    <col min="13313" max="13314" width="1.6640625" style="1068" customWidth="1"/>
    <col min="13315" max="13315" width="2.44140625" style="1068" customWidth="1"/>
    <col min="13316" max="13316" width="40.44140625" style="1068" customWidth="1"/>
    <col min="13317" max="13322" width="11" style="1068" customWidth="1"/>
    <col min="13323" max="13323" width="12.33203125" style="1068" customWidth="1"/>
    <col min="13324" max="13324" width="10.33203125" style="1068" customWidth="1"/>
    <col min="13325" max="13568" width="11.44140625" style="1068"/>
    <col min="13569" max="13570" width="1.6640625" style="1068" customWidth="1"/>
    <col min="13571" max="13571" width="2.44140625" style="1068" customWidth="1"/>
    <col min="13572" max="13572" width="40.44140625" style="1068" customWidth="1"/>
    <col min="13573" max="13578" width="11" style="1068" customWidth="1"/>
    <col min="13579" max="13579" width="12.33203125" style="1068" customWidth="1"/>
    <col min="13580" max="13580" width="10.33203125" style="1068" customWidth="1"/>
    <col min="13581" max="13824" width="11.44140625" style="1068"/>
    <col min="13825" max="13826" width="1.6640625" style="1068" customWidth="1"/>
    <col min="13827" max="13827" width="2.44140625" style="1068" customWidth="1"/>
    <col min="13828" max="13828" width="40.44140625" style="1068" customWidth="1"/>
    <col min="13829" max="13834" width="11" style="1068" customWidth="1"/>
    <col min="13835" max="13835" width="12.33203125" style="1068" customWidth="1"/>
    <col min="13836" max="13836" width="10.33203125" style="1068" customWidth="1"/>
    <col min="13837" max="14080" width="11.44140625" style="1068"/>
    <col min="14081" max="14082" width="1.6640625" style="1068" customWidth="1"/>
    <col min="14083" max="14083" width="2.44140625" style="1068" customWidth="1"/>
    <col min="14084" max="14084" width="40.44140625" style="1068" customWidth="1"/>
    <col min="14085" max="14090" width="11" style="1068" customWidth="1"/>
    <col min="14091" max="14091" width="12.33203125" style="1068" customWidth="1"/>
    <col min="14092" max="14092" width="10.33203125" style="1068" customWidth="1"/>
    <col min="14093" max="14336" width="11.44140625" style="1068"/>
    <col min="14337" max="14338" width="1.6640625" style="1068" customWidth="1"/>
    <col min="14339" max="14339" width="2.44140625" style="1068" customWidth="1"/>
    <col min="14340" max="14340" width="40.44140625" style="1068" customWidth="1"/>
    <col min="14341" max="14346" width="11" style="1068" customWidth="1"/>
    <col min="14347" max="14347" width="12.33203125" style="1068" customWidth="1"/>
    <col min="14348" max="14348" width="10.33203125" style="1068" customWidth="1"/>
    <col min="14349" max="14592" width="11.44140625" style="1068"/>
    <col min="14593" max="14594" width="1.6640625" style="1068" customWidth="1"/>
    <col min="14595" max="14595" width="2.44140625" style="1068" customWidth="1"/>
    <col min="14596" max="14596" width="40.44140625" style="1068" customWidth="1"/>
    <col min="14597" max="14602" width="11" style="1068" customWidth="1"/>
    <col min="14603" max="14603" width="12.33203125" style="1068" customWidth="1"/>
    <col min="14604" max="14604" width="10.33203125" style="1068" customWidth="1"/>
    <col min="14605" max="14848" width="11.44140625" style="1068"/>
    <col min="14849" max="14850" width="1.6640625" style="1068" customWidth="1"/>
    <col min="14851" max="14851" width="2.44140625" style="1068" customWidth="1"/>
    <col min="14852" max="14852" width="40.44140625" style="1068" customWidth="1"/>
    <col min="14853" max="14858" width="11" style="1068" customWidth="1"/>
    <col min="14859" max="14859" width="12.33203125" style="1068" customWidth="1"/>
    <col min="14860" max="14860" width="10.33203125" style="1068" customWidth="1"/>
    <col min="14861" max="15104" width="11.44140625" style="1068"/>
    <col min="15105" max="15106" width="1.6640625" style="1068" customWidth="1"/>
    <col min="15107" max="15107" width="2.44140625" style="1068" customWidth="1"/>
    <col min="15108" max="15108" width="40.44140625" style="1068" customWidth="1"/>
    <col min="15109" max="15114" width="11" style="1068" customWidth="1"/>
    <col min="15115" max="15115" width="12.33203125" style="1068" customWidth="1"/>
    <col min="15116" max="15116" width="10.33203125" style="1068" customWidth="1"/>
    <col min="15117" max="15360" width="11.44140625" style="1068"/>
    <col min="15361" max="15362" width="1.6640625" style="1068" customWidth="1"/>
    <col min="15363" max="15363" width="2.44140625" style="1068" customWidth="1"/>
    <col min="15364" max="15364" width="40.44140625" style="1068" customWidth="1"/>
    <col min="15365" max="15370" width="11" style="1068" customWidth="1"/>
    <col min="15371" max="15371" width="12.33203125" style="1068" customWidth="1"/>
    <col min="15372" max="15372" width="10.33203125" style="1068" customWidth="1"/>
    <col min="15373" max="15616" width="11.44140625" style="1068"/>
    <col min="15617" max="15618" width="1.6640625" style="1068" customWidth="1"/>
    <col min="15619" max="15619" width="2.44140625" style="1068" customWidth="1"/>
    <col min="15620" max="15620" width="40.44140625" style="1068" customWidth="1"/>
    <col min="15621" max="15626" width="11" style="1068" customWidth="1"/>
    <col min="15627" max="15627" width="12.33203125" style="1068" customWidth="1"/>
    <col min="15628" max="15628" width="10.33203125" style="1068" customWidth="1"/>
    <col min="15629" max="15872" width="11.44140625" style="1068"/>
    <col min="15873" max="15874" width="1.6640625" style="1068" customWidth="1"/>
    <col min="15875" max="15875" width="2.44140625" style="1068" customWidth="1"/>
    <col min="15876" max="15876" width="40.44140625" style="1068" customWidth="1"/>
    <col min="15877" max="15882" width="11" style="1068" customWidth="1"/>
    <col min="15883" max="15883" width="12.33203125" style="1068" customWidth="1"/>
    <col min="15884" max="15884" width="10.33203125" style="1068" customWidth="1"/>
    <col min="15885" max="16128" width="11.44140625" style="1068"/>
    <col min="16129" max="16130" width="1.6640625" style="1068" customWidth="1"/>
    <col min="16131" max="16131" width="2.44140625" style="1068" customWidth="1"/>
    <col min="16132" max="16132" width="40.44140625" style="1068" customWidth="1"/>
    <col min="16133" max="16138" width="11" style="1068" customWidth="1"/>
    <col min="16139" max="16139" width="12.33203125" style="1068" customWidth="1"/>
    <col min="16140" max="16140" width="10.33203125" style="1068" customWidth="1"/>
    <col min="16141" max="16384" width="11.44140625" style="1068"/>
  </cols>
  <sheetData>
    <row r="1" spans="1:12" ht="13.8">
      <c r="A1" s="1102"/>
      <c r="B1" s="1129"/>
      <c r="C1" s="1130"/>
      <c r="D1" s="1102" t="s">
        <v>1260</v>
      </c>
    </row>
    <row r="2" spans="1:12" ht="57" customHeight="1">
      <c r="A2" s="1131" t="s">
        <v>66</v>
      </c>
      <c r="B2" s="1132"/>
      <c r="C2" s="1132"/>
      <c r="D2" s="1132"/>
      <c r="E2" s="1132"/>
      <c r="F2" s="1132"/>
      <c r="G2" s="1132"/>
      <c r="H2" s="1132"/>
      <c r="I2" s="1132"/>
      <c r="J2" s="1132"/>
      <c r="K2" s="1132"/>
      <c r="L2" s="1132"/>
    </row>
    <row r="3" spans="1:12" ht="16.8">
      <c r="A3" s="25">
        <v>45504</v>
      </c>
      <c r="B3" s="1133"/>
      <c r="C3" s="1133"/>
      <c r="D3" s="1133"/>
      <c r="E3" s="1133"/>
      <c r="F3" s="1133"/>
      <c r="G3" s="1133"/>
      <c r="H3" s="1133"/>
      <c r="I3" s="1133"/>
      <c r="J3" s="1133"/>
      <c r="K3" s="1133"/>
      <c r="L3" s="1133"/>
    </row>
    <row r="4" spans="1:12" ht="11.25" customHeight="1" thickBot="1">
      <c r="A4" s="1134"/>
      <c r="B4" s="1134"/>
      <c r="C4" s="1134"/>
      <c r="D4" s="1057"/>
      <c r="E4" s="1135">
        <v>20</v>
      </c>
      <c r="F4" s="1135">
        <v>30</v>
      </c>
      <c r="G4" s="1135">
        <v>40</v>
      </c>
      <c r="H4" s="1135">
        <v>50</v>
      </c>
      <c r="I4" s="1135">
        <v>60</v>
      </c>
      <c r="J4" s="1136">
        <v>70</v>
      </c>
      <c r="K4" s="1137">
        <v>11892</v>
      </c>
      <c r="L4" s="1135"/>
    </row>
    <row r="5" spans="1:12" ht="16.5" customHeight="1">
      <c r="A5" s="1850"/>
      <c r="B5" s="1851"/>
      <c r="C5" s="1058"/>
      <c r="D5" s="1058"/>
      <c r="E5" s="1138" t="s">
        <v>96</v>
      </c>
      <c r="F5" s="1138"/>
      <c r="G5" s="1138"/>
      <c r="H5" s="1138"/>
      <c r="I5" s="1138"/>
      <c r="J5" s="1139"/>
      <c r="K5" s="1853" t="s">
        <v>125</v>
      </c>
      <c r="L5" s="1140"/>
    </row>
    <row r="6" spans="1:12" ht="13.8">
      <c r="A6" s="1852"/>
      <c r="B6" s="1852"/>
      <c r="C6" s="1060"/>
      <c r="D6" s="1060"/>
      <c r="E6" s="1141" t="s">
        <v>1275</v>
      </c>
      <c r="F6" s="1141" t="s">
        <v>107</v>
      </c>
      <c r="G6" s="1141" t="s">
        <v>108</v>
      </c>
      <c r="H6" s="1141" t="s">
        <v>1276</v>
      </c>
      <c r="I6" s="1141" t="s">
        <v>1277</v>
      </c>
      <c r="J6" s="1141" t="s">
        <v>1278</v>
      </c>
      <c r="K6" s="1854"/>
      <c r="L6" s="1142"/>
    </row>
    <row r="7" spans="1:12" ht="14.25" customHeight="1" outlineLevel="1">
      <c r="A7" s="1143" t="s">
        <v>112</v>
      </c>
      <c r="B7" s="1144"/>
      <c r="C7" s="1145"/>
      <c r="D7" s="1145"/>
      <c r="E7" s="1146">
        <v>18</v>
      </c>
      <c r="F7" s="1146">
        <v>69</v>
      </c>
      <c r="G7" s="1146">
        <v>52</v>
      </c>
      <c r="H7" s="1147">
        <v>39</v>
      </c>
      <c r="I7" s="1146">
        <v>21</v>
      </c>
      <c r="J7" s="1146">
        <v>7</v>
      </c>
      <c r="K7" s="1148">
        <v>206</v>
      </c>
      <c r="L7" s="1149"/>
    </row>
    <row r="8" spans="1:12" s="1156" customFormat="1" ht="12.75" customHeight="1" outlineLevel="1">
      <c r="A8" s="1150"/>
      <c r="B8" s="1151" t="s">
        <v>1279</v>
      </c>
      <c r="C8" s="1152"/>
      <c r="D8" s="1152"/>
      <c r="E8" s="1153">
        <v>0</v>
      </c>
      <c r="F8" s="1153">
        <v>0</v>
      </c>
      <c r="G8" s="1153">
        <v>21</v>
      </c>
      <c r="H8" s="1154">
        <v>29</v>
      </c>
      <c r="I8" s="1153">
        <v>20</v>
      </c>
      <c r="J8" s="1153">
        <v>7</v>
      </c>
      <c r="K8" s="1155">
        <v>77</v>
      </c>
      <c r="L8" s="1155"/>
    </row>
    <row r="9" spans="1:12" s="1156" customFormat="1" ht="12.75" customHeight="1" outlineLevel="1">
      <c r="A9" s="1150"/>
      <c r="B9" s="1151" t="s">
        <v>1280</v>
      </c>
      <c r="C9" s="1152"/>
      <c r="D9" s="1152"/>
      <c r="E9" s="1155">
        <v>18</v>
      </c>
      <c r="F9" s="1155">
        <v>69</v>
      </c>
      <c r="G9" s="1155">
        <v>31</v>
      </c>
      <c r="H9" s="1155">
        <v>10</v>
      </c>
      <c r="I9" s="1155">
        <v>0</v>
      </c>
      <c r="J9" s="1155">
        <v>0</v>
      </c>
      <c r="K9" s="1155">
        <v>128</v>
      </c>
      <c r="L9" s="1155"/>
    </row>
    <row r="10" spans="1:12" s="1156" customFormat="1" ht="12.75" customHeight="1" outlineLevel="1">
      <c r="A10" s="1157"/>
      <c r="B10" s="1158"/>
      <c r="C10" s="1156" t="s">
        <v>1281</v>
      </c>
      <c r="E10" s="1153">
        <v>0</v>
      </c>
      <c r="F10" s="1159">
        <v>3</v>
      </c>
      <c r="G10" s="1153">
        <v>1</v>
      </c>
      <c r="H10" s="1160">
        <v>3</v>
      </c>
      <c r="I10" s="1153">
        <v>0</v>
      </c>
      <c r="J10" s="1153">
        <v>0</v>
      </c>
      <c r="K10" s="1161">
        <v>7</v>
      </c>
      <c r="L10" s="1161"/>
    </row>
    <row r="11" spans="1:12" s="1156" customFormat="1" ht="12.75" customHeight="1" outlineLevel="1">
      <c r="A11" s="1157"/>
      <c r="B11" s="1158"/>
      <c r="C11" s="1156" t="s">
        <v>1282</v>
      </c>
      <c r="E11" s="1153">
        <v>0</v>
      </c>
      <c r="F11" s="1153">
        <v>0</v>
      </c>
      <c r="G11" s="1153">
        <v>0</v>
      </c>
      <c r="H11" s="1160">
        <v>0</v>
      </c>
      <c r="I11" s="1153">
        <v>0</v>
      </c>
      <c r="J11" s="1153">
        <v>0</v>
      </c>
      <c r="K11" s="1161">
        <v>0</v>
      </c>
      <c r="L11" s="1161"/>
    </row>
    <row r="12" spans="1:12" s="1156" customFormat="1" ht="12.75" customHeight="1" outlineLevel="1">
      <c r="A12" s="1157"/>
      <c r="C12" s="1156" t="s">
        <v>1283</v>
      </c>
      <c r="E12" s="1153">
        <v>13</v>
      </c>
      <c r="F12" s="1153">
        <v>42</v>
      </c>
      <c r="G12" s="1159">
        <v>14</v>
      </c>
      <c r="H12" s="1160">
        <v>3</v>
      </c>
      <c r="I12" s="1153">
        <v>0</v>
      </c>
      <c r="J12" s="1153">
        <v>0</v>
      </c>
      <c r="K12" s="1161">
        <v>72</v>
      </c>
      <c r="L12" s="1161"/>
    </row>
    <row r="13" spans="1:12" s="1156" customFormat="1" ht="12.75" customHeight="1" outlineLevel="1">
      <c r="A13" s="1157"/>
      <c r="C13" s="1156" t="s">
        <v>1284</v>
      </c>
      <c r="E13" s="1153">
        <v>0</v>
      </c>
      <c r="F13" s="1153">
        <v>0</v>
      </c>
      <c r="G13" s="1153">
        <v>0</v>
      </c>
      <c r="H13" s="1160">
        <v>0</v>
      </c>
      <c r="I13" s="1153">
        <v>0</v>
      </c>
      <c r="J13" s="1153">
        <v>0</v>
      </c>
      <c r="K13" s="1161">
        <v>0</v>
      </c>
      <c r="L13" s="1161"/>
    </row>
    <row r="14" spans="1:12" s="1156" customFormat="1" ht="12.75" customHeight="1" outlineLevel="1">
      <c r="A14" s="1157"/>
      <c r="C14" s="1156" t="s">
        <v>1285</v>
      </c>
      <c r="E14" s="1159">
        <v>1</v>
      </c>
      <c r="F14" s="1159">
        <v>1</v>
      </c>
      <c r="G14" s="1159">
        <v>0</v>
      </c>
      <c r="H14" s="1159">
        <v>0</v>
      </c>
      <c r="I14" s="1159">
        <v>0</v>
      </c>
      <c r="J14" s="1159">
        <v>0</v>
      </c>
      <c r="K14" s="1161">
        <v>2</v>
      </c>
      <c r="L14" s="1161"/>
    </row>
    <row r="15" spans="1:12" s="1156" customFormat="1" ht="12.75" customHeight="1" outlineLevel="1">
      <c r="A15" s="1157"/>
      <c r="C15" s="1156" t="s">
        <v>1286</v>
      </c>
      <c r="E15" s="1159">
        <v>0</v>
      </c>
      <c r="F15" s="1159">
        <v>0</v>
      </c>
      <c r="G15" s="1159">
        <v>0</v>
      </c>
      <c r="H15" s="1159">
        <v>0</v>
      </c>
      <c r="I15" s="1159">
        <v>0</v>
      </c>
      <c r="J15" s="1159">
        <v>0</v>
      </c>
      <c r="K15" s="1161">
        <v>0</v>
      </c>
      <c r="L15" s="1161"/>
    </row>
    <row r="16" spans="1:12" s="1156" customFormat="1" ht="12.75" customHeight="1" outlineLevel="1">
      <c r="A16" s="1157"/>
      <c r="C16" s="1156" t="s">
        <v>1287</v>
      </c>
      <c r="E16" s="1159">
        <v>0</v>
      </c>
      <c r="F16" s="1159">
        <v>0</v>
      </c>
      <c r="G16" s="1159">
        <v>6</v>
      </c>
      <c r="H16" s="1159">
        <v>3</v>
      </c>
      <c r="I16" s="1159">
        <v>0</v>
      </c>
      <c r="J16" s="1159">
        <v>0</v>
      </c>
      <c r="K16" s="1161">
        <v>9</v>
      </c>
      <c r="L16" s="1161"/>
    </row>
    <row r="17" spans="1:12" s="1156" customFormat="1" ht="12.75" customHeight="1" outlineLevel="1">
      <c r="A17" s="1157"/>
      <c r="C17" s="1156" t="s">
        <v>1288</v>
      </c>
      <c r="E17" s="1159">
        <v>4</v>
      </c>
      <c r="F17" s="1159">
        <v>23</v>
      </c>
      <c r="G17" s="1159">
        <v>10</v>
      </c>
      <c r="H17" s="1159">
        <v>1</v>
      </c>
      <c r="I17" s="1159">
        <v>0</v>
      </c>
      <c r="J17" s="1159">
        <v>0</v>
      </c>
      <c r="K17" s="1161">
        <v>38</v>
      </c>
      <c r="L17" s="1161"/>
    </row>
    <row r="18" spans="1:12" s="1156" customFormat="1" ht="12.75" customHeight="1" outlineLevel="1">
      <c r="A18" s="1157"/>
      <c r="C18" s="1156" t="s">
        <v>1289</v>
      </c>
      <c r="E18" s="1153">
        <v>0</v>
      </c>
      <c r="F18" s="1153">
        <v>0</v>
      </c>
      <c r="G18" s="1153">
        <v>0</v>
      </c>
      <c r="H18" s="1160">
        <v>0</v>
      </c>
      <c r="I18" s="1153">
        <v>0</v>
      </c>
      <c r="J18" s="1153">
        <v>0</v>
      </c>
      <c r="K18" s="1161">
        <v>0</v>
      </c>
      <c r="L18" s="1161"/>
    </row>
    <row r="19" spans="1:12" s="1156" customFormat="1" ht="12.75" customHeight="1" outlineLevel="1">
      <c r="A19" s="1150"/>
      <c r="B19" s="1151" t="s">
        <v>1290</v>
      </c>
      <c r="C19" s="1162"/>
      <c r="D19" s="1162"/>
      <c r="E19" s="1153">
        <v>0</v>
      </c>
      <c r="F19" s="1153">
        <v>0</v>
      </c>
      <c r="G19" s="1153">
        <v>0</v>
      </c>
      <c r="H19" s="1160">
        <v>0</v>
      </c>
      <c r="I19" s="1153">
        <v>0</v>
      </c>
      <c r="J19" s="1153">
        <v>0</v>
      </c>
      <c r="K19" s="1161">
        <v>0</v>
      </c>
      <c r="L19" s="1161"/>
    </row>
    <row r="20" spans="1:12" s="1156" customFormat="1" ht="12.75" customHeight="1" outlineLevel="1">
      <c r="A20" s="1150"/>
      <c r="B20" s="1151" t="s">
        <v>1291</v>
      </c>
      <c r="C20" s="1162"/>
      <c r="D20" s="1162"/>
      <c r="E20" s="1153">
        <v>0</v>
      </c>
      <c r="F20" s="1153">
        <v>0</v>
      </c>
      <c r="G20" s="1153">
        <v>0</v>
      </c>
      <c r="H20" s="1154">
        <v>0</v>
      </c>
      <c r="I20" s="1153">
        <v>1</v>
      </c>
      <c r="J20" s="1153">
        <v>0</v>
      </c>
      <c r="K20" s="1161">
        <v>1</v>
      </c>
      <c r="L20" s="1161"/>
    </row>
    <row r="21" spans="1:12" ht="15" customHeight="1" outlineLevel="1">
      <c r="A21" s="1143" t="s">
        <v>115</v>
      </c>
      <c r="B21" s="1144"/>
      <c r="C21" s="1145"/>
      <c r="D21" s="1163"/>
      <c r="E21" s="1146">
        <v>143</v>
      </c>
      <c r="F21" s="1146">
        <v>628</v>
      </c>
      <c r="G21" s="1146">
        <v>1490</v>
      </c>
      <c r="H21" s="1146">
        <v>4102</v>
      </c>
      <c r="I21" s="1146">
        <v>8343</v>
      </c>
      <c r="J21" s="1146">
        <v>17743</v>
      </c>
      <c r="K21" s="1146">
        <v>32449</v>
      </c>
      <c r="L21" s="1164"/>
    </row>
    <row r="22" spans="1:12" ht="12.9" customHeight="1" outlineLevel="1">
      <c r="A22" s="1165"/>
      <c r="B22" s="1076" t="s">
        <v>1279</v>
      </c>
      <c r="C22" s="1077"/>
      <c r="D22" s="1077"/>
      <c r="E22" s="1164">
        <v>0</v>
      </c>
      <c r="F22" s="1164">
        <v>0</v>
      </c>
      <c r="G22" s="1164">
        <v>36</v>
      </c>
      <c r="H22" s="1164">
        <v>458</v>
      </c>
      <c r="I22" s="1164">
        <v>3450</v>
      </c>
      <c r="J22" s="1164">
        <v>10478</v>
      </c>
      <c r="K22" s="1164">
        <v>14422</v>
      </c>
      <c r="L22" s="1164"/>
    </row>
    <row r="23" spans="1:12" ht="12.9" customHeight="1" outlineLevel="1">
      <c r="A23" s="1165"/>
      <c r="B23" s="1076" t="s">
        <v>1280</v>
      </c>
      <c r="C23" s="1077"/>
      <c r="D23" s="1077"/>
      <c r="E23" s="1164">
        <v>143</v>
      </c>
      <c r="F23" s="1164">
        <v>628</v>
      </c>
      <c r="G23" s="1164">
        <v>1454</v>
      </c>
      <c r="H23" s="1164">
        <v>3596</v>
      </c>
      <c r="I23" s="1164">
        <v>4438</v>
      </c>
      <c r="J23" s="1164">
        <v>4025</v>
      </c>
      <c r="K23" s="1164">
        <v>14284</v>
      </c>
      <c r="L23" s="1164"/>
    </row>
    <row r="24" spans="1:12" ht="12.9" customHeight="1" outlineLevel="1">
      <c r="A24" s="1166"/>
      <c r="B24" s="1167"/>
      <c r="C24" s="1068" t="s">
        <v>1281</v>
      </c>
      <c r="E24" s="1168">
        <v>8</v>
      </c>
      <c r="F24" s="1168">
        <v>55</v>
      </c>
      <c r="G24" s="1168">
        <v>263</v>
      </c>
      <c r="H24" s="1168">
        <v>881</v>
      </c>
      <c r="I24" s="1168">
        <v>1382</v>
      </c>
      <c r="J24" s="1168">
        <v>943</v>
      </c>
      <c r="K24" s="1168">
        <v>3532</v>
      </c>
      <c r="L24" s="1168"/>
    </row>
    <row r="25" spans="1:12" ht="12.9" customHeight="1" outlineLevel="1">
      <c r="A25" s="1166"/>
      <c r="B25" s="1167"/>
      <c r="C25" s="1068" t="s">
        <v>1282</v>
      </c>
      <c r="E25" s="1168">
        <v>6</v>
      </c>
      <c r="F25" s="1168">
        <v>52</v>
      </c>
      <c r="G25" s="1168">
        <v>36</v>
      </c>
      <c r="H25" s="1168">
        <v>169</v>
      </c>
      <c r="I25" s="1168">
        <v>553</v>
      </c>
      <c r="J25" s="1168">
        <v>467</v>
      </c>
      <c r="K25" s="1168">
        <v>1283</v>
      </c>
      <c r="L25" s="1168"/>
    </row>
    <row r="26" spans="1:12" ht="12.9" customHeight="1" outlineLevel="1">
      <c r="A26" s="1166"/>
      <c r="C26" s="1068" t="s">
        <v>1283</v>
      </c>
      <c r="E26" s="1168">
        <v>105</v>
      </c>
      <c r="F26" s="1168">
        <v>395</v>
      </c>
      <c r="G26" s="1168">
        <v>307</v>
      </c>
      <c r="H26" s="1168">
        <v>248</v>
      </c>
      <c r="I26" s="1168">
        <v>117</v>
      </c>
      <c r="J26" s="1168">
        <v>24</v>
      </c>
      <c r="K26" s="1168">
        <v>1196</v>
      </c>
      <c r="L26" s="1168"/>
    </row>
    <row r="27" spans="1:12" ht="12.9" customHeight="1" outlineLevel="1">
      <c r="A27" s="1166"/>
      <c r="C27" s="1068" t="s">
        <v>1284</v>
      </c>
      <c r="E27" s="1159">
        <v>0</v>
      </c>
      <c r="F27" s="1159">
        <v>0</v>
      </c>
      <c r="G27" s="1159">
        <v>0</v>
      </c>
      <c r="H27" s="1159">
        <v>0</v>
      </c>
      <c r="I27" s="1159">
        <v>0</v>
      </c>
      <c r="J27" s="1159">
        <v>68</v>
      </c>
      <c r="K27" s="1159">
        <v>68</v>
      </c>
      <c r="L27" s="1159"/>
    </row>
    <row r="28" spans="1:12" ht="12.9" customHeight="1" outlineLevel="1">
      <c r="A28" s="1166"/>
      <c r="C28" s="1068" t="s">
        <v>1285</v>
      </c>
      <c r="E28" s="1159">
        <v>0</v>
      </c>
      <c r="F28" s="1159">
        <v>2</v>
      </c>
      <c r="G28" s="1159">
        <v>6</v>
      </c>
      <c r="H28" s="1159">
        <v>6</v>
      </c>
      <c r="I28" s="1159">
        <v>464</v>
      </c>
      <c r="J28" s="1159">
        <v>2044</v>
      </c>
      <c r="K28" s="1159">
        <v>2522</v>
      </c>
      <c r="L28" s="1159"/>
    </row>
    <row r="29" spans="1:12" ht="12.9" customHeight="1" outlineLevel="1">
      <c r="A29" s="1166"/>
      <c r="C29" s="1068" t="s">
        <v>1286</v>
      </c>
      <c r="E29" s="1159">
        <v>0</v>
      </c>
      <c r="F29" s="1159">
        <v>0</v>
      </c>
      <c r="G29" s="1159">
        <v>0</v>
      </c>
      <c r="H29" s="1159">
        <v>1</v>
      </c>
      <c r="I29" s="1159">
        <v>14</v>
      </c>
      <c r="J29" s="1159">
        <v>14</v>
      </c>
      <c r="K29" s="1159">
        <v>29</v>
      </c>
      <c r="L29" s="1159"/>
    </row>
    <row r="30" spans="1:12" ht="12.9" customHeight="1" outlineLevel="1">
      <c r="A30" s="1166"/>
      <c r="C30" s="1068" t="s">
        <v>1287</v>
      </c>
      <c r="E30" s="1159">
        <v>0</v>
      </c>
      <c r="F30" s="1159">
        <v>81</v>
      </c>
      <c r="G30" s="1159">
        <v>795</v>
      </c>
      <c r="H30" s="1159">
        <v>2275</v>
      </c>
      <c r="I30" s="1159">
        <v>1908</v>
      </c>
      <c r="J30" s="1159">
        <v>465</v>
      </c>
      <c r="K30" s="1159">
        <v>5524</v>
      </c>
      <c r="L30" s="1159"/>
    </row>
    <row r="31" spans="1:12" ht="12.9" customHeight="1" outlineLevel="1">
      <c r="A31" s="1166"/>
      <c r="C31" s="1068" t="s">
        <v>1288</v>
      </c>
      <c r="E31" s="1159">
        <v>24</v>
      </c>
      <c r="F31" s="1159">
        <v>43</v>
      </c>
      <c r="G31" s="1159">
        <v>47</v>
      </c>
      <c r="H31" s="1159">
        <v>16</v>
      </c>
      <c r="I31" s="1159">
        <v>0</v>
      </c>
      <c r="J31" s="1159">
        <v>0</v>
      </c>
      <c r="K31" s="1159">
        <v>130</v>
      </c>
      <c r="L31" s="1159"/>
    </row>
    <row r="32" spans="1:12" ht="15" customHeight="1" outlineLevel="1">
      <c r="A32" s="1166"/>
      <c r="C32" s="1068" t="s">
        <v>1289</v>
      </c>
      <c r="E32" s="1153">
        <v>0</v>
      </c>
      <c r="F32" s="1153">
        <v>0</v>
      </c>
      <c r="G32" s="1153">
        <v>0</v>
      </c>
      <c r="H32" s="1153">
        <v>0</v>
      </c>
      <c r="I32" s="1153">
        <v>0</v>
      </c>
      <c r="J32" s="1153">
        <v>0</v>
      </c>
      <c r="K32" s="1159">
        <v>0</v>
      </c>
      <c r="L32" s="1159"/>
    </row>
    <row r="33" spans="1:27" s="1167" customFormat="1" ht="12.9" customHeight="1" outlineLevel="1">
      <c r="A33" s="1165"/>
      <c r="B33" s="1076" t="s">
        <v>1290</v>
      </c>
      <c r="C33" s="1078"/>
      <c r="D33" s="1078"/>
      <c r="E33" s="1153">
        <v>0</v>
      </c>
      <c r="F33" s="1153">
        <v>0</v>
      </c>
      <c r="G33" s="1153">
        <v>0</v>
      </c>
      <c r="H33" s="1153">
        <v>0</v>
      </c>
      <c r="I33" s="1153">
        <v>0</v>
      </c>
      <c r="J33" s="1153">
        <v>2767</v>
      </c>
      <c r="K33" s="1153">
        <v>2767</v>
      </c>
      <c r="L33" s="1153"/>
      <c r="M33" s="1068"/>
      <c r="N33" s="1068"/>
      <c r="O33" s="1068"/>
      <c r="P33" s="1068"/>
      <c r="Q33" s="1068"/>
      <c r="R33" s="1068"/>
      <c r="S33" s="1068"/>
      <c r="T33" s="1068"/>
      <c r="U33" s="1068"/>
      <c r="V33" s="1068"/>
      <c r="W33" s="1068"/>
      <c r="X33" s="1068"/>
      <c r="Y33" s="1068"/>
      <c r="Z33" s="1068"/>
      <c r="AA33" s="1068"/>
    </row>
    <row r="34" spans="1:27" s="1167" customFormat="1" ht="12.9" customHeight="1" outlineLevel="1">
      <c r="A34" s="1165"/>
      <c r="B34" s="1076" t="s">
        <v>1291</v>
      </c>
      <c r="C34" s="1078"/>
      <c r="D34" s="1169"/>
      <c r="E34" s="1170">
        <v>0</v>
      </c>
      <c r="F34" s="1170">
        <v>0</v>
      </c>
      <c r="G34" s="1170">
        <v>0</v>
      </c>
      <c r="H34" s="1170">
        <v>48</v>
      </c>
      <c r="I34" s="1170">
        <v>455</v>
      </c>
      <c r="J34" s="1170">
        <v>473</v>
      </c>
      <c r="K34" s="1170">
        <v>976</v>
      </c>
      <c r="L34" s="1153"/>
      <c r="M34" s="1068"/>
      <c r="N34" s="1068"/>
      <c r="O34" s="1068"/>
      <c r="P34" s="1068"/>
      <c r="Q34" s="1068"/>
      <c r="R34" s="1068"/>
      <c r="S34" s="1068"/>
      <c r="T34" s="1068"/>
      <c r="U34" s="1068"/>
      <c r="V34" s="1068"/>
      <c r="W34" s="1068"/>
      <c r="X34" s="1068"/>
      <c r="Y34" s="1068"/>
      <c r="Z34" s="1068"/>
      <c r="AA34" s="1068"/>
    </row>
    <row r="35" spans="1:27" s="1167" customFormat="1" ht="12.9" customHeight="1" outlineLevel="1">
      <c r="A35" s="1143" t="s">
        <v>116</v>
      </c>
      <c r="B35" s="1144"/>
      <c r="C35" s="1145"/>
      <c r="D35" s="1171"/>
      <c r="E35" s="1153">
        <v>72</v>
      </c>
      <c r="F35" s="1153">
        <v>283</v>
      </c>
      <c r="G35" s="1153">
        <v>918</v>
      </c>
      <c r="H35" s="1153">
        <v>2705</v>
      </c>
      <c r="I35" s="1153">
        <v>5315</v>
      </c>
      <c r="J35" s="1153">
        <v>11382</v>
      </c>
      <c r="K35" s="1153">
        <v>20675</v>
      </c>
      <c r="L35" s="1153"/>
      <c r="M35" s="1068"/>
      <c r="N35" s="1068"/>
      <c r="O35" s="1068"/>
      <c r="P35" s="1068"/>
      <c r="Q35" s="1068"/>
      <c r="R35" s="1068"/>
      <c r="S35" s="1068"/>
      <c r="T35" s="1068"/>
      <c r="U35" s="1068"/>
      <c r="V35" s="1068"/>
      <c r="W35" s="1068"/>
      <c r="X35" s="1068"/>
      <c r="Y35" s="1068"/>
      <c r="Z35" s="1068"/>
      <c r="AA35" s="1068"/>
    </row>
    <row r="36" spans="1:27" s="1167" customFormat="1" ht="14.25" customHeight="1" outlineLevel="1">
      <c r="A36" s="1165"/>
      <c r="B36" s="1076" t="s">
        <v>1279</v>
      </c>
      <c r="C36" s="1077"/>
      <c r="D36" s="1077"/>
      <c r="E36" s="1153">
        <v>4</v>
      </c>
      <c r="F36" s="1153">
        <v>6</v>
      </c>
      <c r="G36" s="1153">
        <v>24</v>
      </c>
      <c r="H36" s="1153">
        <v>206</v>
      </c>
      <c r="I36" s="1153">
        <v>2013</v>
      </c>
      <c r="J36" s="1153">
        <v>6706</v>
      </c>
      <c r="K36" s="1153">
        <v>8959</v>
      </c>
      <c r="L36" s="1153"/>
      <c r="M36" s="1068"/>
      <c r="N36" s="1068"/>
      <c r="O36" s="1068"/>
      <c r="P36" s="1068"/>
      <c r="Q36" s="1068"/>
      <c r="R36" s="1068"/>
      <c r="S36" s="1068"/>
      <c r="T36" s="1068"/>
      <c r="U36" s="1068"/>
      <c r="V36" s="1068"/>
      <c r="W36" s="1068"/>
      <c r="X36" s="1068"/>
      <c r="Y36" s="1068"/>
      <c r="Z36" s="1068"/>
      <c r="AA36" s="1068"/>
    </row>
    <row r="37" spans="1:27" s="1167" customFormat="1" ht="14.25" customHeight="1" outlineLevel="1">
      <c r="A37" s="1165"/>
      <c r="B37" s="1076" t="s">
        <v>1280</v>
      </c>
      <c r="C37" s="1077"/>
      <c r="D37" s="1077"/>
      <c r="E37" s="1153">
        <v>68</v>
      </c>
      <c r="F37" s="1153">
        <v>277</v>
      </c>
      <c r="G37" s="1153">
        <v>894</v>
      </c>
      <c r="H37" s="1153">
        <v>2454</v>
      </c>
      <c r="I37" s="1153">
        <v>2990</v>
      </c>
      <c r="J37" s="1153">
        <v>2855</v>
      </c>
      <c r="K37" s="1153">
        <v>9538</v>
      </c>
      <c r="L37" s="1153"/>
      <c r="M37" s="1068"/>
      <c r="N37" s="1068"/>
      <c r="O37" s="1068"/>
      <c r="P37" s="1068"/>
      <c r="Q37" s="1068"/>
      <c r="R37" s="1068"/>
      <c r="S37" s="1068"/>
      <c r="T37" s="1068"/>
      <c r="U37" s="1068"/>
      <c r="V37" s="1068"/>
      <c r="W37" s="1068"/>
      <c r="X37" s="1068"/>
      <c r="Y37" s="1068"/>
      <c r="Z37" s="1068"/>
      <c r="AA37" s="1068"/>
    </row>
    <row r="38" spans="1:27" s="1167" customFormat="1" ht="14.25" customHeight="1" outlineLevel="1">
      <c r="A38" s="1166"/>
      <c r="C38" s="1068" t="s">
        <v>1281</v>
      </c>
      <c r="D38" s="1068"/>
      <c r="E38" s="1159">
        <v>1</v>
      </c>
      <c r="F38" s="1159">
        <v>23</v>
      </c>
      <c r="G38" s="1159">
        <v>143</v>
      </c>
      <c r="H38" s="1159">
        <v>489</v>
      </c>
      <c r="I38" s="1159">
        <v>813</v>
      </c>
      <c r="J38" s="1159">
        <v>563</v>
      </c>
      <c r="K38" s="1159">
        <v>2032</v>
      </c>
      <c r="L38" s="1159"/>
      <c r="M38" s="1068"/>
      <c r="N38" s="1068"/>
      <c r="O38" s="1068"/>
      <c r="P38" s="1068"/>
      <c r="Q38" s="1068"/>
      <c r="R38" s="1068"/>
      <c r="S38" s="1068"/>
      <c r="T38" s="1068"/>
      <c r="U38" s="1068"/>
      <c r="V38" s="1068"/>
      <c r="W38" s="1068"/>
      <c r="X38" s="1068"/>
      <c r="Y38" s="1068"/>
      <c r="Z38" s="1068"/>
      <c r="AA38" s="1068"/>
    </row>
    <row r="39" spans="1:27" s="1167" customFormat="1" ht="14.25" customHeight="1" outlineLevel="1">
      <c r="A39" s="1166"/>
      <c r="C39" s="1068" t="s">
        <v>1282</v>
      </c>
      <c r="D39" s="1068"/>
      <c r="E39" s="1159">
        <v>3</v>
      </c>
      <c r="F39" s="1159">
        <v>21</v>
      </c>
      <c r="G39" s="1159">
        <v>21</v>
      </c>
      <c r="H39" s="1159">
        <v>81</v>
      </c>
      <c r="I39" s="1159">
        <v>276</v>
      </c>
      <c r="J39" s="1159">
        <v>262</v>
      </c>
      <c r="K39" s="1159">
        <v>664</v>
      </c>
      <c r="L39" s="1159"/>
      <c r="M39" s="1068"/>
      <c r="N39" s="1068"/>
      <c r="O39" s="1068"/>
      <c r="P39" s="1068"/>
      <c r="Q39" s="1068"/>
      <c r="R39" s="1068"/>
      <c r="S39" s="1068"/>
      <c r="T39" s="1068"/>
      <c r="U39" s="1068"/>
      <c r="V39" s="1068"/>
      <c r="W39" s="1068"/>
      <c r="X39" s="1068"/>
      <c r="Y39" s="1068"/>
      <c r="Z39" s="1068"/>
      <c r="AA39" s="1068"/>
    </row>
    <row r="40" spans="1:27" s="1167" customFormat="1" ht="14.25" customHeight="1" outlineLevel="1">
      <c r="A40" s="1166"/>
      <c r="B40" s="1068"/>
      <c r="C40" s="1068" t="s">
        <v>1283</v>
      </c>
      <c r="D40" s="1068"/>
      <c r="E40" s="1159">
        <v>52</v>
      </c>
      <c r="F40" s="1159">
        <v>148</v>
      </c>
      <c r="G40" s="1159">
        <v>129</v>
      </c>
      <c r="H40" s="1159">
        <v>184</v>
      </c>
      <c r="I40" s="1159">
        <v>59</v>
      </c>
      <c r="J40" s="1159">
        <v>7</v>
      </c>
      <c r="K40" s="1159">
        <v>579</v>
      </c>
      <c r="L40" s="1159"/>
      <c r="M40" s="1068"/>
      <c r="N40" s="1068"/>
      <c r="O40" s="1068"/>
      <c r="P40" s="1068"/>
      <c r="Q40" s="1068"/>
      <c r="R40" s="1068"/>
      <c r="S40" s="1068"/>
      <c r="T40" s="1068"/>
      <c r="U40" s="1068"/>
      <c r="V40" s="1068"/>
      <c r="W40" s="1068"/>
      <c r="X40" s="1068"/>
      <c r="Y40" s="1068"/>
      <c r="Z40" s="1068"/>
      <c r="AA40" s="1068"/>
    </row>
    <row r="41" spans="1:27" s="1167" customFormat="1" ht="14.25" customHeight="1" outlineLevel="1">
      <c r="A41" s="1166"/>
      <c r="B41" s="1068"/>
      <c r="C41" s="1068" t="s">
        <v>1284</v>
      </c>
      <c r="D41" s="1068"/>
      <c r="E41" s="1159">
        <v>0</v>
      </c>
      <c r="F41" s="1159">
        <v>0</v>
      </c>
      <c r="G41" s="1159">
        <v>0</v>
      </c>
      <c r="H41" s="1159">
        <v>0</v>
      </c>
      <c r="I41" s="1159">
        <v>0</v>
      </c>
      <c r="J41" s="1159">
        <v>16</v>
      </c>
      <c r="K41" s="1159">
        <v>16</v>
      </c>
      <c r="L41" s="1159"/>
      <c r="M41" s="1068"/>
      <c r="N41" s="1068"/>
      <c r="O41" s="1068"/>
      <c r="P41" s="1068"/>
      <c r="Q41" s="1068"/>
      <c r="R41" s="1068"/>
      <c r="S41" s="1068"/>
      <c r="T41" s="1068"/>
      <c r="U41" s="1068"/>
      <c r="V41" s="1068"/>
      <c r="W41" s="1068"/>
      <c r="X41" s="1068"/>
      <c r="Y41" s="1068"/>
      <c r="Z41" s="1068"/>
      <c r="AA41" s="1068"/>
    </row>
    <row r="42" spans="1:27" s="1167" customFormat="1" ht="14.25" customHeight="1" outlineLevel="1">
      <c r="A42" s="1166"/>
      <c r="B42" s="1068"/>
      <c r="C42" s="1068" t="s">
        <v>1292</v>
      </c>
      <c r="D42" s="1068"/>
      <c r="E42" s="1159">
        <v>0</v>
      </c>
      <c r="F42" s="1159">
        <v>1</v>
      </c>
      <c r="G42" s="1159">
        <v>1</v>
      </c>
      <c r="H42" s="1159">
        <v>6</v>
      </c>
      <c r="I42" s="1159">
        <v>388</v>
      </c>
      <c r="J42" s="1159">
        <v>1675</v>
      </c>
      <c r="K42" s="1159">
        <v>2071</v>
      </c>
      <c r="L42" s="1159"/>
      <c r="M42" s="1068"/>
      <c r="N42" s="1068"/>
      <c r="O42" s="1068"/>
      <c r="P42" s="1068"/>
      <c r="Q42" s="1068"/>
      <c r="R42" s="1068"/>
      <c r="S42" s="1068"/>
      <c r="T42" s="1068"/>
      <c r="U42" s="1068"/>
      <c r="V42" s="1068"/>
      <c r="W42" s="1068"/>
      <c r="X42" s="1068"/>
      <c r="Y42" s="1068"/>
      <c r="Z42" s="1068"/>
      <c r="AA42" s="1068"/>
    </row>
    <row r="43" spans="1:27" s="1167" customFormat="1" ht="14.25" customHeight="1" outlineLevel="1">
      <c r="A43" s="1166"/>
      <c r="B43" s="1068"/>
      <c r="C43" s="1068" t="s">
        <v>1286</v>
      </c>
      <c r="D43" s="1068"/>
      <c r="E43" s="1159">
        <v>0</v>
      </c>
      <c r="F43" s="1159">
        <v>0</v>
      </c>
      <c r="G43" s="1159">
        <v>0</v>
      </c>
      <c r="H43" s="1159">
        <v>0</v>
      </c>
      <c r="I43" s="1159">
        <v>3</v>
      </c>
      <c r="J43" s="1159">
        <v>8</v>
      </c>
      <c r="K43" s="1159">
        <v>11</v>
      </c>
      <c r="L43" s="1159"/>
      <c r="M43" s="1068"/>
      <c r="N43" s="1068"/>
      <c r="O43" s="1068"/>
      <c r="P43" s="1068"/>
      <c r="Q43" s="1068"/>
      <c r="R43" s="1068"/>
      <c r="S43" s="1068"/>
      <c r="T43" s="1068"/>
      <c r="U43" s="1068"/>
      <c r="V43" s="1068"/>
      <c r="W43" s="1068"/>
      <c r="X43" s="1068"/>
      <c r="Y43" s="1068"/>
      <c r="Z43" s="1068"/>
      <c r="AA43" s="1068"/>
    </row>
    <row r="44" spans="1:27" s="1167" customFormat="1" ht="14.25" customHeight="1" outlineLevel="1">
      <c r="A44" s="1166"/>
      <c r="B44" s="1068"/>
      <c r="C44" s="1068" t="s">
        <v>1287</v>
      </c>
      <c r="D44" s="1068"/>
      <c r="E44" s="1159">
        <v>0</v>
      </c>
      <c r="F44" s="1159">
        <v>65</v>
      </c>
      <c r="G44" s="1159">
        <v>577</v>
      </c>
      <c r="H44" s="1159">
        <v>1688</v>
      </c>
      <c r="I44" s="1159">
        <v>1451</v>
      </c>
      <c r="J44" s="1159">
        <v>324</v>
      </c>
      <c r="K44" s="1159">
        <v>4105</v>
      </c>
      <c r="L44" s="1159"/>
      <c r="M44" s="1068"/>
      <c r="N44" s="1068"/>
      <c r="O44" s="1068"/>
      <c r="P44" s="1068"/>
      <c r="Q44" s="1068"/>
      <c r="R44" s="1068"/>
      <c r="S44" s="1068"/>
      <c r="T44" s="1068"/>
      <c r="U44" s="1068"/>
      <c r="V44" s="1068"/>
      <c r="W44" s="1068"/>
      <c r="X44" s="1068"/>
      <c r="Y44" s="1068"/>
      <c r="Z44" s="1068"/>
      <c r="AA44" s="1068"/>
    </row>
    <row r="45" spans="1:27" s="1167" customFormat="1" ht="14.25" customHeight="1" outlineLevel="1">
      <c r="A45" s="1166"/>
      <c r="B45" s="1068"/>
      <c r="C45" s="1068" t="s">
        <v>1288</v>
      </c>
      <c r="D45" s="1068"/>
      <c r="E45" s="1159">
        <v>12</v>
      </c>
      <c r="F45" s="1159">
        <v>17</v>
      </c>
      <c r="G45" s="1159">
        <v>22</v>
      </c>
      <c r="H45" s="1159">
        <v>5</v>
      </c>
      <c r="I45" s="1159">
        <v>0</v>
      </c>
      <c r="J45" s="1159">
        <v>0</v>
      </c>
      <c r="K45" s="1159">
        <v>56</v>
      </c>
      <c r="L45" s="1159"/>
      <c r="M45" s="1068"/>
      <c r="N45" s="1068"/>
      <c r="O45" s="1068"/>
      <c r="P45" s="1068"/>
      <c r="Q45" s="1068"/>
      <c r="R45" s="1068"/>
      <c r="S45" s="1068"/>
      <c r="T45" s="1068"/>
      <c r="U45" s="1068"/>
      <c r="V45" s="1068"/>
      <c r="W45" s="1068"/>
      <c r="X45" s="1068"/>
      <c r="Y45" s="1068"/>
      <c r="Z45" s="1068"/>
      <c r="AA45" s="1068"/>
    </row>
    <row r="46" spans="1:27" s="1167" customFormat="1" ht="14.25" customHeight="1" outlineLevel="1">
      <c r="A46" s="1166"/>
      <c r="B46" s="1068"/>
      <c r="C46" s="1068" t="s">
        <v>1289</v>
      </c>
      <c r="D46" s="1068"/>
      <c r="E46" s="1159">
        <v>0</v>
      </c>
      <c r="F46" s="1159">
        <v>2</v>
      </c>
      <c r="G46" s="1159">
        <v>1</v>
      </c>
      <c r="H46" s="1159">
        <v>1</v>
      </c>
      <c r="I46" s="1159">
        <v>0</v>
      </c>
      <c r="J46" s="1159">
        <v>0</v>
      </c>
      <c r="K46" s="1159">
        <v>4</v>
      </c>
      <c r="L46" s="1159"/>
      <c r="M46" s="1068"/>
      <c r="N46" s="1068"/>
      <c r="O46" s="1068"/>
      <c r="P46" s="1068"/>
      <c r="Q46" s="1068"/>
      <c r="R46" s="1068"/>
      <c r="S46" s="1068"/>
      <c r="T46" s="1068"/>
      <c r="U46" s="1068"/>
      <c r="V46" s="1068"/>
      <c r="W46" s="1068"/>
      <c r="X46" s="1068"/>
      <c r="Y46" s="1068"/>
      <c r="Z46" s="1068"/>
      <c r="AA46" s="1068"/>
    </row>
    <row r="47" spans="1:27" s="1167" customFormat="1" ht="14.25" customHeight="1" outlineLevel="1">
      <c r="A47" s="1165"/>
      <c r="B47" s="1076" t="s">
        <v>1290</v>
      </c>
      <c r="C47" s="1078"/>
      <c r="D47" s="1078"/>
      <c r="E47" s="1153">
        <v>0</v>
      </c>
      <c r="F47" s="1153">
        <v>0</v>
      </c>
      <c r="G47" s="1153">
        <v>0</v>
      </c>
      <c r="H47" s="1153">
        <v>0</v>
      </c>
      <c r="I47" s="1153">
        <v>0</v>
      </c>
      <c r="J47" s="1153">
        <v>1579</v>
      </c>
      <c r="K47" s="1153">
        <v>1579</v>
      </c>
      <c r="L47" s="1153"/>
      <c r="M47" s="1068"/>
      <c r="N47" s="1068"/>
      <c r="O47" s="1068"/>
      <c r="P47" s="1068"/>
      <c r="Q47" s="1068"/>
      <c r="R47" s="1068"/>
      <c r="S47" s="1068"/>
      <c r="T47" s="1068"/>
      <c r="U47" s="1068"/>
      <c r="V47" s="1068"/>
      <c r="W47" s="1068"/>
      <c r="X47" s="1068"/>
      <c r="Y47" s="1068"/>
      <c r="Z47" s="1068"/>
      <c r="AA47" s="1068"/>
    </row>
    <row r="48" spans="1:27" s="1167" customFormat="1" ht="14.25" customHeight="1" outlineLevel="1">
      <c r="A48" s="1165"/>
      <c r="B48" s="1076" t="s">
        <v>1291</v>
      </c>
      <c r="C48" s="1078"/>
      <c r="D48" s="1078"/>
      <c r="E48" s="1153">
        <v>0</v>
      </c>
      <c r="F48" s="1153">
        <v>0</v>
      </c>
      <c r="G48" s="1153">
        <v>0</v>
      </c>
      <c r="H48" s="1153">
        <v>45</v>
      </c>
      <c r="I48" s="1153">
        <v>312</v>
      </c>
      <c r="J48" s="1153">
        <v>242</v>
      </c>
      <c r="K48" s="1153">
        <v>599</v>
      </c>
      <c r="L48" s="1153"/>
      <c r="M48" s="1068"/>
      <c r="N48" s="1068"/>
      <c r="O48" s="1068"/>
      <c r="P48" s="1068"/>
      <c r="Q48" s="1068"/>
      <c r="R48" s="1068"/>
      <c r="S48" s="1068"/>
      <c r="T48" s="1068"/>
      <c r="U48" s="1068"/>
      <c r="V48" s="1068"/>
      <c r="W48" s="1068"/>
      <c r="X48" s="1068"/>
      <c r="Y48" s="1068"/>
      <c r="Z48" s="1068"/>
      <c r="AA48" s="1068"/>
    </row>
    <row r="49" spans="1:27" s="1173" customFormat="1" ht="15.6" outlineLevel="1">
      <c r="A49" s="1143" t="s">
        <v>117</v>
      </c>
      <c r="B49" s="1144"/>
      <c r="C49" s="1145"/>
      <c r="D49" s="1145"/>
      <c r="E49" s="1172">
        <v>36</v>
      </c>
      <c r="F49" s="1172">
        <v>180</v>
      </c>
      <c r="G49" s="1172">
        <v>683</v>
      </c>
      <c r="H49" s="1172">
        <v>1801</v>
      </c>
      <c r="I49" s="1172">
        <v>4529</v>
      </c>
      <c r="J49" s="1172">
        <v>11884</v>
      </c>
      <c r="K49" s="1172">
        <v>19113</v>
      </c>
      <c r="L49" s="1153"/>
      <c r="M49" s="1068"/>
      <c r="N49" s="1068"/>
      <c r="O49" s="1068"/>
      <c r="P49" s="1068"/>
      <c r="Q49" s="1068"/>
      <c r="R49" s="1068"/>
      <c r="S49" s="1068"/>
      <c r="T49" s="1068"/>
      <c r="U49" s="1068"/>
      <c r="V49" s="1068"/>
      <c r="W49" s="1068"/>
      <c r="X49" s="1068"/>
      <c r="Y49" s="1068"/>
      <c r="Z49" s="1068"/>
      <c r="AA49" s="1068"/>
    </row>
    <row r="50" spans="1:27" s="1173" customFormat="1" ht="14.25" customHeight="1" outlineLevel="1">
      <c r="A50" s="1165"/>
      <c r="B50" s="1076" t="s">
        <v>1279</v>
      </c>
      <c r="C50" s="1077"/>
      <c r="D50" s="1077"/>
      <c r="E50" s="1153">
        <v>1</v>
      </c>
      <c r="F50" s="1153">
        <v>0</v>
      </c>
      <c r="G50" s="1153">
        <v>36</v>
      </c>
      <c r="H50" s="1153">
        <v>162</v>
      </c>
      <c r="I50" s="1153">
        <v>1715</v>
      </c>
      <c r="J50" s="1153">
        <v>5965</v>
      </c>
      <c r="K50" s="1153">
        <v>7879</v>
      </c>
      <c r="L50" s="1153"/>
      <c r="M50" s="1068"/>
      <c r="N50" s="1068"/>
      <c r="O50" s="1068"/>
      <c r="P50" s="1068"/>
      <c r="Q50" s="1068"/>
      <c r="R50" s="1068"/>
      <c r="S50" s="1068"/>
      <c r="T50" s="1068"/>
      <c r="U50" s="1068"/>
      <c r="V50" s="1068"/>
      <c r="W50" s="1068"/>
      <c r="X50" s="1068"/>
      <c r="Y50" s="1068"/>
      <c r="Z50" s="1068"/>
      <c r="AA50" s="1068"/>
    </row>
    <row r="51" spans="1:27" s="1173" customFormat="1" ht="14.25" customHeight="1" outlineLevel="1">
      <c r="A51" s="1165"/>
      <c r="B51" s="1076" t="s">
        <v>1280</v>
      </c>
      <c r="C51" s="1077"/>
      <c r="D51" s="1077"/>
      <c r="E51" s="1153">
        <v>35</v>
      </c>
      <c r="F51" s="1153">
        <v>180</v>
      </c>
      <c r="G51" s="1153">
        <v>646</v>
      </c>
      <c r="H51" s="1153">
        <v>1598</v>
      </c>
      <c r="I51" s="1153">
        <v>2358</v>
      </c>
      <c r="J51" s="1153">
        <v>2805</v>
      </c>
      <c r="K51" s="1153">
        <v>7622</v>
      </c>
      <c r="L51" s="1153"/>
      <c r="M51" s="1068"/>
      <c r="N51" s="1068"/>
      <c r="O51" s="1068"/>
      <c r="P51" s="1068"/>
      <c r="Q51" s="1068"/>
      <c r="R51" s="1068"/>
      <c r="S51" s="1068"/>
      <c r="T51" s="1068"/>
      <c r="U51" s="1068"/>
      <c r="V51" s="1068"/>
      <c r="W51" s="1068"/>
      <c r="X51" s="1068"/>
      <c r="Y51" s="1068"/>
      <c r="Z51" s="1068"/>
      <c r="AA51" s="1068"/>
    </row>
    <row r="52" spans="1:27" s="1173" customFormat="1" ht="14.25" customHeight="1" outlineLevel="1">
      <c r="A52" s="1166"/>
      <c r="B52" s="1167"/>
      <c r="C52" s="1068" t="s">
        <v>1281</v>
      </c>
      <c r="D52" s="1068"/>
      <c r="E52" s="1159">
        <v>2</v>
      </c>
      <c r="F52" s="1159">
        <v>19</v>
      </c>
      <c r="G52" s="1159">
        <v>131</v>
      </c>
      <c r="H52" s="1159">
        <v>459</v>
      </c>
      <c r="I52" s="1159">
        <v>887</v>
      </c>
      <c r="J52" s="1159">
        <v>698</v>
      </c>
      <c r="K52" s="1159">
        <v>2196</v>
      </c>
      <c r="L52" s="1159"/>
      <c r="M52" s="1068"/>
      <c r="N52" s="1068"/>
      <c r="O52" s="1068"/>
      <c r="P52" s="1068"/>
      <c r="Q52" s="1068"/>
      <c r="R52" s="1068"/>
      <c r="S52" s="1068"/>
      <c r="T52" s="1068"/>
      <c r="U52" s="1068"/>
      <c r="V52" s="1068"/>
      <c r="W52" s="1068"/>
      <c r="X52" s="1068"/>
      <c r="Y52" s="1068"/>
      <c r="Z52" s="1068"/>
      <c r="AA52" s="1068"/>
    </row>
    <row r="53" spans="1:27" s="1173" customFormat="1" ht="14.25" customHeight="1" outlineLevel="1">
      <c r="A53" s="1166"/>
      <c r="B53" s="1167"/>
      <c r="C53" s="1068" t="s">
        <v>1282</v>
      </c>
      <c r="D53" s="1068"/>
      <c r="E53" s="1159">
        <v>3</v>
      </c>
      <c r="F53" s="1159">
        <v>23</v>
      </c>
      <c r="G53" s="1159">
        <v>19</v>
      </c>
      <c r="H53" s="1159">
        <v>61</v>
      </c>
      <c r="I53" s="1159">
        <v>139</v>
      </c>
      <c r="J53" s="1159">
        <v>231</v>
      </c>
      <c r="K53" s="1159">
        <v>476</v>
      </c>
      <c r="L53" s="1159"/>
      <c r="M53" s="1068"/>
      <c r="N53" s="1068"/>
      <c r="O53" s="1068"/>
      <c r="P53" s="1068"/>
      <c r="Q53" s="1068"/>
      <c r="R53" s="1068"/>
      <c r="S53" s="1068"/>
      <c r="T53" s="1068"/>
      <c r="U53" s="1068"/>
      <c r="V53" s="1068"/>
      <c r="W53" s="1068"/>
      <c r="X53" s="1068"/>
      <c r="Y53" s="1068"/>
      <c r="Z53" s="1068"/>
      <c r="AA53" s="1068"/>
    </row>
    <row r="54" spans="1:27" s="1173" customFormat="1" ht="14.25" customHeight="1" outlineLevel="1">
      <c r="A54" s="1166"/>
      <c r="B54" s="1068"/>
      <c r="C54" s="1068" t="s">
        <v>1283</v>
      </c>
      <c r="D54" s="1068"/>
      <c r="E54" s="1159">
        <v>26</v>
      </c>
      <c r="F54" s="1159">
        <v>99</v>
      </c>
      <c r="G54" s="1159">
        <v>84</v>
      </c>
      <c r="H54" s="1159">
        <v>55</v>
      </c>
      <c r="I54" s="1159">
        <v>22</v>
      </c>
      <c r="J54" s="1159">
        <v>7</v>
      </c>
      <c r="K54" s="1159">
        <v>293</v>
      </c>
      <c r="L54" s="1159"/>
      <c r="M54" s="1068"/>
      <c r="N54" s="1068"/>
      <c r="O54" s="1068"/>
      <c r="P54" s="1068"/>
      <c r="Q54" s="1068"/>
      <c r="R54" s="1068"/>
      <c r="S54" s="1068"/>
      <c r="T54" s="1068"/>
      <c r="U54" s="1068"/>
      <c r="V54" s="1068"/>
      <c r="W54" s="1068"/>
      <c r="X54" s="1068"/>
      <c r="Y54" s="1068"/>
      <c r="Z54" s="1068"/>
      <c r="AA54" s="1068"/>
    </row>
    <row r="55" spans="1:27" s="1173" customFormat="1" ht="14.25" customHeight="1" outlineLevel="1">
      <c r="A55" s="1166"/>
      <c r="B55" s="1068"/>
      <c r="C55" s="1068" t="s">
        <v>1284</v>
      </c>
      <c r="D55" s="1068"/>
      <c r="E55" s="1159">
        <v>0</v>
      </c>
      <c r="F55" s="1159">
        <v>0</v>
      </c>
      <c r="G55" s="1159">
        <v>0</v>
      </c>
      <c r="H55" s="1159">
        <v>0</v>
      </c>
      <c r="I55" s="1159">
        <v>0</v>
      </c>
      <c r="J55" s="1159">
        <v>20</v>
      </c>
      <c r="K55" s="1159">
        <v>20</v>
      </c>
      <c r="L55" s="1159"/>
      <c r="M55" s="1068"/>
      <c r="N55" s="1068"/>
      <c r="O55" s="1068"/>
      <c r="P55" s="1068"/>
      <c r="Q55" s="1068"/>
      <c r="R55" s="1068"/>
      <c r="S55" s="1068"/>
      <c r="T55" s="1068"/>
      <c r="U55" s="1068"/>
      <c r="V55" s="1068"/>
      <c r="W55" s="1068"/>
      <c r="X55" s="1068"/>
      <c r="Y55" s="1068"/>
      <c r="Z55" s="1068"/>
      <c r="AA55" s="1068"/>
    </row>
    <row r="56" spans="1:27" s="1173" customFormat="1" ht="14.25" customHeight="1" outlineLevel="1">
      <c r="A56" s="1166"/>
      <c r="B56" s="1068"/>
      <c r="C56" s="1068" t="s">
        <v>1285</v>
      </c>
      <c r="D56" s="1068"/>
      <c r="E56" s="1159">
        <v>0</v>
      </c>
      <c r="F56" s="1159">
        <v>0</v>
      </c>
      <c r="G56" s="1159">
        <v>3</v>
      </c>
      <c r="H56" s="1159">
        <v>5</v>
      </c>
      <c r="I56" s="1159">
        <v>373</v>
      </c>
      <c r="J56" s="1159">
        <v>1618</v>
      </c>
      <c r="K56" s="1159">
        <v>1999</v>
      </c>
      <c r="L56" s="1159"/>
      <c r="M56" s="1068"/>
      <c r="N56" s="1068"/>
      <c r="O56" s="1068"/>
      <c r="P56" s="1068"/>
      <c r="Q56" s="1068"/>
      <c r="R56" s="1068"/>
      <c r="S56" s="1068"/>
      <c r="T56" s="1068"/>
      <c r="U56" s="1068"/>
      <c r="V56" s="1068"/>
      <c r="W56" s="1068"/>
      <c r="X56" s="1068"/>
      <c r="Y56" s="1068"/>
      <c r="Z56" s="1068"/>
      <c r="AA56" s="1068"/>
    </row>
    <row r="57" spans="1:27" s="1173" customFormat="1" ht="14.25" customHeight="1" outlineLevel="1">
      <c r="A57" s="1166"/>
      <c r="B57" s="1068"/>
      <c r="C57" s="1068" t="s">
        <v>1286</v>
      </c>
      <c r="D57" s="1068"/>
      <c r="E57" s="1159">
        <v>0</v>
      </c>
      <c r="F57" s="1159">
        <v>0</v>
      </c>
      <c r="G57" s="1159">
        <v>0</v>
      </c>
      <c r="H57" s="1159">
        <v>0</v>
      </c>
      <c r="I57" s="1159">
        <v>7</v>
      </c>
      <c r="J57" s="1159">
        <v>9</v>
      </c>
      <c r="K57" s="1159">
        <v>16</v>
      </c>
      <c r="L57" s="1159"/>
      <c r="M57" s="1068"/>
      <c r="N57" s="1068"/>
      <c r="O57" s="1068"/>
      <c r="P57" s="1068"/>
      <c r="Q57" s="1068"/>
      <c r="R57" s="1068"/>
      <c r="S57" s="1068"/>
      <c r="T57" s="1068"/>
      <c r="U57" s="1068"/>
      <c r="V57" s="1068"/>
      <c r="W57" s="1068"/>
      <c r="X57" s="1068"/>
      <c r="Y57" s="1068"/>
      <c r="Z57" s="1068"/>
      <c r="AA57" s="1068"/>
    </row>
    <row r="58" spans="1:27" s="1173" customFormat="1" ht="14.25" customHeight="1" outlineLevel="1">
      <c r="A58" s="1166"/>
      <c r="B58" s="1068"/>
      <c r="C58" s="1068" t="s">
        <v>1287</v>
      </c>
      <c r="D58" s="1068"/>
      <c r="E58" s="1159">
        <v>3</v>
      </c>
      <c r="F58" s="1159">
        <v>36</v>
      </c>
      <c r="G58" s="1159">
        <v>405</v>
      </c>
      <c r="H58" s="1159">
        <v>1017</v>
      </c>
      <c r="I58" s="1159">
        <v>930</v>
      </c>
      <c r="J58" s="1159">
        <v>222</v>
      </c>
      <c r="K58" s="1159">
        <v>2613</v>
      </c>
      <c r="L58" s="1159"/>
      <c r="M58" s="1068"/>
      <c r="N58" s="1068"/>
      <c r="O58" s="1068"/>
      <c r="P58" s="1068"/>
      <c r="Q58" s="1068"/>
      <c r="R58" s="1068"/>
      <c r="S58" s="1068"/>
      <c r="T58" s="1068"/>
      <c r="U58" s="1068"/>
      <c r="V58" s="1068"/>
      <c r="W58" s="1068"/>
      <c r="X58" s="1068"/>
      <c r="Y58" s="1068"/>
      <c r="Z58" s="1068"/>
      <c r="AA58" s="1068"/>
    </row>
    <row r="59" spans="1:27" s="1173" customFormat="1" ht="14.25" customHeight="1" outlineLevel="1">
      <c r="A59" s="1166"/>
      <c r="B59" s="1068"/>
      <c r="C59" s="1068" t="s">
        <v>1288</v>
      </c>
      <c r="D59" s="1068"/>
      <c r="E59" s="1159">
        <v>1</v>
      </c>
      <c r="F59" s="1159">
        <v>3</v>
      </c>
      <c r="G59" s="1159">
        <v>4</v>
      </c>
      <c r="H59" s="1159">
        <v>1</v>
      </c>
      <c r="I59" s="1159">
        <v>0</v>
      </c>
      <c r="J59" s="1159">
        <v>0</v>
      </c>
      <c r="K59" s="1159">
        <v>9</v>
      </c>
      <c r="L59" s="1159"/>
      <c r="M59" s="1068"/>
      <c r="N59" s="1068"/>
      <c r="O59" s="1068"/>
      <c r="P59" s="1068"/>
      <c r="Q59" s="1068"/>
      <c r="R59" s="1068"/>
      <c r="S59" s="1068"/>
      <c r="T59" s="1068"/>
      <c r="U59" s="1068"/>
      <c r="V59" s="1068"/>
      <c r="W59" s="1068"/>
      <c r="X59" s="1068"/>
      <c r="Y59" s="1068"/>
      <c r="Z59" s="1068"/>
      <c r="AA59" s="1068"/>
    </row>
    <row r="60" spans="1:27" s="1173" customFormat="1" ht="14.25" customHeight="1" outlineLevel="1">
      <c r="A60" s="1166"/>
      <c r="B60" s="1068"/>
      <c r="C60" s="1068" t="s">
        <v>1289</v>
      </c>
      <c r="D60" s="1068"/>
      <c r="E60" s="1159">
        <v>0</v>
      </c>
      <c r="F60" s="1159">
        <v>0</v>
      </c>
      <c r="G60" s="1159">
        <v>0</v>
      </c>
      <c r="H60" s="1159">
        <v>0</v>
      </c>
      <c r="I60" s="1159">
        <v>0</v>
      </c>
      <c r="J60" s="1159">
        <v>0</v>
      </c>
      <c r="K60" s="1159">
        <v>0</v>
      </c>
      <c r="L60" s="1159"/>
      <c r="M60" s="1068"/>
      <c r="N60" s="1068"/>
      <c r="O60" s="1068"/>
      <c r="P60" s="1068"/>
      <c r="Q60" s="1068"/>
      <c r="R60" s="1068"/>
      <c r="S60" s="1068"/>
      <c r="T60" s="1068"/>
      <c r="U60" s="1068"/>
      <c r="V60" s="1068"/>
      <c r="W60" s="1068"/>
      <c r="X60" s="1068"/>
      <c r="Y60" s="1068"/>
      <c r="Z60" s="1068"/>
      <c r="AA60" s="1068"/>
    </row>
    <row r="61" spans="1:27" s="1173" customFormat="1" ht="14.25" customHeight="1" outlineLevel="1">
      <c r="A61" s="1165"/>
      <c r="B61" s="1076" t="s">
        <v>1290</v>
      </c>
      <c r="C61" s="1078"/>
      <c r="D61" s="1078"/>
      <c r="E61" s="1164">
        <v>0</v>
      </c>
      <c r="F61" s="1164">
        <v>0</v>
      </c>
      <c r="G61" s="1164">
        <v>0</v>
      </c>
      <c r="H61" s="1164">
        <v>0</v>
      </c>
      <c r="I61" s="1164">
        <v>0</v>
      </c>
      <c r="J61" s="1164">
        <v>2683</v>
      </c>
      <c r="K61" s="1164">
        <v>2683</v>
      </c>
      <c r="L61" s="1164"/>
      <c r="M61" s="1068"/>
      <c r="N61" s="1068"/>
      <c r="O61" s="1068"/>
      <c r="P61" s="1068"/>
      <c r="Q61" s="1068"/>
      <c r="R61" s="1068"/>
      <c r="S61" s="1068"/>
      <c r="T61" s="1068"/>
      <c r="U61" s="1068"/>
      <c r="V61" s="1068"/>
      <c r="W61" s="1068"/>
      <c r="X61" s="1068"/>
      <c r="Y61" s="1068"/>
      <c r="Z61" s="1068"/>
      <c r="AA61" s="1068"/>
    </row>
    <row r="62" spans="1:27" s="1173" customFormat="1" ht="14.25" customHeight="1" outlineLevel="1">
      <c r="A62" s="1165"/>
      <c r="B62" s="1076" t="s">
        <v>1291</v>
      </c>
      <c r="C62" s="1078"/>
      <c r="D62" s="1078"/>
      <c r="E62" s="1164">
        <v>0</v>
      </c>
      <c r="F62" s="1164">
        <v>0</v>
      </c>
      <c r="G62" s="1164">
        <v>1</v>
      </c>
      <c r="H62" s="1164">
        <v>41</v>
      </c>
      <c r="I62" s="1164">
        <v>456</v>
      </c>
      <c r="J62" s="1164">
        <v>431</v>
      </c>
      <c r="K62" s="1164">
        <v>929</v>
      </c>
      <c r="L62" s="1164"/>
      <c r="M62" s="1068"/>
      <c r="N62" s="1068"/>
      <c r="O62" s="1068"/>
      <c r="P62" s="1068"/>
      <c r="Q62" s="1068"/>
      <c r="R62" s="1068"/>
      <c r="S62" s="1068"/>
      <c r="T62" s="1068"/>
      <c r="U62" s="1068"/>
      <c r="V62" s="1068"/>
      <c r="W62" s="1068"/>
      <c r="X62" s="1068"/>
      <c r="Y62" s="1068"/>
      <c r="Z62" s="1068"/>
      <c r="AA62" s="1068"/>
    </row>
    <row r="63" spans="1:27" s="1173" customFormat="1" ht="15.6">
      <c r="A63" s="1143" t="s">
        <v>118</v>
      </c>
      <c r="B63" s="1144"/>
      <c r="C63" s="1145"/>
      <c r="D63" s="1145"/>
      <c r="E63" s="1174"/>
      <c r="F63" s="1174"/>
      <c r="G63" s="1174"/>
      <c r="H63" s="1174"/>
      <c r="I63" s="1174"/>
      <c r="J63" s="1174"/>
      <c r="K63" s="1174"/>
      <c r="L63" s="1068"/>
      <c r="M63" s="1068"/>
      <c r="N63" s="1068"/>
      <c r="O63" s="1068"/>
      <c r="P63" s="1068"/>
      <c r="Q63" s="1068"/>
      <c r="R63" s="1068"/>
      <c r="S63" s="1068"/>
      <c r="T63" s="1068"/>
      <c r="U63" s="1068"/>
      <c r="V63" s="1068"/>
      <c r="W63" s="1068"/>
      <c r="X63" s="1068"/>
      <c r="Y63" s="1068"/>
      <c r="Z63" s="1068"/>
      <c r="AA63" s="1068"/>
    </row>
    <row r="64" spans="1:27" s="1173" customFormat="1" ht="12" customHeight="1">
      <c r="A64" s="1165"/>
      <c r="B64" s="1076" t="s">
        <v>1279</v>
      </c>
      <c r="C64" s="1077"/>
      <c r="D64" s="1077"/>
      <c r="E64" s="1164">
        <v>5</v>
      </c>
      <c r="F64" s="1164">
        <v>6</v>
      </c>
      <c r="G64" s="1164">
        <v>117</v>
      </c>
      <c r="H64" s="1164">
        <v>855</v>
      </c>
      <c r="I64" s="1164">
        <v>7198</v>
      </c>
      <c r="J64" s="1164">
        <v>23156</v>
      </c>
      <c r="K64" s="1164">
        <v>31337</v>
      </c>
      <c r="L64" s="1164"/>
      <c r="M64" s="1068"/>
      <c r="N64" s="1068"/>
      <c r="O64" s="1068"/>
      <c r="P64" s="1068"/>
      <c r="Q64" s="1068"/>
      <c r="R64" s="1068"/>
      <c r="S64" s="1068"/>
      <c r="T64" s="1068"/>
      <c r="U64" s="1068"/>
      <c r="V64" s="1068"/>
      <c r="W64" s="1068"/>
      <c r="X64" s="1068"/>
      <c r="Y64" s="1068"/>
      <c r="Z64" s="1068"/>
      <c r="AA64" s="1068"/>
    </row>
    <row r="65" spans="1:27" s="1167" customFormat="1" ht="12" customHeight="1">
      <c r="A65" s="1166"/>
      <c r="C65" s="1068" t="s">
        <v>1293</v>
      </c>
      <c r="D65" s="1068"/>
      <c r="E65" s="1168">
        <v>1</v>
      </c>
      <c r="F65" s="1168">
        <v>4</v>
      </c>
      <c r="G65" s="1168">
        <v>87</v>
      </c>
      <c r="H65" s="1168">
        <v>600</v>
      </c>
      <c r="I65" s="1168">
        <v>5357</v>
      </c>
      <c r="J65" s="1168">
        <v>18474</v>
      </c>
      <c r="K65" s="1168">
        <v>24523</v>
      </c>
      <c r="L65" s="1168"/>
      <c r="M65" s="1068"/>
      <c r="N65" s="1068"/>
      <c r="O65" s="1068"/>
      <c r="P65" s="1068"/>
      <c r="Q65" s="1068"/>
      <c r="R65" s="1068"/>
      <c r="S65" s="1068"/>
      <c r="T65" s="1068"/>
      <c r="U65" s="1068"/>
      <c r="V65" s="1068"/>
      <c r="W65" s="1068"/>
      <c r="X65" s="1068"/>
      <c r="Y65" s="1068"/>
      <c r="Z65" s="1068"/>
      <c r="AA65" s="1068"/>
    </row>
    <row r="66" spans="1:27" s="1167" customFormat="1" ht="12" customHeight="1">
      <c r="A66" s="1166"/>
      <c r="C66" s="1068" t="s">
        <v>1294</v>
      </c>
      <c r="D66" s="1068"/>
      <c r="E66" s="1168">
        <v>4</v>
      </c>
      <c r="F66" s="1168">
        <v>2</v>
      </c>
      <c r="G66" s="1168">
        <v>30</v>
      </c>
      <c r="H66" s="1168">
        <v>255</v>
      </c>
      <c r="I66" s="1168">
        <v>1841</v>
      </c>
      <c r="J66" s="1168">
        <v>4682</v>
      </c>
      <c r="K66" s="1168">
        <v>6814</v>
      </c>
      <c r="L66" s="1168"/>
      <c r="M66" s="1068"/>
      <c r="N66" s="1068"/>
      <c r="O66" s="1068"/>
      <c r="P66" s="1068"/>
      <c r="Q66" s="1068"/>
      <c r="R66" s="1068"/>
      <c r="S66" s="1068"/>
      <c r="T66" s="1068"/>
      <c r="U66" s="1068"/>
      <c r="V66" s="1068"/>
      <c r="W66" s="1068"/>
      <c r="X66" s="1068"/>
      <c r="Y66" s="1068"/>
      <c r="Z66" s="1068"/>
      <c r="AA66" s="1068"/>
    </row>
    <row r="67" spans="1:27" s="1167" customFormat="1" ht="12" customHeight="1">
      <c r="A67" s="1165"/>
      <c r="B67" s="1076" t="s">
        <v>1280</v>
      </c>
      <c r="C67" s="1077"/>
      <c r="D67" s="1077"/>
      <c r="E67" s="1164">
        <v>264</v>
      </c>
      <c r="F67" s="1164">
        <v>1154</v>
      </c>
      <c r="G67" s="1164">
        <v>3025</v>
      </c>
      <c r="H67" s="1164">
        <v>7658</v>
      </c>
      <c r="I67" s="1164">
        <v>9786</v>
      </c>
      <c r="J67" s="1164">
        <v>9685</v>
      </c>
      <c r="K67" s="1164">
        <v>31572</v>
      </c>
      <c r="L67" s="1164"/>
      <c r="M67" s="1068"/>
      <c r="N67" s="1068"/>
      <c r="O67" s="1068"/>
      <c r="P67" s="1068"/>
      <c r="Q67" s="1068"/>
      <c r="R67" s="1068"/>
      <c r="S67" s="1068"/>
      <c r="T67" s="1068"/>
      <c r="U67" s="1068"/>
      <c r="V67" s="1068"/>
      <c r="W67" s="1068"/>
      <c r="X67" s="1068"/>
      <c r="Y67" s="1068"/>
      <c r="Z67" s="1068"/>
      <c r="AA67" s="1068"/>
    </row>
    <row r="68" spans="1:27" s="1167" customFormat="1" ht="12" customHeight="1">
      <c r="A68" s="1166"/>
      <c r="C68" s="1068" t="s">
        <v>1293</v>
      </c>
      <c r="D68" s="1068"/>
      <c r="E68" s="1168">
        <v>233</v>
      </c>
      <c r="F68" s="1168">
        <v>895</v>
      </c>
      <c r="G68" s="1168">
        <v>1877</v>
      </c>
      <c r="H68" s="1168">
        <v>5532</v>
      </c>
      <c r="I68" s="1168">
        <v>7545</v>
      </c>
      <c r="J68" s="1168">
        <v>8040</v>
      </c>
      <c r="K68" s="1168">
        <v>24122</v>
      </c>
      <c r="L68" s="1168"/>
      <c r="M68" s="1068"/>
      <c r="N68" s="1068"/>
      <c r="O68" s="1068"/>
      <c r="P68" s="1068"/>
      <c r="Q68" s="1068"/>
      <c r="R68" s="1068"/>
      <c r="S68" s="1068"/>
      <c r="T68" s="1068"/>
      <c r="U68" s="1068"/>
      <c r="V68" s="1068"/>
      <c r="W68" s="1068"/>
      <c r="X68" s="1068"/>
      <c r="Y68" s="1068"/>
      <c r="Z68" s="1068"/>
      <c r="AA68" s="1068"/>
    </row>
    <row r="69" spans="1:27" s="1167" customFormat="1" ht="12" customHeight="1">
      <c r="A69" s="1166"/>
      <c r="C69" s="1068" t="s">
        <v>1294</v>
      </c>
      <c r="D69" s="1068"/>
      <c r="E69" s="1168">
        <v>31</v>
      </c>
      <c r="F69" s="1168">
        <v>259</v>
      </c>
      <c r="G69" s="1168">
        <v>1148</v>
      </c>
      <c r="H69" s="1168">
        <v>2126</v>
      </c>
      <c r="I69" s="1168">
        <v>2241</v>
      </c>
      <c r="J69" s="1168">
        <v>1645</v>
      </c>
      <c r="K69" s="1168">
        <v>7450</v>
      </c>
      <c r="L69" s="1168"/>
      <c r="M69" s="1068"/>
      <c r="N69" s="1068"/>
      <c r="O69" s="1068"/>
      <c r="P69" s="1068"/>
      <c r="Q69" s="1068"/>
      <c r="R69" s="1068"/>
      <c r="S69" s="1068"/>
      <c r="T69" s="1068"/>
      <c r="U69" s="1068"/>
      <c r="V69" s="1068"/>
      <c r="W69" s="1068"/>
      <c r="X69" s="1068"/>
      <c r="Y69" s="1068"/>
      <c r="Z69" s="1068"/>
      <c r="AA69" s="1068"/>
    </row>
    <row r="70" spans="1:27" s="1167" customFormat="1" ht="12" customHeight="1">
      <c r="A70" s="1166"/>
      <c r="B70" s="1175"/>
      <c r="C70" s="1175" t="s">
        <v>1281</v>
      </c>
      <c r="D70" s="1175"/>
      <c r="E70" s="1168">
        <v>11</v>
      </c>
      <c r="F70" s="1168">
        <v>100</v>
      </c>
      <c r="G70" s="1168">
        <v>538</v>
      </c>
      <c r="H70" s="1168">
        <v>1832</v>
      </c>
      <c r="I70" s="1168">
        <v>3082</v>
      </c>
      <c r="J70" s="1168">
        <v>2204</v>
      </c>
      <c r="K70" s="1168">
        <v>7767</v>
      </c>
      <c r="L70" s="1168"/>
      <c r="M70" s="1068"/>
      <c r="N70" s="1068"/>
      <c r="O70" s="1068"/>
      <c r="P70" s="1068"/>
      <c r="Q70" s="1068"/>
      <c r="R70" s="1068"/>
      <c r="S70" s="1068"/>
      <c r="T70" s="1068"/>
      <c r="U70" s="1068"/>
      <c r="V70" s="1068"/>
      <c r="W70" s="1068"/>
      <c r="X70" s="1068"/>
      <c r="Y70" s="1068"/>
      <c r="Z70" s="1068"/>
      <c r="AA70" s="1068"/>
    </row>
    <row r="71" spans="1:27" s="1167" customFormat="1" ht="12" customHeight="1">
      <c r="A71" s="1166"/>
      <c r="C71" s="1068"/>
      <c r="D71" s="1068" t="s">
        <v>1293</v>
      </c>
      <c r="E71" s="1168">
        <v>4</v>
      </c>
      <c r="F71" s="1168">
        <v>53</v>
      </c>
      <c r="G71" s="1168">
        <v>361</v>
      </c>
      <c r="H71" s="1168">
        <v>1220</v>
      </c>
      <c r="I71" s="1168">
        <v>2188</v>
      </c>
      <c r="J71" s="1168">
        <v>1834</v>
      </c>
      <c r="K71" s="1168">
        <v>5660</v>
      </c>
      <c r="L71" s="1168"/>
      <c r="M71" s="1068"/>
      <c r="N71" s="1068"/>
      <c r="O71" s="1068"/>
      <c r="P71" s="1068"/>
      <c r="Q71" s="1068"/>
      <c r="R71" s="1068"/>
      <c r="S71" s="1068"/>
      <c r="T71" s="1068"/>
      <c r="U71" s="1068"/>
      <c r="V71" s="1068"/>
      <c r="W71" s="1068"/>
      <c r="X71" s="1068"/>
      <c r="Y71" s="1068"/>
      <c r="Z71" s="1068"/>
      <c r="AA71" s="1068"/>
    </row>
    <row r="72" spans="1:27" s="1167" customFormat="1" ht="12" customHeight="1">
      <c r="A72" s="1166"/>
      <c r="C72" s="1068"/>
      <c r="D72" s="1068" t="s">
        <v>1294</v>
      </c>
      <c r="E72" s="1168">
        <v>7</v>
      </c>
      <c r="F72" s="1168">
        <v>47</v>
      </c>
      <c r="G72" s="1168">
        <v>177</v>
      </c>
      <c r="H72" s="1168">
        <v>612</v>
      </c>
      <c r="I72" s="1168">
        <v>894</v>
      </c>
      <c r="J72" s="1168">
        <v>370</v>
      </c>
      <c r="K72" s="1168">
        <v>2107</v>
      </c>
      <c r="L72" s="1168"/>
      <c r="M72" s="1068"/>
      <c r="N72" s="1068"/>
      <c r="O72" s="1068"/>
      <c r="P72" s="1068"/>
      <c r="Q72" s="1068"/>
      <c r="R72" s="1068"/>
      <c r="S72" s="1068"/>
      <c r="T72" s="1068"/>
      <c r="U72" s="1068"/>
      <c r="V72" s="1068"/>
      <c r="W72" s="1068"/>
      <c r="X72" s="1068"/>
      <c r="Y72" s="1068"/>
      <c r="Z72" s="1068"/>
      <c r="AA72" s="1068"/>
    </row>
    <row r="73" spans="1:27" s="1167" customFormat="1" ht="12" customHeight="1">
      <c r="A73" s="1166"/>
      <c r="C73" s="1175" t="s">
        <v>1282</v>
      </c>
      <c r="D73" s="1175"/>
      <c r="E73" s="1168">
        <v>12</v>
      </c>
      <c r="F73" s="1168">
        <v>96</v>
      </c>
      <c r="G73" s="1168">
        <v>76</v>
      </c>
      <c r="H73" s="1168">
        <v>311</v>
      </c>
      <c r="I73" s="1168">
        <v>968</v>
      </c>
      <c r="J73" s="1168">
        <v>960</v>
      </c>
      <c r="K73" s="1168">
        <v>2423</v>
      </c>
      <c r="L73" s="1168"/>
      <c r="M73" s="1068"/>
      <c r="N73" s="1068"/>
      <c r="O73" s="1068"/>
      <c r="P73" s="1068"/>
      <c r="Q73" s="1068"/>
      <c r="R73" s="1068"/>
      <c r="S73" s="1068"/>
      <c r="T73" s="1068"/>
      <c r="U73" s="1068"/>
      <c r="V73" s="1068"/>
      <c r="W73" s="1068"/>
      <c r="X73" s="1068"/>
      <c r="Y73" s="1068"/>
      <c r="Z73" s="1068"/>
      <c r="AA73" s="1068"/>
    </row>
    <row r="74" spans="1:27" s="1167" customFormat="1" ht="12" customHeight="1">
      <c r="A74" s="1166"/>
      <c r="B74" s="1068"/>
      <c r="C74" s="1078"/>
      <c r="D74" s="1068" t="s">
        <v>1293</v>
      </c>
      <c r="E74" s="1168">
        <v>12</v>
      </c>
      <c r="F74" s="1168">
        <v>94</v>
      </c>
      <c r="G74" s="1168">
        <v>74</v>
      </c>
      <c r="H74" s="1168">
        <v>305</v>
      </c>
      <c r="I74" s="1168">
        <v>929</v>
      </c>
      <c r="J74" s="1168">
        <v>947</v>
      </c>
      <c r="K74" s="1168">
        <v>2361</v>
      </c>
      <c r="L74" s="1168"/>
      <c r="M74" s="1068"/>
      <c r="N74" s="1068"/>
      <c r="O74" s="1068"/>
      <c r="P74" s="1068"/>
      <c r="Q74" s="1068"/>
      <c r="R74" s="1068"/>
      <c r="S74" s="1068"/>
      <c r="T74" s="1068"/>
      <c r="U74" s="1068"/>
      <c r="V74" s="1068"/>
      <c r="W74" s="1068"/>
      <c r="X74" s="1068"/>
      <c r="Y74" s="1068"/>
      <c r="Z74" s="1068"/>
      <c r="AA74" s="1068"/>
    </row>
    <row r="75" spans="1:27" s="1167" customFormat="1" ht="12" customHeight="1">
      <c r="A75" s="1166"/>
      <c r="C75" s="1068"/>
      <c r="D75" s="1068" t="s">
        <v>1294</v>
      </c>
      <c r="E75" s="1168">
        <v>0</v>
      </c>
      <c r="F75" s="1168">
        <v>2</v>
      </c>
      <c r="G75" s="1168">
        <v>2</v>
      </c>
      <c r="H75" s="1168">
        <v>6</v>
      </c>
      <c r="I75" s="1168">
        <v>39</v>
      </c>
      <c r="J75" s="1168">
        <v>13</v>
      </c>
      <c r="K75" s="1168">
        <v>62</v>
      </c>
      <c r="L75" s="1168"/>
      <c r="M75" s="1068"/>
      <c r="N75" s="1068"/>
      <c r="O75" s="1068"/>
      <c r="P75" s="1068"/>
      <c r="Q75" s="1068"/>
      <c r="R75" s="1068"/>
      <c r="S75" s="1068"/>
      <c r="T75" s="1068"/>
      <c r="U75" s="1068"/>
      <c r="V75" s="1068"/>
      <c r="W75" s="1068"/>
      <c r="X75" s="1068"/>
      <c r="Y75" s="1068"/>
      <c r="Z75" s="1068"/>
      <c r="AA75" s="1068"/>
    </row>
    <row r="76" spans="1:27" s="1167" customFormat="1" ht="12" customHeight="1">
      <c r="A76" s="1166"/>
      <c r="C76" s="1175" t="s">
        <v>1283</v>
      </c>
      <c r="D76" s="1175"/>
      <c r="E76" s="1168">
        <v>196</v>
      </c>
      <c r="F76" s="1168">
        <v>684</v>
      </c>
      <c r="G76" s="1168">
        <v>534</v>
      </c>
      <c r="H76" s="1168">
        <v>490</v>
      </c>
      <c r="I76" s="1168">
        <v>198</v>
      </c>
      <c r="J76" s="1168">
        <v>38</v>
      </c>
      <c r="K76" s="1168">
        <v>2140</v>
      </c>
      <c r="L76" s="1168"/>
      <c r="M76" s="1068"/>
      <c r="N76" s="1068"/>
      <c r="O76" s="1068"/>
      <c r="P76" s="1068"/>
      <c r="Q76" s="1068"/>
      <c r="R76" s="1068"/>
      <c r="S76" s="1068"/>
      <c r="T76" s="1068"/>
      <c r="U76" s="1068"/>
      <c r="V76" s="1068"/>
      <c r="W76" s="1068"/>
      <c r="X76" s="1068"/>
      <c r="Y76" s="1068"/>
      <c r="Z76" s="1068"/>
      <c r="AA76" s="1068"/>
    </row>
    <row r="77" spans="1:27" s="1167" customFormat="1" ht="12" customHeight="1">
      <c r="A77" s="1166"/>
      <c r="B77" s="1068"/>
      <c r="C77" s="1078"/>
      <c r="D77" s="1068" t="s">
        <v>1293</v>
      </c>
      <c r="E77" s="1168">
        <v>196</v>
      </c>
      <c r="F77" s="1168">
        <v>678</v>
      </c>
      <c r="G77" s="1168">
        <v>532</v>
      </c>
      <c r="H77" s="1168">
        <v>480</v>
      </c>
      <c r="I77" s="1168">
        <v>194</v>
      </c>
      <c r="J77" s="1168">
        <v>36</v>
      </c>
      <c r="K77" s="1168">
        <v>2116</v>
      </c>
      <c r="L77" s="1168"/>
      <c r="M77" s="1068"/>
      <c r="N77" s="1068"/>
      <c r="O77" s="1068"/>
      <c r="P77" s="1068"/>
      <c r="Q77" s="1068"/>
      <c r="R77" s="1068"/>
      <c r="S77" s="1068"/>
      <c r="T77" s="1068"/>
      <c r="U77" s="1068"/>
      <c r="V77" s="1068"/>
      <c r="W77" s="1068"/>
      <c r="X77" s="1068"/>
      <c r="Y77" s="1068"/>
      <c r="Z77" s="1068"/>
      <c r="AA77" s="1068"/>
    </row>
    <row r="78" spans="1:27" s="1167" customFormat="1" ht="12" customHeight="1">
      <c r="A78" s="1166"/>
      <c r="C78" s="1068"/>
      <c r="D78" s="1068" t="s">
        <v>1294</v>
      </c>
      <c r="E78" s="1168">
        <v>0</v>
      </c>
      <c r="F78" s="1168">
        <v>6</v>
      </c>
      <c r="G78" s="1168">
        <v>2</v>
      </c>
      <c r="H78" s="1168">
        <v>10</v>
      </c>
      <c r="I78" s="1168">
        <v>4</v>
      </c>
      <c r="J78" s="1168">
        <v>2</v>
      </c>
      <c r="K78" s="1168">
        <v>24</v>
      </c>
      <c r="L78" s="1168"/>
      <c r="M78" s="1068"/>
      <c r="N78" s="1068"/>
      <c r="O78" s="1068"/>
      <c r="P78" s="1068"/>
      <c r="Q78" s="1068"/>
      <c r="R78" s="1068"/>
      <c r="S78" s="1068"/>
      <c r="T78" s="1068"/>
      <c r="U78" s="1068"/>
      <c r="V78" s="1068"/>
      <c r="W78" s="1068"/>
      <c r="X78" s="1068"/>
      <c r="Y78" s="1068"/>
      <c r="Z78" s="1068"/>
      <c r="AA78" s="1068"/>
    </row>
    <row r="79" spans="1:27" s="1167" customFormat="1" ht="12" customHeight="1">
      <c r="A79" s="1166"/>
      <c r="C79" s="1175" t="s">
        <v>1284</v>
      </c>
      <c r="D79" s="1175"/>
      <c r="E79" s="1168">
        <v>0</v>
      </c>
      <c r="F79" s="1168">
        <v>0</v>
      </c>
      <c r="G79" s="1168">
        <v>0</v>
      </c>
      <c r="H79" s="1168">
        <v>0</v>
      </c>
      <c r="I79" s="1168">
        <v>0</v>
      </c>
      <c r="J79" s="1168">
        <v>104</v>
      </c>
      <c r="K79" s="1168">
        <v>104</v>
      </c>
      <c r="L79" s="1168"/>
      <c r="M79" s="1068"/>
      <c r="N79" s="1068"/>
      <c r="O79" s="1068"/>
      <c r="P79" s="1068"/>
      <c r="Q79" s="1068"/>
      <c r="R79" s="1068"/>
      <c r="S79" s="1068"/>
      <c r="T79" s="1068"/>
      <c r="U79" s="1068"/>
      <c r="V79" s="1068"/>
      <c r="W79" s="1068"/>
      <c r="X79" s="1068"/>
      <c r="Y79" s="1068"/>
      <c r="Z79" s="1068"/>
      <c r="AA79" s="1068"/>
    </row>
    <row r="80" spans="1:27" s="1167" customFormat="1" ht="12" customHeight="1">
      <c r="A80" s="1166"/>
      <c r="B80" s="1068"/>
      <c r="C80" s="1078"/>
      <c r="D80" s="1068" t="s">
        <v>1293</v>
      </c>
      <c r="E80" s="1168">
        <v>0</v>
      </c>
      <c r="F80" s="1168">
        <v>0</v>
      </c>
      <c r="G80" s="1168">
        <v>0</v>
      </c>
      <c r="H80" s="1168">
        <v>0</v>
      </c>
      <c r="I80" s="1168">
        <v>0</v>
      </c>
      <c r="J80" s="1168">
        <v>26</v>
      </c>
      <c r="K80" s="1168">
        <v>26</v>
      </c>
      <c r="L80" s="1168"/>
      <c r="M80" s="1068"/>
      <c r="N80" s="1068"/>
      <c r="O80" s="1068"/>
      <c r="P80" s="1068"/>
      <c r="Q80" s="1068"/>
      <c r="R80" s="1068"/>
      <c r="S80" s="1068"/>
      <c r="T80" s="1068"/>
      <c r="U80" s="1068"/>
      <c r="V80" s="1068"/>
      <c r="W80" s="1068"/>
      <c r="X80" s="1068"/>
      <c r="Y80" s="1068"/>
      <c r="Z80" s="1068"/>
      <c r="AA80" s="1068"/>
    </row>
    <row r="81" spans="1:12" ht="12" customHeight="1">
      <c r="A81" s="1166"/>
      <c r="B81" s="1167"/>
      <c r="D81" s="1068" t="s">
        <v>1294</v>
      </c>
      <c r="E81" s="1168">
        <v>0</v>
      </c>
      <c r="F81" s="1168">
        <v>0</v>
      </c>
      <c r="G81" s="1168">
        <v>0</v>
      </c>
      <c r="H81" s="1168">
        <v>0</v>
      </c>
      <c r="I81" s="1168">
        <v>0</v>
      </c>
      <c r="J81" s="1168">
        <v>78</v>
      </c>
      <c r="K81" s="1168">
        <v>78</v>
      </c>
      <c r="L81" s="1168"/>
    </row>
    <row r="82" spans="1:12" ht="12" customHeight="1">
      <c r="A82" s="1166"/>
      <c r="B82" s="1167"/>
      <c r="C82" s="1175" t="s">
        <v>1285</v>
      </c>
      <c r="E82" s="1168">
        <v>1</v>
      </c>
      <c r="F82" s="1168">
        <v>4</v>
      </c>
      <c r="G82" s="1168">
        <v>10</v>
      </c>
      <c r="H82" s="1168">
        <v>17</v>
      </c>
      <c r="I82" s="1168">
        <v>1225</v>
      </c>
      <c r="J82" s="1168">
        <v>5337</v>
      </c>
      <c r="K82" s="1168">
        <v>6594</v>
      </c>
      <c r="L82" s="1168"/>
    </row>
    <row r="83" spans="1:12" ht="12" customHeight="1">
      <c r="A83" s="1166"/>
      <c r="B83" s="1167"/>
      <c r="D83" s="1068" t="s">
        <v>1293</v>
      </c>
      <c r="E83" s="1168">
        <v>0</v>
      </c>
      <c r="F83" s="1168">
        <v>3</v>
      </c>
      <c r="G83" s="1168">
        <v>3</v>
      </c>
      <c r="H83" s="1168">
        <v>11</v>
      </c>
      <c r="I83" s="1168">
        <v>924</v>
      </c>
      <c r="J83" s="1168">
        <v>4350</v>
      </c>
      <c r="K83" s="1168">
        <v>5291</v>
      </c>
      <c r="L83" s="1168"/>
    </row>
    <row r="84" spans="1:12" ht="12" customHeight="1">
      <c r="A84" s="1166"/>
      <c r="B84" s="1167"/>
      <c r="D84" s="1068" t="s">
        <v>1294</v>
      </c>
      <c r="E84" s="1168">
        <v>1</v>
      </c>
      <c r="F84" s="1168">
        <v>1</v>
      </c>
      <c r="G84" s="1168">
        <v>7</v>
      </c>
      <c r="H84" s="1168">
        <v>6</v>
      </c>
      <c r="I84" s="1168">
        <v>301</v>
      </c>
      <c r="J84" s="1168">
        <v>987</v>
      </c>
      <c r="K84" s="1168">
        <v>1303</v>
      </c>
      <c r="L84" s="1168"/>
    </row>
    <row r="85" spans="1:12" ht="12" customHeight="1">
      <c r="A85" s="1166"/>
      <c r="B85" s="1167"/>
      <c r="C85" s="1068" t="s">
        <v>1286</v>
      </c>
      <c r="E85" s="1168">
        <v>0</v>
      </c>
      <c r="F85" s="1168">
        <v>0</v>
      </c>
      <c r="G85" s="1168">
        <v>0</v>
      </c>
      <c r="H85" s="1168">
        <v>1</v>
      </c>
      <c r="I85" s="1168">
        <v>24</v>
      </c>
      <c r="J85" s="1168">
        <v>31</v>
      </c>
      <c r="K85" s="1168">
        <v>56</v>
      </c>
      <c r="L85" s="1168"/>
    </row>
    <row r="86" spans="1:12" ht="12" customHeight="1">
      <c r="A86" s="1166"/>
      <c r="B86" s="1167"/>
      <c r="D86" s="1068" t="s">
        <v>1293</v>
      </c>
      <c r="E86" s="1168">
        <v>0</v>
      </c>
      <c r="F86" s="1168">
        <v>0</v>
      </c>
      <c r="G86" s="1168">
        <v>0</v>
      </c>
      <c r="H86" s="1168">
        <v>1</v>
      </c>
      <c r="I86" s="1168">
        <v>19</v>
      </c>
      <c r="J86" s="1168">
        <v>25</v>
      </c>
      <c r="K86" s="1168">
        <v>45</v>
      </c>
      <c r="L86" s="1168"/>
    </row>
    <row r="87" spans="1:12" ht="12" customHeight="1">
      <c r="A87" s="1166"/>
      <c r="B87" s="1167"/>
      <c r="D87" s="1068" t="s">
        <v>1294</v>
      </c>
      <c r="E87" s="1168">
        <v>0</v>
      </c>
      <c r="F87" s="1168">
        <v>0</v>
      </c>
      <c r="G87" s="1168">
        <v>0</v>
      </c>
      <c r="H87" s="1168">
        <v>0</v>
      </c>
      <c r="I87" s="1168">
        <v>5</v>
      </c>
      <c r="J87" s="1168">
        <v>6</v>
      </c>
      <c r="K87" s="1168">
        <v>11</v>
      </c>
      <c r="L87" s="1168"/>
    </row>
    <row r="88" spans="1:12" ht="12" customHeight="1">
      <c r="A88" s="1166"/>
      <c r="B88" s="1167"/>
      <c r="C88" s="1068" t="s">
        <v>1287</v>
      </c>
      <c r="E88" s="1168">
        <v>3</v>
      </c>
      <c r="F88" s="1168">
        <v>182</v>
      </c>
      <c r="G88" s="1168">
        <v>1783</v>
      </c>
      <c r="H88" s="1168">
        <v>4983</v>
      </c>
      <c r="I88" s="1168">
        <v>4289</v>
      </c>
      <c r="J88" s="1168">
        <v>1011</v>
      </c>
      <c r="K88" s="1168">
        <v>12251</v>
      </c>
      <c r="L88" s="1168"/>
    </row>
    <row r="89" spans="1:12" ht="12" customHeight="1">
      <c r="A89" s="1166"/>
      <c r="B89" s="1167"/>
      <c r="D89" s="1068" t="s">
        <v>1293</v>
      </c>
      <c r="E89" s="1168">
        <v>1</v>
      </c>
      <c r="F89" s="1168">
        <v>6</v>
      </c>
      <c r="G89" s="1168">
        <v>852</v>
      </c>
      <c r="H89" s="1168">
        <v>3500</v>
      </c>
      <c r="I89" s="1168">
        <v>3291</v>
      </c>
      <c r="J89" s="1168">
        <v>822</v>
      </c>
      <c r="K89" s="1168">
        <v>8472</v>
      </c>
      <c r="L89" s="1168"/>
    </row>
    <row r="90" spans="1:12" ht="12" customHeight="1">
      <c r="A90" s="1166"/>
      <c r="B90" s="1167"/>
      <c r="D90" s="1068" t="s">
        <v>1294</v>
      </c>
      <c r="E90" s="1168">
        <v>2</v>
      </c>
      <c r="F90" s="1168">
        <v>176</v>
      </c>
      <c r="G90" s="1168">
        <v>931</v>
      </c>
      <c r="H90" s="1168">
        <v>1483</v>
      </c>
      <c r="I90" s="1168">
        <v>998</v>
      </c>
      <c r="J90" s="1168">
        <v>189</v>
      </c>
      <c r="K90" s="1168">
        <v>3779</v>
      </c>
      <c r="L90" s="1168"/>
    </row>
    <row r="91" spans="1:12" ht="12" customHeight="1">
      <c r="A91" s="1166"/>
      <c r="B91" s="1167"/>
      <c r="C91" s="1068" t="s">
        <v>1288</v>
      </c>
      <c r="E91" s="1168">
        <v>41</v>
      </c>
      <c r="F91" s="1168">
        <v>86</v>
      </c>
      <c r="G91" s="1168">
        <v>83</v>
      </c>
      <c r="H91" s="1168">
        <v>23</v>
      </c>
      <c r="I91" s="1168">
        <v>0</v>
      </c>
      <c r="J91" s="1168">
        <v>0</v>
      </c>
      <c r="K91" s="1168">
        <v>233</v>
      </c>
      <c r="L91" s="1168"/>
    </row>
    <row r="92" spans="1:12" ht="12" customHeight="1">
      <c r="A92" s="1166"/>
      <c r="B92" s="1167"/>
      <c r="D92" s="1068" t="s">
        <v>1293</v>
      </c>
      <c r="E92" s="1168">
        <v>20</v>
      </c>
      <c r="F92" s="1168">
        <v>59</v>
      </c>
      <c r="G92" s="1168">
        <v>54</v>
      </c>
      <c r="H92" s="1168">
        <v>14</v>
      </c>
      <c r="I92" s="1168">
        <v>0</v>
      </c>
      <c r="J92" s="1168">
        <v>0</v>
      </c>
      <c r="K92" s="1168">
        <v>147</v>
      </c>
      <c r="L92" s="1168"/>
    </row>
    <row r="93" spans="1:12" ht="12" customHeight="1">
      <c r="A93" s="1166"/>
      <c r="B93" s="1167"/>
      <c r="D93" s="1068" t="s">
        <v>1294</v>
      </c>
      <c r="E93" s="1168">
        <v>21</v>
      </c>
      <c r="F93" s="1168">
        <v>27</v>
      </c>
      <c r="G93" s="1168">
        <v>29</v>
      </c>
      <c r="H93" s="1168">
        <v>9</v>
      </c>
      <c r="I93" s="1168">
        <v>0</v>
      </c>
      <c r="J93" s="1168">
        <v>0</v>
      </c>
      <c r="K93" s="1168">
        <v>86</v>
      </c>
      <c r="L93" s="1168"/>
    </row>
    <row r="94" spans="1:12" ht="12" customHeight="1">
      <c r="A94" s="1166"/>
      <c r="B94" s="1167"/>
      <c r="C94" s="1175" t="s">
        <v>1289</v>
      </c>
      <c r="D94" s="1175"/>
      <c r="E94" s="1168">
        <v>0</v>
      </c>
      <c r="F94" s="1168">
        <v>2</v>
      </c>
      <c r="G94" s="1168">
        <v>1</v>
      </c>
      <c r="H94" s="1168">
        <v>1</v>
      </c>
      <c r="I94" s="1168">
        <v>0</v>
      </c>
      <c r="J94" s="1168">
        <v>0</v>
      </c>
      <c r="K94" s="1168">
        <v>4</v>
      </c>
      <c r="L94" s="1168"/>
    </row>
    <row r="95" spans="1:12" ht="12" customHeight="1">
      <c r="A95" s="1165"/>
      <c r="B95" s="1076"/>
      <c r="C95" s="1077"/>
      <c r="D95" s="1171" t="s">
        <v>1293</v>
      </c>
      <c r="E95" s="1168">
        <v>0</v>
      </c>
      <c r="F95" s="1168">
        <v>2</v>
      </c>
      <c r="G95" s="1168">
        <v>1</v>
      </c>
      <c r="H95" s="1168">
        <v>1</v>
      </c>
      <c r="I95" s="1168">
        <v>0</v>
      </c>
      <c r="J95" s="1168">
        <v>0</v>
      </c>
      <c r="K95" s="1168">
        <v>4</v>
      </c>
      <c r="L95" s="1168"/>
    </row>
    <row r="96" spans="1:12" ht="12" customHeight="1">
      <c r="A96" s="1166"/>
      <c r="B96" s="1167"/>
      <c r="D96" s="1068" t="s">
        <v>1294</v>
      </c>
      <c r="E96" s="1168">
        <v>0</v>
      </c>
      <c r="F96" s="1168">
        <v>0</v>
      </c>
      <c r="G96" s="1168">
        <v>0</v>
      </c>
      <c r="H96" s="1168">
        <v>0</v>
      </c>
      <c r="I96" s="1168">
        <v>0</v>
      </c>
      <c r="J96" s="1168">
        <v>0</v>
      </c>
      <c r="K96" s="1168">
        <v>0</v>
      </c>
      <c r="L96" s="1168"/>
    </row>
    <row r="97" spans="1:12" s="1078" customFormat="1" ht="12" customHeight="1">
      <c r="A97" s="1165"/>
      <c r="B97" s="1076" t="s">
        <v>1290</v>
      </c>
      <c r="C97" s="1077"/>
      <c r="D97" s="1077"/>
      <c r="E97" s="1164">
        <v>0</v>
      </c>
      <c r="F97" s="1164">
        <v>0</v>
      </c>
      <c r="G97" s="1164">
        <v>0</v>
      </c>
      <c r="H97" s="1164">
        <v>0</v>
      </c>
      <c r="I97" s="1164">
        <v>0</v>
      </c>
      <c r="J97" s="1164">
        <v>7029</v>
      </c>
      <c r="K97" s="1164">
        <v>7029</v>
      </c>
      <c r="L97" s="1164"/>
    </row>
    <row r="98" spans="1:12" ht="12" customHeight="1">
      <c r="A98" s="1165"/>
      <c r="C98" s="1068" t="s">
        <v>1293</v>
      </c>
      <c r="E98" s="1168">
        <v>0</v>
      </c>
      <c r="F98" s="1168">
        <v>0</v>
      </c>
      <c r="G98" s="1168">
        <v>0</v>
      </c>
      <c r="H98" s="1168">
        <v>0</v>
      </c>
      <c r="I98" s="1168">
        <v>0</v>
      </c>
      <c r="J98" s="1168">
        <v>5152</v>
      </c>
      <c r="K98" s="1168">
        <v>5152</v>
      </c>
      <c r="L98" s="1168"/>
    </row>
    <row r="99" spans="1:12" ht="12" customHeight="1">
      <c r="A99" s="1166"/>
      <c r="B99" s="1167"/>
      <c r="C99" s="1068" t="s">
        <v>1294</v>
      </c>
      <c r="E99" s="1168">
        <v>0</v>
      </c>
      <c r="F99" s="1168">
        <v>0</v>
      </c>
      <c r="G99" s="1168">
        <v>0</v>
      </c>
      <c r="H99" s="1168">
        <v>0</v>
      </c>
      <c r="I99" s="1168">
        <v>0</v>
      </c>
      <c r="J99" s="1168">
        <v>1877</v>
      </c>
      <c r="K99" s="1168">
        <v>1877</v>
      </c>
      <c r="L99" s="1168"/>
    </row>
    <row r="100" spans="1:12" s="1078" customFormat="1" ht="12" customHeight="1">
      <c r="A100" s="1165"/>
      <c r="B100" s="1076" t="s">
        <v>1291</v>
      </c>
      <c r="C100" s="1077"/>
      <c r="D100" s="1077"/>
      <c r="E100" s="1164">
        <v>0</v>
      </c>
      <c r="F100" s="1164">
        <v>0</v>
      </c>
      <c r="G100" s="1164">
        <v>1</v>
      </c>
      <c r="H100" s="1164">
        <v>134</v>
      </c>
      <c r="I100" s="1164">
        <v>1224</v>
      </c>
      <c r="J100" s="1164">
        <v>1146</v>
      </c>
      <c r="K100" s="1164">
        <v>2505</v>
      </c>
      <c r="L100" s="1164"/>
    </row>
    <row r="101" spans="1:12" ht="12" customHeight="1">
      <c r="A101" s="1166"/>
      <c r="C101" s="1068" t="s">
        <v>1293</v>
      </c>
      <c r="E101" s="1168">
        <v>0</v>
      </c>
      <c r="F101" s="1168">
        <v>0</v>
      </c>
      <c r="G101" s="1168">
        <v>1</v>
      </c>
      <c r="H101" s="1168">
        <v>64</v>
      </c>
      <c r="I101" s="1168">
        <v>804</v>
      </c>
      <c r="J101" s="1168">
        <v>820</v>
      </c>
      <c r="K101" s="1168">
        <v>1689</v>
      </c>
      <c r="L101" s="1168"/>
    </row>
    <row r="102" spans="1:12" ht="12" customHeight="1">
      <c r="A102" s="1176"/>
      <c r="B102" s="1177"/>
      <c r="C102" s="1177" t="s">
        <v>1294</v>
      </c>
      <c r="D102" s="1177"/>
      <c r="E102" s="1178">
        <v>0</v>
      </c>
      <c r="F102" s="1178">
        <v>0</v>
      </c>
      <c r="G102" s="1178">
        <v>0</v>
      </c>
      <c r="H102" s="1178">
        <v>70</v>
      </c>
      <c r="I102" s="1178">
        <v>420</v>
      </c>
      <c r="J102" s="1178">
        <v>326</v>
      </c>
      <c r="K102" s="1178">
        <v>816</v>
      </c>
      <c r="L102" s="1168"/>
    </row>
    <row r="103" spans="1:12" ht="13.8" thickBot="1">
      <c r="A103" s="1179"/>
      <c r="B103" s="1180" t="s">
        <v>291</v>
      </c>
      <c r="C103" s="1181"/>
      <c r="D103" s="1181"/>
      <c r="E103" s="1182">
        <v>269</v>
      </c>
      <c r="F103" s="1182">
        <v>1160</v>
      </c>
      <c r="G103" s="1182">
        <v>3143</v>
      </c>
      <c r="H103" s="1182">
        <v>8647</v>
      </c>
      <c r="I103" s="1182">
        <v>18208</v>
      </c>
      <c r="J103" s="1182">
        <v>41016</v>
      </c>
      <c r="K103" s="1182">
        <v>72443</v>
      </c>
      <c r="L103" s="1164"/>
    </row>
    <row r="104" spans="1:12">
      <c r="A104" s="1165"/>
      <c r="B104" s="1076"/>
      <c r="C104" s="1068" t="s">
        <v>1293</v>
      </c>
      <c r="D104" s="1171"/>
      <c r="E104" s="1168">
        <v>234</v>
      </c>
      <c r="F104" s="1168">
        <v>899</v>
      </c>
      <c r="G104" s="1168">
        <v>1965</v>
      </c>
      <c r="H104" s="1168">
        <v>6196</v>
      </c>
      <c r="I104" s="1168">
        <v>13706</v>
      </c>
      <c r="J104" s="1168">
        <v>32486</v>
      </c>
      <c r="K104" s="1168">
        <v>55486</v>
      </c>
      <c r="L104" s="1168"/>
    </row>
    <row r="105" spans="1:12" ht="13.8" thickBot="1">
      <c r="A105" s="1183"/>
      <c r="B105" s="1184"/>
      <c r="C105" s="1185" t="s">
        <v>1294</v>
      </c>
      <c r="D105" s="1186"/>
      <c r="E105" s="1187">
        <v>35</v>
      </c>
      <c r="F105" s="1187">
        <v>261</v>
      </c>
      <c r="G105" s="1187">
        <v>1178</v>
      </c>
      <c r="H105" s="1187">
        <v>2451</v>
      </c>
      <c r="I105" s="1187">
        <v>4502</v>
      </c>
      <c r="J105" s="1187">
        <v>8530</v>
      </c>
      <c r="K105" s="1187">
        <v>16957</v>
      </c>
      <c r="L105" s="1168"/>
    </row>
    <row r="106" spans="1:12" ht="13.8">
      <c r="A106" s="1067"/>
    </row>
    <row r="107" spans="1:12">
      <c r="B107" s="1078" t="s">
        <v>1274</v>
      </c>
    </row>
    <row r="108" spans="1:12">
      <c r="B108" s="1188"/>
    </row>
    <row r="221" spans="3:3">
      <c r="C221" s="1068" t="s">
        <v>190</v>
      </c>
    </row>
  </sheetData>
  <mergeCells count="2">
    <mergeCell ref="A5:B6"/>
    <mergeCell ref="K5:K6"/>
  </mergeCells>
  <hyperlinks>
    <hyperlink ref="D1" location="Índice!A1" display="Volver al Índice " xr:uid="{C1DB1A07-C6AF-4975-BC8A-5B8C2620D298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6D4FB-8ED2-4BAA-AD77-81B8428E9C94}">
  <sheetPr>
    <pageSetUpPr fitToPage="1"/>
  </sheetPr>
  <dimension ref="A1:I79"/>
  <sheetViews>
    <sheetView zoomScaleNormal="100" workbookViewId="0">
      <pane ySplit="4" topLeftCell="A62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1.5546875" style="1068" customWidth="1"/>
    <col min="2" max="2" width="2" style="1068" customWidth="1"/>
    <col min="3" max="3" width="39.33203125" style="1068" customWidth="1"/>
    <col min="4" max="4" width="10.5546875" style="1068" customWidth="1"/>
    <col min="5" max="7" width="10.109375" style="1068" customWidth="1"/>
    <col min="8" max="8" width="10" style="1068" customWidth="1"/>
    <col min="9" max="9" width="10.109375" style="1068" customWidth="1"/>
    <col min="10" max="256" width="11.44140625" style="1068"/>
    <col min="257" max="257" width="1.5546875" style="1068" customWidth="1"/>
    <col min="258" max="258" width="2" style="1068" customWidth="1"/>
    <col min="259" max="259" width="39.33203125" style="1068" customWidth="1"/>
    <col min="260" max="260" width="10.5546875" style="1068" customWidth="1"/>
    <col min="261" max="263" width="10.109375" style="1068" customWidth="1"/>
    <col min="264" max="264" width="10" style="1068" customWidth="1"/>
    <col min="265" max="265" width="10.109375" style="1068" customWidth="1"/>
    <col min="266" max="512" width="11.44140625" style="1068"/>
    <col min="513" max="513" width="1.5546875" style="1068" customWidth="1"/>
    <col min="514" max="514" width="2" style="1068" customWidth="1"/>
    <col min="515" max="515" width="39.33203125" style="1068" customWidth="1"/>
    <col min="516" max="516" width="10.5546875" style="1068" customWidth="1"/>
    <col min="517" max="519" width="10.109375" style="1068" customWidth="1"/>
    <col min="520" max="520" width="10" style="1068" customWidth="1"/>
    <col min="521" max="521" width="10.109375" style="1068" customWidth="1"/>
    <col min="522" max="768" width="11.44140625" style="1068"/>
    <col min="769" max="769" width="1.5546875" style="1068" customWidth="1"/>
    <col min="770" max="770" width="2" style="1068" customWidth="1"/>
    <col min="771" max="771" width="39.33203125" style="1068" customWidth="1"/>
    <col min="772" max="772" width="10.5546875" style="1068" customWidth="1"/>
    <col min="773" max="775" width="10.109375" style="1068" customWidth="1"/>
    <col min="776" max="776" width="10" style="1068" customWidth="1"/>
    <col min="777" max="777" width="10.109375" style="1068" customWidth="1"/>
    <col min="778" max="1024" width="11.44140625" style="1068"/>
    <col min="1025" max="1025" width="1.5546875" style="1068" customWidth="1"/>
    <col min="1026" max="1026" width="2" style="1068" customWidth="1"/>
    <col min="1027" max="1027" width="39.33203125" style="1068" customWidth="1"/>
    <col min="1028" max="1028" width="10.5546875" style="1068" customWidth="1"/>
    <col min="1029" max="1031" width="10.109375" style="1068" customWidth="1"/>
    <col min="1032" max="1032" width="10" style="1068" customWidth="1"/>
    <col min="1033" max="1033" width="10.109375" style="1068" customWidth="1"/>
    <col min="1034" max="1280" width="11.44140625" style="1068"/>
    <col min="1281" max="1281" width="1.5546875" style="1068" customWidth="1"/>
    <col min="1282" max="1282" width="2" style="1068" customWidth="1"/>
    <col min="1283" max="1283" width="39.33203125" style="1068" customWidth="1"/>
    <col min="1284" max="1284" width="10.5546875" style="1068" customWidth="1"/>
    <col min="1285" max="1287" width="10.109375" style="1068" customWidth="1"/>
    <col min="1288" max="1288" width="10" style="1068" customWidth="1"/>
    <col min="1289" max="1289" width="10.109375" style="1068" customWidth="1"/>
    <col min="1290" max="1536" width="11.44140625" style="1068"/>
    <col min="1537" max="1537" width="1.5546875" style="1068" customWidth="1"/>
    <col min="1538" max="1538" width="2" style="1068" customWidth="1"/>
    <col min="1539" max="1539" width="39.33203125" style="1068" customWidth="1"/>
    <col min="1540" max="1540" width="10.5546875" style="1068" customWidth="1"/>
    <col min="1541" max="1543" width="10.109375" style="1068" customWidth="1"/>
    <col min="1544" max="1544" width="10" style="1068" customWidth="1"/>
    <col min="1545" max="1545" width="10.109375" style="1068" customWidth="1"/>
    <col min="1546" max="1792" width="11.44140625" style="1068"/>
    <col min="1793" max="1793" width="1.5546875" style="1068" customWidth="1"/>
    <col min="1794" max="1794" width="2" style="1068" customWidth="1"/>
    <col min="1795" max="1795" width="39.33203125" style="1068" customWidth="1"/>
    <col min="1796" max="1796" width="10.5546875" style="1068" customWidth="1"/>
    <col min="1797" max="1799" width="10.109375" style="1068" customWidth="1"/>
    <col min="1800" max="1800" width="10" style="1068" customWidth="1"/>
    <col min="1801" max="1801" width="10.109375" style="1068" customWidth="1"/>
    <col min="1802" max="2048" width="11.44140625" style="1068"/>
    <col min="2049" max="2049" width="1.5546875" style="1068" customWidth="1"/>
    <col min="2050" max="2050" width="2" style="1068" customWidth="1"/>
    <col min="2051" max="2051" width="39.33203125" style="1068" customWidth="1"/>
    <col min="2052" max="2052" width="10.5546875" style="1068" customWidth="1"/>
    <col min="2053" max="2055" width="10.109375" style="1068" customWidth="1"/>
    <col min="2056" max="2056" width="10" style="1068" customWidth="1"/>
    <col min="2057" max="2057" width="10.109375" style="1068" customWidth="1"/>
    <col min="2058" max="2304" width="11.44140625" style="1068"/>
    <col min="2305" max="2305" width="1.5546875" style="1068" customWidth="1"/>
    <col min="2306" max="2306" width="2" style="1068" customWidth="1"/>
    <col min="2307" max="2307" width="39.33203125" style="1068" customWidth="1"/>
    <col min="2308" max="2308" width="10.5546875" style="1068" customWidth="1"/>
    <col min="2309" max="2311" width="10.109375" style="1068" customWidth="1"/>
    <col min="2312" max="2312" width="10" style="1068" customWidth="1"/>
    <col min="2313" max="2313" width="10.109375" style="1068" customWidth="1"/>
    <col min="2314" max="2560" width="11.44140625" style="1068"/>
    <col min="2561" max="2561" width="1.5546875" style="1068" customWidth="1"/>
    <col min="2562" max="2562" width="2" style="1068" customWidth="1"/>
    <col min="2563" max="2563" width="39.33203125" style="1068" customWidth="1"/>
    <col min="2564" max="2564" width="10.5546875" style="1068" customWidth="1"/>
    <col min="2565" max="2567" width="10.109375" style="1068" customWidth="1"/>
    <col min="2568" max="2568" width="10" style="1068" customWidth="1"/>
    <col min="2569" max="2569" width="10.109375" style="1068" customWidth="1"/>
    <col min="2570" max="2816" width="11.44140625" style="1068"/>
    <col min="2817" max="2817" width="1.5546875" style="1068" customWidth="1"/>
    <col min="2818" max="2818" width="2" style="1068" customWidth="1"/>
    <col min="2819" max="2819" width="39.33203125" style="1068" customWidth="1"/>
    <col min="2820" max="2820" width="10.5546875" style="1068" customWidth="1"/>
    <col min="2821" max="2823" width="10.109375" style="1068" customWidth="1"/>
    <col min="2824" max="2824" width="10" style="1068" customWidth="1"/>
    <col min="2825" max="2825" width="10.109375" style="1068" customWidth="1"/>
    <col min="2826" max="3072" width="11.44140625" style="1068"/>
    <col min="3073" max="3073" width="1.5546875" style="1068" customWidth="1"/>
    <col min="3074" max="3074" width="2" style="1068" customWidth="1"/>
    <col min="3075" max="3075" width="39.33203125" style="1068" customWidth="1"/>
    <col min="3076" max="3076" width="10.5546875" style="1068" customWidth="1"/>
    <col min="3077" max="3079" width="10.109375" style="1068" customWidth="1"/>
    <col min="3080" max="3080" width="10" style="1068" customWidth="1"/>
    <col min="3081" max="3081" width="10.109375" style="1068" customWidth="1"/>
    <col min="3082" max="3328" width="11.44140625" style="1068"/>
    <col min="3329" max="3329" width="1.5546875" style="1068" customWidth="1"/>
    <col min="3330" max="3330" width="2" style="1068" customWidth="1"/>
    <col min="3331" max="3331" width="39.33203125" style="1068" customWidth="1"/>
    <col min="3332" max="3332" width="10.5546875" style="1068" customWidth="1"/>
    <col min="3333" max="3335" width="10.109375" style="1068" customWidth="1"/>
    <col min="3336" max="3336" width="10" style="1068" customWidth="1"/>
    <col min="3337" max="3337" width="10.109375" style="1068" customWidth="1"/>
    <col min="3338" max="3584" width="11.44140625" style="1068"/>
    <col min="3585" max="3585" width="1.5546875" style="1068" customWidth="1"/>
    <col min="3586" max="3586" width="2" style="1068" customWidth="1"/>
    <col min="3587" max="3587" width="39.33203125" style="1068" customWidth="1"/>
    <col min="3588" max="3588" width="10.5546875" style="1068" customWidth="1"/>
    <col min="3589" max="3591" width="10.109375" style="1068" customWidth="1"/>
    <col min="3592" max="3592" width="10" style="1068" customWidth="1"/>
    <col min="3593" max="3593" width="10.109375" style="1068" customWidth="1"/>
    <col min="3594" max="3840" width="11.44140625" style="1068"/>
    <col min="3841" max="3841" width="1.5546875" style="1068" customWidth="1"/>
    <col min="3842" max="3842" width="2" style="1068" customWidth="1"/>
    <col min="3843" max="3843" width="39.33203125" style="1068" customWidth="1"/>
    <col min="3844" max="3844" width="10.5546875" style="1068" customWidth="1"/>
    <col min="3845" max="3847" width="10.109375" style="1068" customWidth="1"/>
    <col min="3848" max="3848" width="10" style="1068" customWidth="1"/>
    <col min="3849" max="3849" width="10.109375" style="1068" customWidth="1"/>
    <col min="3850" max="4096" width="11.44140625" style="1068"/>
    <col min="4097" max="4097" width="1.5546875" style="1068" customWidth="1"/>
    <col min="4098" max="4098" width="2" style="1068" customWidth="1"/>
    <col min="4099" max="4099" width="39.33203125" style="1068" customWidth="1"/>
    <col min="4100" max="4100" width="10.5546875" style="1068" customWidth="1"/>
    <col min="4101" max="4103" width="10.109375" style="1068" customWidth="1"/>
    <col min="4104" max="4104" width="10" style="1068" customWidth="1"/>
    <col min="4105" max="4105" width="10.109375" style="1068" customWidth="1"/>
    <col min="4106" max="4352" width="11.44140625" style="1068"/>
    <col min="4353" max="4353" width="1.5546875" style="1068" customWidth="1"/>
    <col min="4354" max="4354" width="2" style="1068" customWidth="1"/>
    <col min="4355" max="4355" width="39.33203125" style="1068" customWidth="1"/>
    <col min="4356" max="4356" width="10.5546875" style="1068" customWidth="1"/>
    <col min="4357" max="4359" width="10.109375" style="1068" customWidth="1"/>
    <col min="4360" max="4360" width="10" style="1068" customWidth="1"/>
    <col min="4361" max="4361" width="10.109375" style="1068" customWidth="1"/>
    <col min="4362" max="4608" width="11.44140625" style="1068"/>
    <col min="4609" max="4609" width="1.5546875" style="1068" customWidth="1"/>
    <col min="4610" max="4610" width="2" style="1068" customWidth="1"/>
    <col min="4611" max="4611" width="39.33203125" style="1068" customWidth="1"/>
    <col min="4612" max="4612" width="10.5546875" style="1068" customWidth="1"/>
    <col min="4613" max="4615" width="10.109375" style="1068" customWidth="1"/>
    <col min="4616" max="4616" width="10" style="1068" customWidth="1"/>
    <col min="4617" max="4617" width="10.109375" style="1068" customWidth="1"/>
    <col min="4618" max="4864" width="11.44140625" style="1068"/>
    <col min="4865" max="4865" width="1.5546875" style="1068" customWidth="1"/>
    <col min="4866" max="4866" width="2" style="1068" customWidth="1"/>
    <col min="4867" max="4867" width="39.33203125" style="1068" customWidth="1"/>
    <col min="4868" max="4868" width="10.5546875" style="1068" customWidth="1"/>
    <col min="4869" max="4871" width="10.109375" style="1068" customWidth="1"/>
    <col min="4872" max="4872" width="10" style="1068" customWidth="1"/>
    <col min="4873" max="4873" width="10.109375" style="1068" customWidth="1"/>
    <col min="4874" max="5120" width="11.44140625" style="1068"/>
    <col min="5121" max="5121" width="1.5546875" style="1068" customWidth="1"/>
    <col min="5122" max="5122" width="2" style="1068" customWidth="1"/>
    <col min="5123" max="5123" width="39.33203125" style="1068" customWidth="1"/>
    <col min="5124" max="5124" width="10.5546875" style="1068" customWidth="1"/>
    <col min="5125" max="5127" width="10.109375" style="1068" customWidth="1"/>
    <col min="5128" max="5128" width="10" style="1068" customWidth="1"/>
    <col min="5129" max="5129" width="10.109375" style="1068" customWidth="1"/>
    <col min="5130" max="5376" width="11.44140625" style="1068"/>
    <col min="5377" max="5377" width="1.5546875" style="1068" customWidth="1"/>
    <col min="5378" max="5378" width="2" style="1068" customWidth="1"/>
    <col min="5379" max="5379" width="39.33203125" style="1068" customWidth="1"/>
    <col min="5380" max="5380" width="10.5546875" style="1068" customWidth="1"/>
    <col min="5381" max="5383" width="10.109375" style="1068" customWidth="1"/>
    <col min="5384" max="5384" width="10" style="1068" customWidth="1"/>
    <col min="5385" max="5385" width="10.109375" style="1068" customWidth="1"/>
    <col min="5386" max="5632" width="11.44140625" style="1068"/>
    <col min="5633" max="5633" width="1.5546875" style="1068" customWidth="1"/>
    <col min="5634" max="5634" width="2" style="1068" customWidth="1"/>
    <col min="5635" max="5635" width="39.33203125" style="1068" customWidth="1"/>
    <col min="5636" max="5636" width="10.5546875" style="1068" customWidth="1"/>
    <col min="5637" max="5639" width="10.109375" style="1068" customWidth="1"/>
    <col min="5640" max="5640" width="10" style="1068" customWidth="1"/>
    <col min="5641" max="5641" width="10.109375" style="1068" customWidth="1"/>
    <col min="5642" max="5888" width="11.44140625" style="1068"/>
    <col min="5889" max="5889" width="1.5546875" style="1068" customWidth="1"/>
    <col min="5890" max="5890" width="2" style="1068" customWidth="1"/>
    <col min="5891" max="5891" width="39.33203125" style="1068" customWidth="1"/>
    <col min="5892" max="5892" width="10.5546875" style="1068" customWidth="1"/>
    <col min="5893" max="5895" width="10.109375" style="1068" customWidth="1"/>
    <col min="5896" max="5896" width="10" style="1068" customWidth="1"/>
    <col min="5897" max="5897" width="10.109375" style="1068" customWidth="1"/>
    <col min="5898" max="6144" width="11.44140625" style="1068"/>
    <col min="6145" max="6145" width="1.5546875" style="1068" customWidth="1"/>
    <col min="6146" max="6146" width="2" style="1068" customWidth="1"/>
    <col min="6147" max="6147" width="39.33203125" style="1068" customWidth="1"/>
    <col min="6148" max="6148" width="10.5546875" style="1068" customWidth="1"/>
    <col min="6149" max="6151" width="10.109375" style="1068" customWidth="1"/>
    <col min="6152" max="6152" width="10" style="1068" customWidth="1"/>
    <col min="6153" max="6153" width="10.109375" style="1068" customWidth="1"/>
    <col min="6154" max="6400" width="11.44140625" style="1068"/>
    <col min="6401" max="6401" width="1.5546875" style="1068" customWidth="1"/>
    <col min="6402" max="6402" width="2" style="1068" customWidth="1"/>
    <col min="6403" max="6403" width="39.33203125" style="1068" customWidth="1"/>
    <col min="6404" max="6404" width="10.5546875" style="1068" customWidth="1"/>
    <col min="6405" max="6407" width="10.109375" style="1068" customWidth="1"/>
    <col min="6408" max="6408" width="10" style="1068" customWidth="1"/>
    <col min="6409" max="6409" width="10.109375" style="1068" customWidth="1"/>
    <col min="6410" max="6656" width="11.44140625" style="1068"/>
    <col min="6657" max="6657" width="1.5546875" style="1068" customWidth="1"/>
    <col min="6658" max="6658" width="2" style="1068" customWidth="1"/>
    <col min="6659" max="6659" width="39.33203125" style="1068" customWidth="1"/>
    <col min="6660" max="6660" width="10.5546875" style="1068" customWidth="1"/>
    <col min="6661" max="6663" width="10.109375" style="1068" customWidth="1"/>
    <col min="6664" max="6664" width="10" style="1068" customWidth="1"/>
    <col min="6665" max="6665" width="10.109375" style="1068" customWidth="1"/>
    <col min="6666" max="6912" width="11.44140625" style="1068"/>
    <col min="6913" max="6913" width="1.5546875" style="1068" customWidth="1"/>
    <col min="6914" max="6914" width="2" style="1068" customWidth="1"/>
    <col min="6915" max="6915" width="39.33203125" style="1068" customWidth="1"/>
    <col min="6916" max="6916" width="10.5546875" style="1068" customWidth="1"/>
    <col min="6917" max="6919" width="10.109375" style="1068" customWidth="1"/>
    <col min="6920" max="6920" width="10" style="1068" customWidth="1"/>
    <col min="6921" max="6921" width="10.109375" style="1068" customWidth="1"/>
    <col min="6922" max="7168" width="11.44140625" style="1068"/>
    <col min="7169" max="7169" width="1.5546875" style="1068" customWidth="1"/>
    <col min="7170" max="7170" width="2" style="1068" customWidth="1"/>
    <col min="7171" max="7171" width="39.33203125" style="1068" customWidth="1"/>
    <col min="7172" max="7172" width="10.5546875" style="1068" customWidth="1"/>
    <col min="7173" max="7175" width="10.109375" style="1068" customWidth="1"/>
    <col min="7176" max="7176" width="10" style="1068" customWidth="1"/>
    <col min="7177" max="7177" width="10.109375" style="1068" customWidth="1"/>
    <col min="7178" max="7424" width="11.44140625" style="1068"/>
    <col min="7425" max="7425" width="1.5546875" style="1068" customWidth="1"/>
    <col min="7426" max="7426" width="2" style="1068" customWidth="1"/>
    <col min="7427" max="7427" width="39.33203125" style="1068" customWidth="1"/>
    <col min="7428" max="7428" width="10.5546875" style="1068" customWidth="1"/>
    <col min="7429" max="7431" width="10.109375" style="1068" customWidth="1"/>
    <col min="7432" max="7432" width="10" style="1068" customWidth="1"/>
    <col min="7433" max="7433" width="10.109375" style="1068" customWidth="1"/>
    <col min="7434" max="7680" width="11.44140625" style="1068"/>
    <col min="7681" max="7681" width="1.5546875" style="1068" customWidth="1"/>
    <col min="7682" max="7682" width="2" style="1068" customWidth="1"/>
    <col min="7683" max="7683" width="39.33203125" style="1068" customWidth="1"/>
    <col min="7684" max="7684" width="10.5546875" style="1068" customWidth="1"/>
    <col min="7685" max="7687" width="10.109375" style="1068" customWidth="1"/>
    <col min="7688" max="7688" width="10" style="1068" customWidth="1"/>
    <col min="7689" max="7689" width="10.109375" style="1068" customWidth="1"/>
    <col min="7690" max="7936" width="11.44140625" style="1068"/>
    <col min="7937" max="7937" width="1.5546875" style="1068" customWidth="1"/>
    <col min="7938" max="7938" width="2" style="1068" customWidth="1"/>
    <col min="7939" max="7939" width="39.33203125" style="1068" customWidth="1"/>
    <col min="7940" max="7940" width="10.5546875" style="1068" customWidth="1"/>
    <col min="7941" max="7943" width="10.109375" style="1068" customWidth="1"/>
    <col min="7944" max="7944" width="10" style="1068" customWidth="1"/>
    <col min="7945" max="7945" width="10.109375" style="1068" customWidth="1"/>
    <col min="7946" max="8192" width="11.44140625" style="1068"/>
    <col min="8193" max="8193" width="1.5546875" style="1068" customWidth="1"/>
    <col min="8194" max="8194" width="2" style="1068" customWidth="1"/>
    <col min="8195" max="8195" width="39.33203125" style="1068" customWidth="1"/>
    <col min="8196" max="8196" width="10.5546875" style="1068" customWidth="1"/>
    <col min="8197" max="8199" width="10.109375" style="1068" customWidth="1"/>
    <col min="8200" max="8200" width="10" style="1068" customWidth="1"/>
    <col min="8201" max="8201" width="10.109375" style="1068" customWidth="1"/>
    <col min="8202" max="8448" width="11.44140625" style="1068"/>
    <col min="8449" max="8449" width="1.5546875" style="1068" customWidth="1"/>
    <col min="8450" max="8450" width="2" style="1068" customWidth="1"/>
    <col min="8451" max="8451" width="39.33203125" style="1068" customWidth="1"/>
    <col min="8452" max="8452" width="10.5546875" style="1068" customWidth="1"/>
    <col min="8453" max="8455" width="10.109375" style="1068" customWidth="1"/>
    <col min="8456" max="8456" width="10" style="1068" customWidth="1"/>
    <col min="8457" max="8457" width="10.109375" style="1068" customWidth="1"/>
    <col min="8458" max="8704" width="11.44140625" style="1068"/>
    <col min="8705" max="8705" width="1.5546875" style="1068" customWidth="1"/>
    <col min="8706" max="8706" width="2" style="1068" customWidth="1"/>
    <col min="8707" max="8707" width="39.33203125" style="1068" customWidth="1"/>
    <col min="8708" max="8708" width="10.5546875" style="1068" customWidth="1"/>
    <col min="8709" max="8711" width="10.109375" style="1068" customWidth="1"/>
    <col min="8712" max="8712" width="10" style="1068" customWidth="1"/>
    <col min="8713" max="8713" width="10.109375" style="1068" customWidth="1"/>
    <col min="8714" max="8960" width="11.44140625" style="1068"/>
    <col min="8961" max="8961" width="1.5546875" style="1068" customWidth="1"/>
    <col min="8962" max="8962" width="2" style="1068" customWidth="1"/>
    <col min="8963" max="8963" width="39.33203125" style="1068" customWidth="1"/>
    <col min="8964" max="8964" width="10.5546875" style="1068" customWidth="1"/>
    <col min="8965" max="8967" width="10.109375" style="1068" customWidth="1"/>
    <col min="8968" max="8968" width="10" style="1068" customWidth="1"/>
    <col min="8969" max="8969" width="10.109375" style="1068" customWidth="1"/>
    <col min="8970" max="9216" width="11.44140625" style="1068"/>
    <col min="9217" max="9217" width="1.5546875" style="1068" customWidth="1"/>
    <col min="9218" max="9218" width="2" style="1068" customWidth="1"/>
    <col min="9219" max="9219" width="39.33203125" style="1068" customWidth="1"/>
    <col min="9220" max="9220" width="10.5546875" style="1068" customWidth="1"/>
    <col min="9221" max="9223" width="10.109375" style="1068" customWidth="1"/>
    <col min="9224" max="9224" width="10" style="1068" customWidth="1"/>
    <col min="9225" max="9225" width="10.109375" style="1068" customWidth="1"/>
    <col min="9226" max="9472" width="11.44140625" style="1068"/>
    <col min="9473" max="9473" width="1.5546875" style="1068" customWidth="1"/>
    <col min="9474" max="9474" width="2" style="1068" customWidth="1"/>
    <col min="9475" max="9475" width="39.33203125" style="1068" customWidth="1"/>
    <col min="9476" max="9476" width="10.5546875" style="1068" customWidth="1"/>
    <col min="9477" max="9479" width="10.109375" style="1068" customWidth="1"/>
    <col min="9480" max="9480" width="10" style="1068" customWidth="1"/>
    <col min="9481" max="9481" width="10.109375" style="1068" customWidth="1"/>
    <col min="9482" max="9728" width="11.44140625" style="1068"/>
    <col min="9729" max="9729" width="1.5546875" style="1068" customWidth="1"/>
    <col min="9730" max="9730" width="2" style="1068" customWidth="1"/>
    <col min="9731" max="9731" width="39.33203125" style="1068" customWidth="1"/>
    <col min="9732" max="9732" width="10.5546875" style="1068" customWidth="1"/>
    <col min="9733" max="9735" width="10.109375" style="1068" customWidth="1"/>
    <col min="9736" max="9736" width="10" style="1068" customWidth="1"/>
    <col min="9737" max="9737" width="10.109375" style="1068" customWidth="1"/>
    <col min="9738" max="9984" width="11.44140625" style="1068"/>
    <col min="9985" max="9985" width="1.5546875" style="1068" customWidth="1"/>
    <col min="9986" max="9986" width="2" style="1068" customWidth="1"/>
    <col min="9987" max="9987" width="39.33203125" style="1068" customWidth="1"/>
    <col min="9988" max="9988" width="10.5546875" style="1068" customWidth="1"/>
    <col min="9989" max="9991" width="10.109375" style="1068" customWidth="1"/>
    <col min="9992" max="9992" width="10" style="1068" customWidth="1"/>
    <col min="9993" max="9993" width="10.109375" style="1068" customWidth="1"/>
    <col min="9994" max="10240" width="11.44140625" style="1068"/>
    <col min="10241" max="10241" width="1.5546875" style="1068" customWidth="1"/>
    <col min="10242" max="10242" width="2" style="1068" customWidth="1"/>
    <col min="10243" max="10243" width="39.33203125" style="1068" customWidth="1"/>
    <col min="10244" max="10244" width="10.5546875" style="1068" customWidth="1"/>
    <col min="10245" max="10247" width="10.109375" style="1068" customWidth="1"/>
    <col min="10248" max="10248" width="10" style="1068" customWidth="1"/>
    <col min="10249" max="10249" width="10.109375" style="1068" customWidth="1"/>
    <col min="10250" max="10496" width="11.44140625" style="1068"/>
    <col min="10497" max="10497" width="1.5546875" style="1068" customWidth="1"/>
    <col min="10498" max="10498" width="2" style="1068" customWidth="1"/>
    <col min="10499" max="10499" width="39.33203125" style="1068" customWidth="1"/>
    <col min="10500" max="10500" width="10.5546875" style="1068" customWidth="1"/>
    <col min="10501" max="10503" width="10.109375" style="1068" customWidth="1"/>
    <col min="10504" max="10504" width="10" style="1068" customWidth="1"/>
    <col min="10505" max="10505" width="10.109375" style="1068" customWidth="1"/>
    <col min="10506" max="10752" width="11.44140625" style="1068"/>
    <col min="10753" max="10753" width="1.5546875" style="1068" customWidth="1"/>
    <col min="10754" max="10754" width="2" style="1068" customWidth="1"/>
    <col min="10755" max="10755" width="39.33203125" style="1068" customWidth="1"/>
    <col min="10756" max="10756" width="10.5546875" style="1068" customWidth="1"/>
    <col min="10757" max="10759" width="10.109375" style="1068" customWidth="1"/>
    <col min="10760" max="10760" width="10" style="1068" customWidth="1"/>
    <col min="10761" max="10761" width="10.109375" style="1068" customWidth="1"/>
    <col min="10762" max="11008" width="11.44140625" style="1068"/>
    <col min="11009" max="11009" width="1.5546875" style="1068" customWidth="1"/>
    <col min="11010" max="11010" width="2" style="1068" customWidth="1"/>
    <col min="11011" max="11011" width="39.33203125" style="1068" customWidth="1"/>
    <col min="11012" max="11012" width="10.5546875" style="1068" customWidth="1"/>
    <col min="11013" max="11015" width="10.109375" style="1068" customWidth="1"/>
    <col min="11016" max="11016" width="10" style="1068" customWidth="1"/>
    <col min="11017" max="11017" width="10.109375" style="1068" customWidth="1"/>
    <col min="11018" max="11264" width="11.44140625" style="1068"/>
    <col min="11265" max="11265" width="1.5546875" style="1068" customWidth="1"/>
    <col min="11266" max="11266" width="2" style="1068" customWidth="1"/>
    <col min="11267" max="11267" width="39.33203125" style="1068" customWidth="1"/>
    <col min="11268" max="11268" width="10.5546875" style="1068" customWidth="1"/>
    <col min="11269" max="11271" width="10.109375" style="1068" customWidth="1"/>
    <col min="11272" max="11272" width="10" style="1068" customWidth="1"/>
    <col min="11273" max="11273" width="10.109375" style="1068" customWidth="1"/>
    <col min="11274" max="11520" width="11.44140625" style="1068"/>
    <col min="11521" max="11521" width="1.5546875" style="1068" customWidth="1"/>
    <col min="11522" max="11522" width="2" style="1068" customWidth="1"/>
    <col min="11523" max="11523" width="39.33203125" style="1068" customWidth="1"/>
    <col min="11524" max="11524" width="10.5546875" style="1068" customWidth="1"/>
    <col min="11525" max="11527" width="10.109375" style="1068" customWidth="1"/>
    <col min="11528" max="11528" width="10" style="1068" customWidth="1"/>
    <col min="11529" max="11529" width="10.109375" style="1068" customWidth="1"/>
    <col min="11530" max="11776" width="11.44140625" style="1068"/>
    <col min="11777" max="11777" width="1.5546875" style="1068" customWidth="1"/>
    <col min="11778" max="11778" width="2" style="1068" customWidth="1"/>
    <col min="11779" max="11779" width="39.33203125" style="1068" customWidth="1"/>
    <col min="11780" max="11780" width="10.5546875" style="1068" customWidth="1"/>
    <col min="11781" max="11783" width="10.109375" style="1068" customWidth="1"/>
    <col min="11784" max="11784" width="10" style="1068" customWidth="1"/>
    <col min="11785" max="11785" width="10.109375" style="1068" customWidth="1"/>
    <col min="11786" max="12032" width="11.44140625" style="1068"/>
    <col min="12033" max="12033" width="1.5546875" style="1068" customWidth="1"/>
    <col min="12034" max="12034" width="2" style="1068" customWidth="1"/>
    <col min="12035" max="12035" width="39.33203125" style="1068" customWidth="1"/>
    <col min="12036" max="12036" width="10.5546875" style="1068" customWidth="1"/>
    <col min="12037" max="12039" width="10.109375" style="1068" customWidth="1"/>
    <col min="12040" max="12040" width="10" style="1068" customWidth="1"/>
    <col min="12041" max="12041" width="10.109375" style="1068" customWidth="1"/>
    <col min="12042" max="12288" width="11.44140625" style="1068"/>
    <col min="12289" max="12289" width="1.5546875" style="1068" customWidth="1"/>
    <col min="12290" max="12290" width="2" style="1068" customWidth="1"/>
    <col min="12291" max="12291" width="39.33203125" style="1068" customWidth="1"/>
    <col min="12292" max="12292" width="10.5546875" style="1068" customWidth="1"/>
    <col min="12293" max="12295" width="10.109375" style="1068" customWidth="1"/>
    <col min="12296" max="12296" width="10" style="1068" customWidth="1"/>
    <col min="12297" max="12297" width="10.109375" style="1068" customWidth="1"/>
    <col min="12298" max="12544" width="11.44140625" style="1068"/>
    <col min="12545" max="12545" width="1.5546875" style="1068" customWidth="1"/>
    <col min="12546" max="12546" width="2" style="1068" customWidth="1"/>
    <col min="12547" max="12547" width="39.33203125" style="1068" customWidth="1"/>
    <col min="12548" max="12548" width="10.5546875" style="1068" customWidth="1"/>
    <col min="12549" max="12551" width="10.109375" style="1068" customWidth="1"/>
    <col min="12552" max="12552" width="10" style="1068" customWidth="1"/>
    <col min="12553" max="12553" width="10.109375" style="1068" customWidth="1"/>
    <col min="12554" max="12800" width="11.44140625" style="1068"/>
    <col min="12801" max="12801" width="1.5546875" style="1068" customWidth="1"/>
    <col min="12802" max="12802" width="2" style="1068" customWidth="1"/>
    <col min="12803" max="12803" width="39.33203125" style="1068" customWidth="1"/>
    <col min="12804" max="12804" width="10.5546875" style="1068" customWidth="1"/>
    <col min="12805" max="12807" width="10.109375" style="1068" customWidth="1"/>
    <col min="12808" max="12808" width="10" style="1068" customWidth="1"/>
    <col min="12809" max="12809" width="10.109375" style="1068" customWidth="1"/>
    <col min="12810" max="13056" width="11.44140625" style="1068"/>
    <col min="13057" max="13057" width="1.5546875" style="1068" customWidth="1"/>
    <col min="13058" max="13058" width="2" style="1068" customWidth="1"/>
    <col min="13059" max="13059" width="39.33203125" style="1068" customWidth="1"/>
    <col min="13060" max="13060" width="10.5546875" style="1068" customWidth="1"/>
    <col min="13061" max="13063" width="10.109375" style="1068" customWidth="1"/>
    <col min="13064" max="13064" width="10" style="1068" customWidth="1"/>
    <col min="13065" max="13065" width="10.109375" style="1068" customWidth="1"/>
    <col min="13066" max="13312" width="11.44140625" style="1068"/>
    <col min="13313" max="13313" width="1.5546875" style="1068" customWidth="1"/>
    <col min="13314" max="13314" width="2" style="1068" customWidth="1"/>
    <col min="13315" max="13315" width="39.33203125" style="1068" customWidth="1"/>
    <col min="13316" max="13316" width="10.5546875" style="1068" customWidth="1"/>
    <col min="13317" max="13319" width="10.109375" style="1068" customWidth="1"/>
    <col min="13320" max="13320" width="10" style="1068" customWidth="1"/>
    <col min="13321" max="13321" width="10.109375" style="1068" customWidth="1"/>
    <col min="13322" max="13568" width="11.44140625" style="1068"/>
    <col min="13569" max="13569" width="1.5546875" style="1068" customWidth="1"/>
    <col min="13570" max="13570" width="2" style="1068" customWidth="1"/>
    <col min="13571" max="13571" width="39.33203125" style="1068" customWidth="1"/>
    <col min="13572" max="13572" width="10.5546875" style="1068" customWidth="1"/>
    <col min="13573" max="13575" width="10.109375" style="1068" customWidth="1"/>
    <col min="13576" max="13576" width="10" style="1068" customWidth="1"/>
    <col min="13577" max="13577" width="10.109375" style="1068" customWidth="1"/>
    <col min="13578" max="13824" width="11.44140625" style="1068"/>
    <col min="13825" max="13825" width="1.5546875" style="1068" customWidth="1"/>
    <col min="13826" max="13826" width="2" style="1068" customWidth="1"/>
    <col min="13827" max="13827" width="39.33203125" style="1068" customWidth="1"/>
    <col min="13828" max="13828" width="10.5546875" style="1068" customWidth="1"/>
    <col min="13829" max="13831" width="10.109375" style="1068" customWidth="1"/>
    <col min="13832" max="13832" width="10" style="1068" customWidth="1"/>
    <col min="13833" max="13833" width="10.109375" style="1068" customWidth="1"/>
    <col min="13834" max="14080" width="11.44140625" style="1068"/>
    <col min="14081" max="14081" width="1.5546875" style="1068" customWidth="1"/>
    <col min="14082" max="14082" width="2" style="1068" customWidth="1"/>
    <col min="14083" max="14083" width="39.33203125" style="1068" customWidth="1"/>
    <col min="14084" max="14084" width="10.5546875" style="1068" customWidth="1"/>
    <col min="14085" max="14087" width="10.109375" style="1068" customWidth="1"/>
    <col min="14088" max="14088" width="10" style="1068" customWidth="1"/>
    <col min="14089" max="14089" width="10.109375" style="1068" customWidth="1"/>
    <col min="14090" max="14336" width="11.44140625" style="1068"/>
    <col min="14337" max="14337" width="1.5546875" style="1068" customWidth="1"/>
    <col min="14338" max="14338" width="2" style="1068" customWidth="1"/>
    <col min="14339" max="14339" width="39.33203125" style="1068" customWidth="1"/>
    <col min="14340" max="14340" width="10.5546875" style="1068" customWidth="1"/>
    <col min="14341" max="14343" width="10.109375" style="1068" customWidth="1"/>
    <col min="14344" max="14344" width="10" style="1068" customWidth="1"/>
    <col min="14345" max="14345" width="10.109375" style="1068" customWidth="1"/>
    <col min="14346" max="14592" width="11.44140625" style="1068"/>
    <col min="14593" max="14593" width="1.5546875" style="1068" customWidth="1"/>
    <col min="14594" max="14594" width="2" style="1068" customWidth="1"/>
    <col min="14595" max="14595" width="39.33203125" style="1068" customWidth="1"/>
    <col min="14596" max="14596" width="10.5546875" style="1068" customWidth="1"/>
    <col min="14597" max="14599" width="10.109375" style="1068" customWidth="1"/>
    <col min="14600" max="14600" width="10" style="1068" customWidth="1"/>
    <col min="14601" max="14601" width="10.109375" style="1068" customWidth="1"/>
    <col min="14602" max="14848" width="11.44140625" style="1068"/>
    <col min="14849" max="14849" width="1.5546875" style="1068" customWidth="1"/>
    <col min="14850" max="14850" width="2" style="1068" customWidth="1"/>
    <col min="14851" max="14851" width="39.33203125" style="1068" customWidth="1"/>
    <col min="14852" max="14852" width="10.5546875" style="1068" customWidth="1"/>
    <col min="14853" max="14855" width="10.109375" style="1068" customWidth="1"/>
    <col min="14856" max="14856" width="10" style="1068" customWidth="1"/>
    <col min="14857" max="14857" width="10.109375" style="1068" customWidth="1"/>
    <col min="14858" max="15104" width="11.44140625" style="1068"/>
    <col min="15105" max="15105" width="1.5546875" style="1068" customWidth="1"/>
    <col min="15106" max="15106" width="2" style="1068" customWidth="1"/>
    <col min="15107" max="15107" width="39.33203125" style="1068" customWidth="1"/>
    <col min="15108" max="15108" width="10.5546875" style="1068" customWidth="1"/>
    <col min="15109" max="15111" width="10.109375" style="1068" customWidth="1"/>
    <col min="15112" max="15112" width="10" style="1068" customWidth="1"/>
    <col min="15113" max="15113" width="10.109375" style="1068" customWidth="1"/>
    <col min="15114" max="15360" width="11.44140625" style="1068"/>
    <col min="15361" max="15361" width="1.5546875" style="1068" customWidth="1"/>
    <col min="15362" max="15362" width="2" style="1068" customWidth="1"/>
    <col min="15363" max="15363" width="39.33203125" style="1068" customWidth="1"/>
    <col min="15364" max="15364" width="10.5546875" style="1068" customWidth="1"/>
    <col min="15365" max="15367" width="10.109375" style="1068" customWidth="1"/>
    <col min="15368" max="15368" width="10" style="1068" customWidth="1"/>
    <col min="15369" max="15369" width="10.109375" style="1068" customWidth="1"/>
    <col min="15370" max="15616" width="11.44140625" style="1068"/>
    <col min="15617" max="15617" width="1.5546875" style="1068" customWidth="1"/>
    <col min="15618" max="15618" width="2" style="1068" customWidth="1"/>
    <col min="15619" max="15619" width="39.33203125" style="1068" customWidth="1"/>
    <col min="15620" max="15620" width="10.5546875" style="1068" customWidth="1"/>
    <col min="15621" max="15623" width="10.109375" style="1068" customWidth="1"/>
    <col min="15624" max="15624" width="10" style="1068" customWidth="1"/>
    <col min="15625" max="15625" width="10.109375" style="1068" customWidth="1"/>
    <col min="15626" max="15872" width="11.44140625" style="1068"/>
    <col min="15873" max="15873" width="1.5546875" style="1068" customWidth="1"/>
    <col min="15874" max="15874" width="2" style="1068" customWidth="1"/>
    <col min="15875" max="15875" width="39.33203125" style="1068" customWidth="1"/>
    <col min="15876" max="15876" width="10.5546875" style="1068" customWidth="1"/>
    <col min="15877" max="15879" width="10.109375" style="1068" customWidth="1"/>
    <col min="15880" max="15880" width="10" style="1068" customWidth="1"/>
    <col min="15881" max="15881" width="10.109375" style="1068" customWidth="1"/>
    <col min="15882" max="16128" width="11.44140625" style="1068"/>
    <col min="16129" max="16129" width="1.5546875" style="1068" customWidth="1"/>
    <col min="16130" max="16130" width="2" style="1068" customWidth="1"/>
    <col min="16131" max="16131" width="39.33203125" style="1068" customWidth="1"/>
    <col min="16132" max="16132" width="10.5546875" style="1068" customWidth="1"/>
    <col min="16133" max="16135" width="10.109375" style="1068" customWidth="1"/>
    <col min="16136" max="16136" width="10" style="1068" customWidth="1"/>
    <col min="16137" max="16137" width="10.109375" style="1068" customWidth="1"/>
    <col min="16138" max="16384" width="11.44140625" style="1068"/>
  </cols>
  <sheetData>
    <row r="1" spans="1:9" ht="19.5" customHeight="1">
      <c r="A1" s="1102"/>
      <c r="B1" s="1130"/>
      <c r="C1" s="1102" t="s">
        <v>1260</v>
      </c>
      <c r="D1" s="1129"/>
    </row>
    <row r="2" spans="1:9" ht="55.5" customHeight="1">
      <c r="A2" s="1131" t="s">
        <v>67</v>
      </c>
      <c r="B2" s="1189"/>
      <c r="C2" s="1189"/>
      <c r="D2" s="1189"/>
      <c r="E2" s="1189"/>
      <c r="F2" s="1189"/>
      <c r="G2" s="1189"/>
      <c r="H2" s="1189"/>
      <c r="I2" s="1189"/>
    </row>
    <row r="3" spans="1:9" ht="7.5" customHeight="1" thickBot="1">
      <c r="A3" s="1185"/>
      <c r="B3" s="1190"/>
      <c r="C3" s="1191"/>
      <c r="D3" s="1192"/>
      <c r="E3" s="1193"/>
      <c r="F3" s="1193"/>
      <c r="G3" s="1193"/>
      <c r="H3" s="1193"/>
      <c r="I3" s="1193"/>
    </row>
    <row r="4" spans="1:9" ht="15.75" customHeight="1">
      <c r="A4" s="1194"/>
      <c r="B4" s="1855"/>
      <c r="C4" s="1855"/>
      <c r="D4" s="1195">
        <v>45351</v>
      </c>
      <c r="E4" s="1195">
        <v>45382</v>
      </c>
      <c r="F4" s="1195">
        <v>45412</v>
      </c>
      <c r="G4" s="1195">
        <v>45443</v>
      </c>
      <c r="H4" s="1195">
        <v>45473</v>
      </c>
      <c r="I4" s="1196">
        <v>45504</v>
      </c>
    </row>
    <row r="5" spans="1:9" outlineLevel="1">
      <c r="A5" s="1165" t="s">
        <v>112</v>
      </c>
      <c r="C5" s="1076"/>
      <c r="D5" s="1076">
        <v>5</v>
      </c>
      <c r="E5" s="1076">
        <v>11</v>
      </c>
      <c r="F5" s="1076">
        <v>6</v>
      </c>
      <c r="G5" s="1076">
        <v>10</v>
      </c>
      <c r="H5" s="1076">
        <v>11</v>
      </c>
      <c r="I5" s="1076">
        <v>15</v>
      </c>
    </row>
    <row r="6" spans="1:9" s="1078" customFormat="1" outlineLevel="1">
      <c r="A6" s="1165"/>
      <c r="B6" s="1076" t="s">
        <v>1279</v>
      </c>
      <c r="C6" s="1076"/>
      <c r="D6" s="1076">
        <v>3</v>
      </c>
      <c r="E6" s="1076">
        <v>9</v>
      </c>
      <c r="F6" s="1076">
        <v>3</v>
      </c>
      <c r="G6" s="1076">
        <v>7</v>
      </c>
      <c r="H6" s="1076">
        <v>9</v>
      </c>
      <c r="I6" s="1076">
        <v>12</v>
      </c>
    </row>
    <row r="7" spans="1:9" s="1078" customFormat="1" outlineLevel="1">
      <c r="A7" s="1165"/>
      <c r="B7" s="1076" t="s">
        <v>1280</v>
      </c>
      <c r="C7" s="1076"/>
      <c r="D7" s="1076">
        <v>2</v>
      </c>
      <c r="E7" s="1076">
        <v>2</v>
      </c>
      <c r="F7" s="1076">
        <v>3</v>
      </c>
      <c r="G7" s="1076">
        <v>3</v>
      </c>
      <c r="H7" s="1076">
        <v>2</v>
      </c>
      <c r="I7" s="1076">
        <v>3</v>
      </c>
    </row>
    <row r="8" spans="1:9" outlineLevel="1">
      <c r="A8" s="1166"/>
      <c r="C8" s="1175" t="s">
        <v>1281</v>
      </c>
      <c r="D8" s="1175">
        <v>0</v>
      </c>
      <c r="E8" s="1175">
        <v>0</v>
      </c>
      <c r="F8" s="1175">
        <v>0</v>
      </c>
      <c r="G8" s="1175">
        <v>0</v>
      </c>
      <c r="H8" s="1175">
        <v>0</v>
      </c>
      <c r="I8" s="1175">
        <v>0</v>
      </c>
    </row>
    <row r="9" spans="1:9" outlineLevel="1">
      <c r="A9" s="1166"/>
      <c r="B9" s="1175"/>
      <c r="C9" s="1175" t="s">
        <v>1282</v>
      </c>
      <c r="D9" s="1175">
        <v>0</v>
      </c>
      <c r="E9" s="1175">
        <v>0</v>
      </c>
      <c r="F9" s="1175">
        <v>0</v>
      </c>
      <c r="G9" s="1175">
        <v>0</v>
      </c>
      <c r="H9" s="1175">
        <v>0</v>
      </c>
      <c r="I9" s="1175">
        <v>0</v>
      </c>
    </row>
    <row r="10" spans="1:9" outlineLevel="1">
      <c r="A10" s="1166"/>
      <c r="B10" s="1175"/>
      <c r="C10" s="1175" t="s">
        <v>1283</v>
      </c>
      <c r="D10" s="1175">
        <v>2</v>
      </c>
      <c r="E10" s="1175">
        <v>2</v>
      </c>
      <c r="F10" s="1175">
        <v>3</v>
      </c>
      <c r="G10" s="1175">
        <v>2</v>
      </c>
      <c r="H10" s="1175">
        <v>2</v>
      </c>
      <c r="I10" s="1175">
        <v>2</v>
      </c>
    </row>
    <row r="11" spans="1:9" outlineLevel="1">
      <c r="A11" s="1166"/>
      <c r="B11" s="1175"/>
      <c r="C11" s="1175" t="s">
        <v>1284</v>
      </c>
      <c r="D11" s="1175">
        <v>0</v>
      </c>
      <c r="E11" s="1175">
        <v>0</v>
      </c>
      <c r="F11" s="1175">
        <v>0</v>
      </c>
      <c r="G11" s="1175">
        <v>0</v>
      </c>
      <c r="H11" s="1175">
        <v>0</v>
      </c>
      <c r="I11" s="1175">
        <v>0</v>
      </c>
    </row>
    <row r="12" spans="1:9" outlineLevel="1">
      <c r="A12" s="1166"/>
      <c r="B12" s="1175"/>
      <c r="C12" s="1175" t="s">
        <v>1292</v>
      </c>
      <c r="D12" s="1175">
        <v>0</v>
      </c>
      <c r="E12" s="1175">
        <v>0</v>
      </c>
      <c r="F12" s="1175">
        <v>0</v>
      </c>
      <c r="G12" s="1175">
        <v>0</v>
      </c>
      <c r="H12" s="1175">
        <v>0</v>
      </c>
      <c r="I12" s="1175">
        <v>0</v>
      </c>
    </row>
    <row r="13" spans="1:9" outlineLevel="1">
      <c r="A13" s="1166"/>
      <c r="B13" s="1175"/>
      <c r="C13" s="1068" t="s">
        <v>1286</v>
      </c>
      <c r="D13" s="1175">
        <v>0</v>
      </c>
      <c r="E13" s="1175">
        <v>0</v>
      </c>
      <c r="F13" s="1175">
        <v>0</v>
      </c>
      <c r="G13" s="1175">
        <v>0</v>
      </c>
      <c r="H13" s="1175">
        <v>0</v>
      </c>
      <c r="I13" s="1175">
        <v>0</v>
      </c>
    </row>
    <row r="14" spans="1:9" outlineLevel="1">
      <c r="A14" s="1166"/>
      <c r="B14" s="1175"/>
      <c r="C14" s="1068" t="s">
        <v>1287</v>
      </c>
      <c r="D14" s="1175">
        <v>0</v>
      </c>
      <c r="E14" s="1175">
        <v>0</v>
      </c>
      <c r="F14" s="1175">
        <v>0</v>
      </c>
      <c r="G14" s="1175">
        <v>0</v>
      </c>
      <c r="H14" s="1175">
        <v>0</v>
      </c>
      <c r="I14" s="1175">
        <v>0</v>
      </c>
    </row>
    <row r="15" spans="1:9" outlineLevel="1">
      <c r="A15" s="1166"/>
      <c r="B15" s="1175"/>
      <c r="C15" s="1068" t="s">
        <v>1288</v>
      </c>
      <c r="D15" s="1175">
        <v>0</v>
      </c>
      <c r="E15" s="1175">
        <v>0</v>
      </c>
      <c r="F15" s="1175">
        <v>0</v>
      </c>
      <c r="G15" s="1175">
        <v>1</v>
      </c>
      <c r="H15" s="1175">
        <v>0</v>
      </c>
      <c r="I15" s="1175">
        <v>1</v>
      </c>
    </row>
    <row r="16" spans="1:9" outlineLevel="1">
      <c r="C16" s="1175" t="s">
        <v>1289</v>
      </c>
      <c r="D16" s="1175">
        <v>0</v>
      </c>
      <c r="E16" s="1175">
        <v>0</v>
      </c>
      <c r="F16" s="1175">
        <v>0</v>
      </c>
      <c r="G16" s="1175">
        <v>0</v>
      </c>
      <c r="H16" s="1175">
        <v>0</v>
      </c>
      <c r="I16" s="1175">
        <v>0</v>
      </c>
    </row>
    <row r="17" spans="1:9" outlineLevel="1">
      <c r="A17" s="1166"/>
      <c r="B17" s="1076" t="s">
        <v>1290</v>
      </c>
      <c r="C17" s="1076"/>
      <c r="D17" s="1076">
        <v>0</v>
      </c>
      <c r="E17" s="1076">
        <v>0</v>
      </c>
      <c r="F17" s="1076">
        <v>0</v>
      </c>
      <c r="G17" s="1076">
        <v>0</v>
      </c>
      <c r="H17" s="1076">
        <v>0</v>
      </c>
      <c r="I17" s="1076">
        <v>0</v>
      </c>
    </row>
    <row r="18" spans="1:9" s="1078" customFormat="1" outlineLevel="1">
      <c r="A18" s="1197"/>
      <c r="B18" s="1198" t="s">
        <v>1291</v>
      </c>
      <c r="C18" s="1198"/>
      <c r="D18" s="1198">
        <v>0</v>
      </c>
      <c r="E18" s="1198">
        <v>0</v>
      </c>
      <c r="F18" s="1198">
        <v>0</v>
      </c>
      <c r="G18" s="1198">
        <v>0</v>
      </c>
      <c r="H18" s="1198">
        <v>0</v>
      </c>
      <c r="I18" s="1198">
        <v>0</v>
      </c>
    </row>
    <row r="19" spans="1:9" outlineLevel="1">
      <c r="A19" s="1165" t="s">
        <v>115</v>
      </c>
      <c r="B19" s="1078"/>
      <c r="C19" s="1076"/>
      <c r="D19" s="1076">
        <v>38</v>
      </c>
      <c r="E19" s="1076">
        <v>38</v>
      </c>
      <c r="F19" s="1076">
        <v>39</v>
      </c>
      <c r="G19" s="1076">
        <v>45</v>
      </c>
      <c r="H19" s="1076">
        <v>33</v>
      </c>
      <c r="I19" s="1076">
        <v>45</v>
      </c>
    </row>
    <row r="20" spans="1:9" ht="12" customHeight="1" outlineLevel="1">
      <c r="A20" s="1165"/>
      <c r="B20" s="1076" t="s">
        <v>1279</v>
      </c>
      <c r="C20" s="1076"/>
      <c r="D20" s="1076">
        <v>10</v>
      </c>
      <c r="E20" s="1076">
        <v>17</v>
      </c>
      <c r="F20" s="1076">
        <v>9</v>
      </c>
      <c r="G20" s="1076">
        <v>12</v>
      </c>
      <c r="H20" s="1076">
        <v>6</v>
      </c>
      <c r="I20" s="1076">
        <v>11</v>
      </c>
    </row>
    <row r="21" spans="1:9" ht="12" customHeight="1" outlineLevel="1">
      <c r="A21" s="1165"/>
      <c r="B21" s="1076" t="s">
        <v>1280</v>
      </c>
      <c r="C21" s="1076"/>
      <c r="D21" s="1076">
        <v>26</v>
      </c>
      <c r="E21" s="1076">
        <v>21</v>
      </c>
      <c r="F21" s="1076">
        <v>30</v>
      </c>
      <c r="G21" s="1076">
        <v>29</v>
      </c>
      <c r="H21" s="1076">
        <v>23</v>
      </c>
      <c r="I21" s="1076">
        <v>34</v>
      </c>
    </row>
    <row r="22" spans="1:9" ht="12" customHeight="1" outlineLevel="1">
      <c r="A22" s="1166"/>
      <c r="C22" s="1175" t="s">
        <v>1281</v>
      </c>
      <c r="D22" s="1175">
        <v>0</v>
      </c>
      <c r="E22" s="1175">
        <v>0</v>
      </c>
      <c r="F22" s="1175">
        <v>0</v>
      </c>
      <c r="G22" s="1175">
        <v>1</v>
      </c>
      <c r="H22" s="1175">
        <v>0</v>
      </c>
      <c r="I22" s="1175">
        <v>1</v>
      </c>
    </row>
    <row r="23" spans="1:9" ht="12" customHeight="1" outlineLevel="1">
      <c r="A23" s="1166"/>
      <c r="B23" s="1175"/>
      <c r="C23" s="1175" t="s">
        <v>1282</v>
      </c>
      <c r="D23" s="1175">
        <v>0</v>
      </c>
      <c r="E23" s="1175">
        <v>0</v>
      </c>
      <c r="F23" s="1175">
        <v>0</v>
      </c>
      <c r="G23" s="1175">
        <v>2</v>
      </c>
      <c r="H23" s="1175">
        <v>0</v>
      </c>
      <c r="I23" s="1175">
        <v>0</v>
      </c>
    </row>
    <row r="24" spans="1:9" ht="12" customHeight="1" outlineLevel="1">
      <c r="A24" s="1166"/>
      <c r="B24" s="1175"/>
      <c r="C24" s="1175" t="s">
        <v>1283</v>
      </c>
      <c r="D24" s="1175">
        <v>22</v>
      </c>
      <c r="E24" s="1175">
        <v>18</v>
      </c>
      <c r="F24" s="1175">
        <v>28</v>
      </c>
      <c r="G24" s="1175">
        <v>21</v>
      </c>
      <c r="H24" s="1175">
        <v>22</v>
      </c>
      <c r="I24" s="1175">
        <v>31</v>
      </c>
    </row>
    <row r="25" spans="1:9" ht="12" customHeight="1" outlineLevel="1">
      <c r="A25" s="1166"/>
      <c r="B25" s="1175"/>
      <c r="C25" s="1175" t="s">
        <v>1284</v>
      </c>
      <c r="D25" s="1175">
        <v>0</v>
      </c>
      <c r="E25" s="1175">
        <v>0</v>
      </c>
      <c r="F25" s="1175">
        <v>0</v>
      </c>
      <c r="G25" s="1175">
        <v>0</v>
      </c>
      <c r="H25" s="1175">
        <v>0</v>
      </c>
      <c r="I25" s="1175">
        <v>0</v>
      </c>
    </row>
    <row r="26" spans="1:9" ht="12" customHeight="1" outlineLevel="1">
      <c r="A26" s="1166"/>
      <c r="B26" s="1175"/>
      <c r="C26" s="1175" t="s">
        <v>1292</v>
      </c>
      <c r="D26" s="1175">
        <v>0</v>
      </c>
      <c r="E26" s="1175">
        <v>0</v>
      </c>
      <c r="F26" s="1175">
        <v>1</v>
      </c>
      <c r="G26" s="1175">
        <v>0</v>
      </c>
      <c r="H26" s="1175">
        <v>0</v>
      </c>
      <c r="I26" s="1175">
        <v>0</v>
      </c>
    </row>
    <row r="27" spans="1:9" ht="12" customHeight="1" outlineLevel="1">
      <c r="A27" s="1166"/>
      <c r="B27" s="1175"/>
      <c r="C27" s="1068" t="s">
        <v>1286</v>
      </c>
      <c r="D27" s="1175">
        <v>0</v>
      </c>
      <c r="E27" s="1175">
        <v>0</v>
      </c>
      <c r="F27" s="1175">
        <v>0</v>
      </c>
      <c r="G27" s="1175">
        <v>0</v>
      </c>
      <c r="H27" s="1175">
        <v>0</v>
      </c>
      <c r="I27" s="1175">
        <v>0</v>
      </c>
    </row>
    <row r="28" spans="1:9" ht="12" customHeight="1" outlineLevel="1">
      <c r="A28" s="1166"/>
      <c r="B28" s="1175"/>
      <c r="C28" s="1068" t="s">
        <v>1287</v>
      </c>
      <c r="D28" s="1175">
        <v>0</v>
      </c>
      <c r="E28" s="1175">
        <v>0</v>
      </c>
      <c r="F28" s="1175">
        <v>0</v>
      </c>
      <c r="G28" s="1175">
        <v>0</v>
      </c>
      <c r="H28" s="1175">
        <v>0</v>
      </c>
      <c r="I28" s="1175">
        <v>0</v>
      </c>
    </row>
    <row r="29" spans="1:9" ht="12" customHeight="1" outlineLevel="1">
      <c r="A29" s="1166"/>
      <c r="B29" s="1175"/>
      <c r="C29" s="1068" t="s">
        <v>1288</v>
      </c>
      <c r="D29" s="1175">
        <v>4</v>
      </c>
      <c r="E29" s="1175">
        <v>3</v>
      </c>
      <c r="F29" s="1175">
        <v>1</v>
      </c>
      <c r="G29" s="1175">
        <v>5</v>
      </c>
      <c r="H29" s="1175">
        <v>1</v>
      </c>
      <c r="I29" s="1175">
        <v>2</v>
      </c>
    </row>
    <row r="30" spans="1:9" ht="12" customHeight="1" outlineLevel="1">
      <c r="C30" s="1175" t="s">
        <v>1289</v>
      </c>
      <c r="D30" s="1175">
        <v>0</v>
      </c>
      <c r="E30" s="1175">
        <v>0</v>
      </c>
      <c r="F30" s="1175">
        <v>0</v>
      </c>
      <c r="G30" s="1175">
        <v>0</v>
      </c>
      <c r="H30" s="1175">
        <v>0</v>
      </c>
      <c r="I30" s="1175">
        <v>0</v>
      </c>
    </row>
    <row r="31" spans="1:9" ht="12" customHeight="1" outlineLevel="1">
      <c r="A31" s="1165"/>
      <c r="B31" s="1076" t="s">
        <v>1290</v>
      </c>
      <c r="C31" s="1076"/>
      <c r="D31" s="1076">
        <v>0</v>
      </c>
      <c r="E31" s="1076">
        <v>0</v>
      </c>
      <c r="F31" s="1076">
        <v>0</v>
      </c>
      <c r="G31" s="1076">
        <v>1</v>
      </c>
      <c r="H31" s="1076">
        <v>3</v>
      </c>
      <c r="I31" s="1076">
        <v>0</v>
      </c>
    </row>
    <row r="32" spans="1:9" ht="12" customHeight="1" outlineLevel="1">
      <c r="A32" s="1197"/>
      <c r="B32" s="1198" t="s">
        <v>1291</v>
      </c>
      <c r="C32" s="1198"/>
      <c r="D32" s="1198">
        <v>2</v>
      </c>
      <c r="E32" s="1198">
        <v>0</v>
      </c>
      <c r="F32" s="1198">
        <v>0</v>
      </c>
      <c r="G32" s="1198">
        <v>3</v>
      </c>
      <c r="H32" s="1198">
        <v>1</v>
      </c>
      <c r="I32" s="1198">
        <v>0</v>
      </c>
    </row>
    <row r="33" spans="1:9" ht="12" customHeight="1" outlineLevel="1">
      <c r="A33" s="1165" t="s">
        <v>116</v>
      </c>
      <c r="C33" s="1076"/>
      <c r="D33" s="1076">
        <v>16</v>
      </c>
      <c r="E33" s="1076">
        <v>8</v>
      </c>
      <c r="F33" s="1076">
        <v>12</v>
      </c>
      <c r="G33" s="1076">
        <v>14</v>
      </c>
      <c r="H33" s="1076">
        <v>16</v>
      </c>
      <c r="I33" s="1076">
        <v>29</v>
      </c>
    </row>
    <row r="34" spans="1:9" ht="12" customHeight="1" outlineLevel="1">
      <c r="A34" s="1166"/>
      <c r="B34" s="1076" t="s">
        <v>1279</v>
      </c>
      <c r="C34" s="1076"/>
      <c r="D34" s="1076">
        <v>5</v>
      </c>
      <c r="E34" s="1076">
        <v>4</v>
      </c>
      <c r="F34" s="1076">
        <v>3</v>
      </c>
      <c r="G34" s="1076">
        <v>7</v>
      </c>
      <c r="H34" s="1076">
        <v>6</v>
      </c>
      <c r="I34" s="1076">
        <v>6</v>
      </c>
    </row>
    <row r="35" spans="1:9" ht="12" customHeight="1" outlineLevel="1">
      <c r="A35" s="1166"/>
      <c r="B35" s="1076" t="s">
        <v>1280</v>
      </c>
      <c r="C35" s="1076"/>
      <c r="D35" s="1076">
        <v>10</v>
      </c>
      <c r="E35" s="1076">
        <v>4</v>
      </c>
      <c r="F35" s="1076">
        <v>9</v>
      </c>
      <c r="G35" s="1076">
        <v>6</v>
      </c>
      <c r="H35" s="1076">
        <v>10</v>
      </c>
      <c r="I35" s="1076">
        <v>22</v>
      </c>
    </row>
    <row r="36" spans="1:9" ht="12" customHeight="1" outlineLevel="1">
      <c r="A36" s="1166"/>
      <c r="C36" s="1175" t="s">
        <v>1281</v>
      </c>
      <c r="D36" s="1175">
        <v>0</v>
      </c>
      <c r="E36" s="1175">
        <v>0</v>
      </c>
      <c r="F36" s="1175">
        <v>0</v>
      </c>
      <c r="G36" s="1175">
        <v>0</v>
      </c>
      <c r="H36" s="1175">
        <v>0</v>
      </c>
      <c r="I36" s="1175">
        <v>0</v>
      </c>
    </row>
    <row r="37" spans="1:9" ht="12" customHeight="1" outlineLevel="1">
      <c r="A37" s="1166"/>
      <c r="B37" s="1175"/>
      <c r="C37" s="1175" t="s">
        <v>1282</v>
      </c>
      <c r="D37" s="1175">
        <v>0</v>
      </c>
      <c r="E37" s="1175">
        <v>0</v>
      </c>
      <c r="F37" s="1175">
        <v>0</v>
      </c>
      <c r="G37" s="1175">
        <v>0</v>
      </c>
      <c r="H37" s="1175">
        <v>0</v>
      </c>
      <c r="I37" s="1175">
        <v>0</v>
      </c>
    </row>
    <row r="38" spans="1:9" ht="12" customHeight="1" outlineLevel="1">
      <c r="A38" s="1166"/>
      <c r="B38" s="1175"/>
      <c r="C38" s="1175" t="s">
        <v>1283</v>
      </c>
      <c r="D38" s="1175">
        <v>7</v>
      </c>
      <c r="E38" s="1175">
        <v>3</v>
      </c>
      <c r="F38" s="1175">
        <v>8</v>
      </c>
      <c r="G38" s="1175">
        <v>5</v>
      </c>
      <c r="H38" s="1175">
        <v>10</v>
      </c>
      <c r="I38" s="1175">
        <v>19</v>
      </c>
    </row>
    <row r="39" spans="1:9" ht="12" customHeight="1" outlineLevel="1">
      <c r="A39" s="1166"/>
      <c r="B39" s="1175"/>
      <c r="C39" s="1175" t="s">
        <v>1284</v>
      </c>
      <c r="D39" s="1175">
        <v>0</v>
      </c>
      <c r="E39" s="1175">
        <v>0</v>
      </c>
      <c r="F39" s="1175">
        <v>0</v>
      </c>
      <c r="G39" s="1175">
        <v>0</v>
      </c>
      <c r="H39" s="1175">
        <v>0</v>
      </c>
      <c r="I39" s="1175">
        <v>0</v>
      </c>
    </row>
    <row r="40" spans="1:9" ht="12" customHeight="1" outlineLevel="1">
      <c r="A40" s="1166"/>
      <c r="B40" s="1175"/>
      <c r="C40" s="1175" t="s">
        <v>1292</v>
      </c>
      <c r="D40" s="1175">
        <v>0</v>
      </c>
      <c r="E40" s="1175">
        <v>0</v>
      </c>
      <c r="F40" s="1175">
        <v>0</v>
      </c>
      <c r="G40" s="1175">
        <v>0</v>
      </c>
      <c r="H40" s="1175">
        <v>0</v>
      </c>
      <c r="I40" s="1175">
        <v>0</v>
      </c>
    </row>
    <row r="41" spans="1:9" ht="12" customHeight="1" outlineLevel="1">
      <c r="A41" s="1166"/>
      <c r="B41" s="1175"/>
      <c r="C41" s="1068" t="s">
        <v>1286</v>
      </c>
      <c r="D41" s="1175">
        <v>0</v>
      </c>
      <c r="E41" s="1175">
        <v>0</v>
      </c>
      <c r="F41" s="1175">
        <v>0</v>
      </c>
      <c r="G41" s="1175">
        <v>0</v>
      </c>
      <c r="H41" s="1175">
        <v>0</v>
      </c>
      <c r="I41" s="1175">
        <v>0</v>
      </c>
    </row>
    <row r="42" spans="1:9" ht="12" customHeight="1" outlineLevel="1">
      <c r="A42" s="1166"/>
      <c r="B42" s="1175"/>
      <c r="C42" s="1068" t="s">
        <v>1287</v>
      </c>
      <c r="D42" s="1175">
        <v>0</v>
      </c>
      <c r="E42" s="1175">
        <v>0</v>
      </c>
      <c r="F42" s="1175">
        <v>0</v>
      </c>
      <c r="G42" s="1175">
        <v>0</v>
      </c>
      <c r="H42" s="1175">
        <v>0</v>
      </c>
      <c r="I42" s="1175">
        <v>0</v>
      </c>
    </row>
    <row r="43" spans="1:9" ht="12" customHeight="1" outlineLevel="1">
      <c r="A43" s="1166"/>
      <c r="B43" s="1175"/>
      <c r="C43" s="1068" t="s">
        <v>1288</v>
      </c>
      <c r="D43" s="1175">
        <v>3</v>
      </c>
      <c r="E43" s="1175">
        <v>1</v>
      </c>
      <c r="F43" s="1175">
        <v>1</v>
      </c>
      <c r="G43" s="1175">
        <v>1</v>
      </c>
      <c r="H43" s="1175">
        <v>0</v>
      </c>
      <c r="I43" s="1175">
        <v>3</v>
      </c>
    </row>
    <row r="44" spans="1:9" ht="12" customHeight="1" outlineLevel="1">
      <c r="C44" s="1175" t="s">
        <v>1289</v>
      </c>
      <c r="D44" s="1175">
        <v>0</v>
      </c>
      <c r="E44" s="1175">
        <v>0</v>
      </c>
      <c r="F44" s="1175">
        <v>0</v>
      </c>
      <c r="G44" s="1175">
        <v>0</v>
      </c>
      <c r="H44" s="1175">
        <v>0</v>
      </c>
      <c r="I44" s="1175">
        <v>0</v>
      </c>
    </row>
    <row r="45" spans="1:9" s="1078" customFormat="1" ht="12" customHeight="1" outlineLevel="1">
      <c r="A45" s="1165"/>
      <c r="B45" s="1076" t="s">
        <v>1290</v>
      </c>
      <c r="C45" s="1076"/>
      <c r="D45" s="1076">
        <v>1</v>
      </c>
      <c r="E45" s="1076">
        <v>0</v>
      </c>
      <c r="F45" s="1076">
        <v>0</v>
      </c>
      <c r="G45" s="1076">
        <v>1</v>
      </c>
      <c r="H45" s="1076">
        <v>0</v>
      </c>
      <c r="I45" s="1076">
        <v>0</v>
      </c>
    </row>
    <row r="46" spans="1:9" s="1078" customFormat="1" ht="12" customHeight="1" outlineLevel="1">
      <c r="A46" s="1197"/>
      <c r="B46" s="1198" t="s">
        <v>1291</v>
      </c>
      <c r="C46" s="1198"/>
      <c r="D46" s="1198">
        <v>0</v>
      </c>
      <c r="E46" s="1198">
        <v>0</v>
      </c>
      <c r="F46" s="1198">
        <v>0</v>
      </c>
      <c r="G46" s="1198">
        <v>0</v>
      </c>
      <c r="H46" s="1198">
        <v>0</v>
      </c>
      <c r="I46" s="1198">
        <v>1</v>
      </c>
    </row>
    <row r="47" spans="1:9" outlineLevel="1">
      <c r="A47" s="1165" t="s">
        <v>117</v>
      </c>
      <c r="C47" s="1076"/>
      <c r="D47" s="1076">
        <v>18</v>
      </c>
      <c r="E47" s="1076">
        <v>19</v>
      </c>
      <c r="F47" s="1076">
        <v>12</v>
      </c>
      <c r="G47" s="1076">
        <v>22</v>
      </c>
      <c r="H47" s="1076">
        <v>27</v>
      </c>
      <c r="I47" s="1076">
        <v>22</v>
      </c>
    </row>
    <row r="48" spans="1:9" s="1078" customFormat="1" ht="12" customHeight="1" outlineLevel="1">
      <c r="A48" s="1165"/>
      <c r="B48" s="1076" t="s">
        <v>1279</v>
      </c>
      <c r="C48" s="1076"/>
      <c r="D48" s="1076">
        <v>7</v>
      </c>
      <c r="E48" s="1076">
        <v>7</v>
      </c>
      <c r="F48" s="1076">
        <v>6</v>
      </c>
      <c r="G48" s="1076">
        <v>8</v>
      </c>
      <c r="H48" s="1076">
        <v>16</v>
      </c>
      <c r="I48" s="1076">
        <v>10</v>
      </c>
    </row>
    <row r="49" spans="1:9" s="1078" customFormat="1" ht="12" customHeight="1" outlineLevel="1">
      <c r="A49" s="1165"/>
      <c r="B49" s="1076" t="s">
        <v>1280</v>
      </c>
      <c r="C49" s="1076"/>
      <c r="D49" s="1076">
        <v>9</v>
      </c>
      <c r="E49" s="1076">
        <v>10</v>
      </c>
      <c r="F49" s="1076">
        <v>6</v>
      </c>
      <c r="G49" s="1076">
        <v>13</v>
      </c>
      <c r="H49" s="1076">
        <v>8</v>
      </c>
      <c r="I49" s="1076">
        <v>9</v>
      </c>
    </row>
    <row r="50" spans="1:9" ht="12" customHeight="1" outlineLevel="1">
      <c r="A50" s="1166"/>
      <c r="C50" s="1175" t="s">
        <v>1281</v>
      </c>
      <c r="D50" s="1175">
        <v>0</v>
      </c>
      <c r="E50" s="1175">
        <v>0</v>
      </c>
      <c r="F50" s="1175">
        <v>0</v>
      </c>
      <c r="G50" s="1175">
        <v>0</v>
      </c>
      <c r="H50" s="1175">
        <v>0</v>
      </c>
      <c r="I50" s="1175">
        <v>0</v>
      </c>
    </row>
    <row r="51" spans="1:9" ht="12" customHeight="1" outlineLevel="1">
      <c r="A51" s="1166"/>
      <c r="B51" s="1175"/>
      <c r="C51" s="1175" t="s">
        <v>1282</v>
      </c>
      <c r="D51" s="1175">
        <v>0</v>
      </c>
      <c r="E51" s="1175">
        <v>0</v>
      </c>
      <c r="F51" s="1175">
        <v>0</v>
      </c>
      <c r="G51" s="1175">
        <v>0</v>
      </c>
      <c r="H51" s="1175">
        <v>0</v>
      </c>
      <c r="I51" s="1175">
        <v>0</v>
      </c>
    </row>
    <row r="52" spans="1:9" ht="12" customHeight="1" outlineLevel="1">
      <c r="A52" s="1166"/>
      <c r="B52" s="1175"/>
      <c r="C52" s="1175" t="s">
        <v>1283</v>
      </c>
      <c r="D52" s="1175">
        <v>9</v>
      </c>
      <c r="E52" s="1175">
        <v>8</v>
      </c>
      <c r="F52" s="1175">
        <v>6</v>
      </c>
      <c r="G52" s="1175">
        <v>11</v>
      </c>
      <c r="H52" s="1175">
        <v>8</v>
      </c>
      <c r="I52" s="1175">
        <v>8</v>
      </c>
    </row>
    <row r="53" spans="1:9" ht="12" customHeight="1" outlineLevel="1">
      <c r="A53" s="1166"/>
      <c r="B53" s="1175"/>
      <c r="C53" s="1175" t="s">
        <v>1284</v>
      </c>
      <c r="D53" s="1175">
        <v>0</v>
      </c>
      <c r="E53" s="1175">
        <v>0</v>
      </c>
      <c r="F53" s="1175">
        <v>0</v>
      </c>
      <c r="G53" s="1175">
        <v>0</v>
      </c>
      <c r="H53" s="1175">
        <v>0</v>
      </c>
      <c r="I53" s="1175">
        <v>0</v>
      </c>
    </row>
    <row r="54" spans="1:9" ht="12" customHeight="1" outlineLevel="1">
      <c r="A54" s="1166"/>
      <c r="B54" s="1175"/>
      <c r="C54" s="1175" t="s">
        <v>1292</v>
      </c>
      <c r="D54" s="1175">
        <v>0</v>
      </c>
      <c r="E54" s="1175">
        <v>0</v>
      </c>
      <c r="F54" s="1175">
        <v>0</v>
      </c>
      <c r="G54" s="1175">
        <v>0</v>
      </c>
      <c r="H54" s="1175">
        <v>0</v>
      </c>
      <c r="I54" s="1175">
        <v>0</v>
      </c>
    </row>
    <row r="55" spans="1:9" ht="12" customHeight="1" outlineLevel="1">
      <c r="A55" s="1166"/>
      <c r="B55" s="1175"/>
      <c r="C55" s="1068" t="s">
        <v>1286</v>
      </c>
      <c r="D55" s="1175">
        <v>0</v>
      </c>
      <c r="E55" s="1175">
        <v>0</v>
      </c>
      <c r="F55" s="1175">
        <v>0</v>
      </c>
      <c r="G55" s="1175">
        <v>0</v>
      </c>
      <c r="H55" s="1175">
        <v>0</v>
      </c>
      <c r="I55" s="1175">
        <v>0</v>
      </c>
    </row>
    <row r="56" spans="1:9" ht="12" customHeight="1" outlineLevel="1">
      <c r="A56" s="1166"/>
      <c r="B56" s="1175"/>
      <c r="C56" s="1068" t="s">
        <v>1287</v>
      </c>
      <c r="D56" s="1175">
        <v>0</v>
      </c>
      <c r="E56" s="1175">
        <v>2</v>
      </c>
      <c r="F56" s="1175">
        <v>0</v>
      </c>
      <c r="G56" s="1175">
        <v>2</v>
      </c>
      <c r="H56" s="1175">
        <v>0</v>
      </c>
      <c r="I56" s="1175">
        <v>0</v>
      </c>
    </row>
    <row r="57" spans="1:9" ht="12" customHeight="1" outlineLevel="1">
      <c r="A57" s="1166"/>
      <c r="B57" s="1175"/>
      <c r="C57" s="1068" t="s">
        <v>1288</v>
      </c>
      <c r="D57" s="1175">
        <v>0</v>
      </c>
      <c r="E57" s="1175">
        <v>0</v>
      </c>
      <c r="F57" s="1175">
        <v>0</v>
      </c>
      <c r="G57" s="1175">
        <v>0</v>
      </c>
      <c r="H57" s="1175">
        <v>0</v>
      </c>
      <c r="I57" s="1175">
        <v>1</v>
      </c>
    </row>
    <row r="58" spans="1:9" ht="12" customHeight="1" outlineLevel="1">
      <c r="C58" s="1175" t="s">
        <v>1289</v>
      </c>
      <c r="D58" s="1175">
        <v>0</v>
      </c>
      <c r="E58" s="1175">
        <v>0</v>
      </c>
      <c r="F58" s="1175">
        <v>0</v>
      </c>
      <c r="G58" s="1175">
        <v>0</v>
      </c>
      <c r="H58" s="1175">
        <v>0</v>
      </c>
      <c r="I58" s="1175">
        <v>0</v>
      </c>
    </row>
    <row r="59" spans="1:9" s="1078" customFormat="1" ht="12" customHeight="1" outlineLevel="1">
      <c r="A59" s="1165"/>
      <c r="B59" s="1076" t="s">
        <v>1290</v>
      </c>
      <c r="C59" s="1076"/>
      <c r="D59" s="1076">
        <v>0</v>
      </c>
      <c r="E59" s="1076">
        <v>1</v>
      </c>
      <c r="F59" s="1076">
        <v>0</v>
      </c>
      <c r="G59" s="1076">
        <v>0</v>
      </c>
      <c r="H59" s="1076">
        <v>2</v>
      </c>
      <c r="I59" s="1076">
        <v>0</v>
      </c>
    </row>
    <row r="60" spans="1:9" s="1078" customFormat="1" ht="12" customHeight="1" outlineLevel="1">
      <c r="A60" s="1197"/>
      <c r="B60" s="1198" t="s">
        <v>1291</v>
      </c>
      <c r="C60" s="1198"/>
      <c r="D60" s="1076">
        <v>2</v>
      </c>
      <c r="E60" s="1076">
        <v>1</v>
      </c>
      <c r="F60" s="1076">
        <v>0</v>
      </c>
      <c r="G60" s="1076">
        <v>1</v>
      </c>
      <c r="H60" s="1076">
        <v>1</v>
      </c>
      <c r="I60" s="1076">
        <v>3</v>
      </c>
    </row>
    <row r="61" spans="1:9">
      <c r="A61" s="1199" t="s">
        <v>118</v>
      </c>
      <c r="B61" s="1200"/>
      <c r="C61" s="1200"/>
      <c r="D61" s="1200">
        <v>77</v>
      </c>
      <c r="E61" s="1200">
        <v>76</v>
      </c>
      <c r="F61" s="1200">
        <v>69</v>
      </c>
      <c r="G61" s="1200">
        <v>91</v>
      </c>
      <c r="H61" s="1200">
        <v>87</v>
      </c>
      <c r="I61" s="1200">
        <v>111</v>
      </c>
    </row>
    <row r="62" spans="1:9" s="1078" customFormat="1" ht="12" customHeight="1">
      <c r="B62" s="1076" t="s">
        <v>1279</v>
      </c>
      <c r="C62" s="1076"/>
      <c r="D62" s="1076">
        <v>25</v>
      </c>
      <c r="E62" s="1076">
        <v>37</v>
      </c>
      <c r="F62" s="1076">
        <v>21</v>
      </c>
      <c r="G62" s="1076">
        <v>34</v>
      </c>
      <c r="H62" s="1076">
        <v>37</v>
      </c>
      <c r="I62" s="1076">
        <v>39</v>
      </c>
    </row>
    <row r="63" spans="1:9" s="1078" customFormat="1" ht="12" customHeight="1">
      <c r="A63" s="1199"/>
      <c r="B63" s="1076" t="s">
        <v>1280</v>
      </c>
      <c r="C63" s="1076"/>
      <c r="D63" s="1076">
        <v>47</v>
      </c>
      <c r="E63" s="1076">
        <v>37</v>
      </c>
      <c r="F63" s="1076">
        <v>48</v>
      </c>
      <c r="G63" s="1076">
        <v>51</v>
      </c>
      <c r="H63" s="1076">
        <v>43</v>
      </c>
      <c r="I63" s="1076">
        <v>68</v>
      </c>
    </row>
    <row r="64" spans="1:9" ht="12" customHeight="1">
      <c r="A64" s="1166"/>
      <c r="B64" s="1175"/>
      <c r="C64" s="1175" t="s">
        <v>1281</v>
      </c>
      <c r="D64" s="1175">
        <v>0</v>
      </c>
      <c r="E64" s="1175">
        <v>0</v>
      </c>
      <c r="F64" s="1175">
        <v>0</v>
      </c>
      <c r="G64" s="1175">
        <v>1</v>
      </c>
      <c r="H64" s="1175">
        <v>0</v>
      </c>
      <c r="I64" s="1175">
        <v>1</v>
      </c>
    </row>
    <row r="65" spans="1:9" ht="12" customHeight="1">
      <c r="A65" s="1166"/>
      <c r="B65" s="1175"/>
      <c r="C65" s="1175" t="s">
        <v>1282</v>
      </c>
      <c r="D65" s="1175">
        <v>0</v>
      </c>
      <c r="E65" s="1175">
        <v>0</v>
      </c>
      <c r="F65" s="1175">
        <v>0</v>
      </c>
      <c r="G65" s="1175">
        <v>2</v>
      </c>
      <c r="H65" s="1175">
        <v>0</v>
      </c>
      <c r="I65" s="1175">
        <v>0</v>
      </c>
    </row>
    <row r="66" spans="1:9" ht="12" customHeight="1">
      <c r="A66" s="1166"/>
      <c r="B66" s="1175"/>
      <c r="C66" s="1175" t="s">
        <v>1283</v>
      </c>
      <c r="D66" s="1175">
        <v>40</v>
      </c>
      <c r="E66" s="1175">
        <v>31</v>
      </c>
      <c r="F66" s="1175">
        <v>45</v>
      </c>
      <c r="G66" s="1175">
        <v>39</v>
      </c>
      <c r="H66" s="1175">
        <v>42</v>
      </c>
      <c r="I66" s="1175">
        <v>60</v>
      </c>
    </row>
    <row r="67" spans="1:9" ht="12" customHeight="1">
      <c r="A67" s="1166"/>
      <c r="B67" s="1175"/>
      <c r="C67" s="1175" t="s">
        <v>1284</v>
      </c>
      <c r="D67" s="1175">
        <v>0</v>
      </c>
      <c r="E67" s="1175">
        <v>0</v>
      </c>
      <c r="F67" s="1175">
        <v>0</v>
      </c>
      <c r="G67" s="1175">
        <v>0</v>
      </c>
      <c r="H67" s="1175">
        <v>0</v>
      </c>
      <c r="I67" s="1175">
        <v>0</v>
      </c>
    </row>
    <row r="68" spans="1:9" ht="12" customHeight="1">
      <c r="A68" s="1166"/>
      <c r="B68" s="1175"/>
      <c r="C68" s="1175" t="s">
        <v>1292</v>
      </c>
      <c r="D68" s="1175">
        <v>0</v>
      </c>
      <c r="E68" s="1175">
        <v>0</v>
      </c>
      <c r="F68" s="1175">
        <v>1</v>
      </c>
      <c r="G68" s="1175">
        <v>0</v>
      </c>
      <c r="H68" s="1175">
        <v>0</v>
      </c>
      <c r="I68" s="1175">
        <v>0</v>
      </c>
    </row>
    <row r="69" spans="1:9" ht="12" customHeight="1">
      <c r="A69" s="1166"/>
      <c r="B69" s="1175"/>
      <c r="C69" s="1068" t="s">
        <v>1286</v>
      </c>
      <c r="D69" s="1175">
        <v>0</v>
      </c>
      <c r="E69" s="1175">
        <v>0</v>
      </c>
      <c r="F69" s="1175">
        <v>0</v>
      </c>
      <c r="G69" s="1175">
        <v>0</v>
      </c>
      <c r="H69" s="1175">
        <v>0</v>
      </c>
      <c r="I69" s="1175">
        <v>0</v>
      </c>
    </row>
    <row r="70" spans="1:9" ht="12" customHeight="1">
      <c r="A70" s="1166"/>
      <c r="B70" s="1175"/>
      <c r="C70" s="1068" t="s">
        <v>1287</v>
      </c>
      <c r="D70" s="1175">
        <v>0</v>
      </c>
      <c r="E70" s="1175">
        <v>2</v>
      </c>
      <c r="F70" s="1175">
        <v>0</v>
      </c>
      <c r="G70" s="1175">
        <v>2</v>
      </c>
      <c r="H70" s="1175">
        <v>0</v>
      </c>
      <c r="I70" s="1175">
        <v>0</v>
      </c>
    </row>
    <row r="71" spans="1:9" ht="12" customHeight="1">
      <c r="A71" s="1166"/>
      <c r="B71" s="1175"/>
      <c r="C71" s="1068" t="s">
        <v>1288</v>
      </c>
      <c r="D71" s="1175">
        <v>7</v>
      </c>
      <c r="E71" s="1175">
        <v>4</v>
      </c>
      <c r="F71" s="1175">
        <v>2</v>
      </c>
      <c r="G71" s="1175">
        <v>7</v>
      </c>
      <c r="H71" s="1175">
        <v>1</v>
      </c>
      <c r="I71" s="1175">
        <v>7</v>
      </c>
    </row>
    <row r="72" spans="1:9" ht="12" customHeight="1">
      <c r="A72" s="1166"/>
      <c r="C72" s="1068" t="s">
        <v>1289</v>
      </c>
      <c r="D72" s="1175">
        <v>0</v>
      </c>
      <c r="E72" s="1175">
        <v>0</v>
      </c>
      <c r="F72" s="1175">
        <v>0</v>
      </c>
      <c r="G72" s="1175">
        <v>0</v>
      </c>
      <c r="H72" s="1175">
        <v>0</v>
      </c>
      <c r="I72" s="1175">
        <v>0</v>
      </c>
    </row>
    <row r="73" spans="1:9" s="1078" customFormat="1" ht="12" customHeight="1">
      <c r="A73" s="1165"/>
      <c r="B73" s="1076" t="s">
        <v>1290</v>
      </c>
      <c r="C73" s="1076"/>
      <c r="D73" s="1076">
        <v>1</v>
      </c>
      <c r="E73" s="1076">
        <v>1</v>
      </c>
      <c r="F73" s="1076">
        <v>0</v>
      </c>
      <c r="G73" s="1076">
        <v>2</v>
      </c>
      <c r="H73" s="1076">
        <v>5</v>
      </c>
      <c r="I73" s="1076">
        <v>0</v>
      </c>
    </row>
    <row r="74" spans="1:9" s="1078" customFormat="1" ht="12" customHeight="1">
      <c r="A74" s="1165"/>
      <c r="B74" s="1078" t="s">
        <v>1291</v>
      </c>
      <c r="D74" s="1076">
        <v>4</v>
      </c>
      <c r="E74" s="1076">
        <v>1</v>
      </c>
      <c r="F74" s="1076">
        <v>0</v>
      </c>
      <c r="G74" s="1076">
        <v>4</v>
      </c>
      <c r="H74" s="1076">
        <v>2</v>
      </c>
      <c r="I74" s="1076">
        <v>4</v>
      </c>
    </row>
    <row r="75" spans="1:9" ht="5.25" customHeight="1" thickBot="1">
      <c r="A75" s="1201"/>
      <c r="B75" s="1201"/>
      <c r="C75" s="1201"/>
      <c r="D75" s="1202"/>
      <c r="E75" s="1202"/>
      <c r="F75" s="1202"/>
      <c r="G75" s="1202"/>
      <c r="H75" s="1202"/>
      <c r="I75" s="1202"/>
    </row>
    <row r="76" spans="1:9">
      <c r="A76" s="1078" t="s">
        <v>1274</v>
      </c>
    </row>
    <row r="77" spans="1:9" ht="13.8">
      <c r="A77" s="1203"/>
      <c r="B77" s="1204"/>
      <c r="C77" s="1205"/>
      <c r="D77" s="1206"/>
      <c r="E77" s="1207"/>
      <c r="F77" s="1207"/>
      <c r="G77" s="1207"/>
      <c r="H77" s="1207"/>
      <c r="I77" s="1207"/>
    </row>
    <row r="78" spans="1:9">
      <c r="B78" s="1204"/>
      <c r="E78" s="1207"/>
      <c r="F78" s="1207"/>
      <c r="G78" s="1207"/>
      <c r="H78" s="1207"/>
      <c r="I78" s="1207"/>
    </row>
    <row r="79" spans="1:9" ht="24.75" customHeight="1">
      <c r="C79" s="1208"/>
      <c r="D79" s="1209"/>
      <c r="E79" s="1210"/>
      <c r="F79" s="1210"/>
      <c r="G79" s="1210"/>
      <c r="H79" s="1210"/>
      <c r="I79" s="1210"/>
    </row>
  </sheetData>
  <mergeCells count="1">
    <mergeCell ref="B4:C4"/>
  </mergeCells>
  <hyperlinks>
    <hyperlink ref="C1" location="Índice!A1" display="Volver al Índice " xr:uid="{C96E9061-0117-478F-8D09-A8DFA452F806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portrait" useFirstPageNumber="1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AEE2E-2E1A-413B-8D99-7418ED477C8F}">
  <sheetPr>
    <pageSetUpPr fitToPage="1"/>
  </sheetPr>
  <dimension ref="A1:Z70"/>
  <sheetViews>
    <sheetView showGridLines="0" zoomScaleNormal="100" workbookViewId="0">
      <pane ySplit="5" topLeftCell="A55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8.88671875" style="80" customWidth="1"/>
    <col min="5" max="5" width="10" style="80" customWidth="1"/>
    <col min="6" max="6" width="1.6640625" style="80" customWidth="1"/>
    <col min="7" max="7" width="8.5546875" style="80" customWidth="1"/>
    <col min="8" max="8" width="10.44140625" style="80" customWidth="1"/>
    <col min="9" max="9" width="1.6640625" style="80" customWidth="1"/>
    <col min="10" max="10" width="8.5546875" style="80" customWidth="1"/>
    <col min="11" max="11" width="10.33203125" style="80" customWidth="1"/>
    <col min="12" max="256" width="11.44140625" style="80"/>
    <col min="257" max="258" width="1.88671875" style="80" customWidth="1"/>
    <col min="259" max="259" width="30.44140625" style="80" customWidth="1"/>
    <col min="260" max="260" width="8.88671875" style="80" customWidth="1"/>
    <col min="261" max="261" width="10" style="80" customWidth="1"/>
    <col min="262" max="262" width="1.6640625" style="80" customWidth="1"/>
    <col min="263" max="263" width="8.5546875" style="80" customWidth="1"/>
    <col min="264" max="264" width="10.44140625" style="80" customWidth="1"/>
    <col min="265" max="265" width="1.6640625" style="80" customWidth="1"/>
    <col min="266" max="266" width="8.5546875" style="80" customWidth="1"/>
    <col min="267" max="267" width="10.33203125" style="80" customWidth="1"/>
    <col min="268" max="512" width="11.44140625" style="80"/>
    <col min="513" max="514" width="1.88671875" style="80" customWidth="1"/>
    <col min="515" max="515" width="30.44140625" style="80" customWidth="1"/>
    <col min="516" max="516" width="8.88671875" style="80" customWidth="1"/>
    <col min="517" max="517" width="10" style="80" customWidth="1"/>
    <col min="518" max="518" width="1.6640625" style="80" customWidth="1"/>
    <col min="519" max="519" width="8.5546875" style="80" customWidth="1"/>
    <col min="520" max="520" width="10.44140625" style="80" customWidth="1"/>
    <col min="521" max="521" width="1.6640625" style="80" customWidth="1"/>
    <col min="522" max="522" width="8.5546875" style="80" customWidth="1"/>
    <col min="523" max="523" width="10.33203125" style="80" customWidth="1"/>
    <col min="524" max="768" width="11.44140625" style="80"/>
    <col min="769" max="770" width="1.88671875" style="80" customWidth="1"/>
    <col min="771" max="771" width="30.44140625" style="80" customWidth="1"/>
    <col min="772" max="772" width="8.88671875" style="80" customWidth="1"/>
    <col min="773" max="773" width="10" style="80" customWidth="1"/>
    <col min="774" max="774" width="1.6640625" style="80" customWidth="1"/>
    <col min="775" max="775" width="8.5546875" style="80" customWidth="1"/>
    <col min="776" max="776" width="10.44140625" style="80" customWidth="1"/>
    <col min="777" max="777" width="1.6640625" style="80" customWidth="1"/>
    <col min="778" max="778" width="8.5546875" style="80" customWidth="1"/>
    <col min="779" max="779" width="10.33203125" style="80" customWidth="1"/>
    <col min="780" max="1024" width="11.44140625" style="80"/>
    <col min="1025" max="1026" width="1.88671875" style="80" customWidth="1"/>
    <col min="1027" max="1027" width="30.44140625" style="80" customWidth="1"/>
    <col min="1028" max="1028" width="8.88671875" style="80" customWidth="1"/>
    <col min="1029" max="1029" width="10" style="80" customWidth="1"/>
    <col min="1030" max="1030" width="1.6640625" style="80" customWidth="1"/>
    <col min="1031" max="1031" width="8.5546875" style="80" customWidth="1"/>
    <col min="1032" max="1032" width="10.44140625" style="80" customWidth="1"/>
    <col min="1033" max="1033" width="1.6640625" style="80" customWidth="1"/>
    <col min="1034" max="1034" width="8.5546875" style="80" customWidth="1"/>
    <col min="1035" max="1035" width="10.33203125" style="80" customWidth="1"/>
    <col min="1036" max="1280" width="11.44140625" style="80"/>
    <col min="1281" max="1282" width="1.88671875" style="80" customWidth="1"/>
    <col min="1283" max="1283" width="30.44140625" style="80" customWidth="1"/>
    <col min="1284" max="1284" width="8.88671875" style="80" customWidth="1"/>
    <col min="1285" max="1285" width="10" style="80" customWidth="1"/>
    <col min="1286" max="1286" width="1.6640625" style="80" customWidth="1"/>
    <col min="1287" max="1287" width="8.5546875" style="80" customWidth="1"/>
    <col min="1288" max="1288" width="10.44140625" style="80" customWidth="1"/>
    <col min="1289" max="1289" width="1.6640625" style="80" customWidth="1"/>
    <col min="1290" max="1290" width="8.5546875" style="80" customWidth="1"/>
    <col min="1291" max="1291" width="10.33203125" style="80" customWidth="1"/>
    <col min="1292" max="1536" width="11.44140625" style="80"/>
    <col min="1537" max="1538" width="1.88671875" style="80" customWidth="1"/>
    <col min="1539" max="1539" width="30.44140625" style="80" customWidth="1"/>
    <col min="1540" max="1540" width="8.88671875" style="80" customWidth="1"/>
    <col min="1541" max="1541" width="10" style="80" customWidth="1"/>
    <col min="1542" max="1542" width="1.6640625" style="80" customWidth="1"/>
    <col min="1543" max="1543" width="8.5546875" style="80" customWidth="1"/>
    <col min="1544" max="1544" width="10.44140625" style="80" customWidth="1"/>
    <col min="1545" max="1545" width="1.6640625" style="80" customWidth="1"/>
    <col min="1546" max="1546" width="8.5546875" style="80" customWidth="1"/>
    <col min="1547" max="1547" width="10.33203125" style="80" customWidth="1"/>
    <col min="1548" max="1792" width="11.44140625" style="80"/>
    <col min="1793" max="1794" width="1.88671875" style="80" customWidth="1"/>
    <col min="1795" max="1795" width="30.44140625" style="80" customWidth="1"/>
    <col min="1796" max="1796" width="8.88671875" style="80" customWidth="1"/>
    <col min="1797" max="1797" width="10" style="80" customWidth="1"/>
    <col min="1798" max="1798" width="1.6640625" style="80" customWidth="1"/>
    <col min="1799" max="1799" width="8.5546875" style="80" customWidth="1"/>
    <col min="1800" max="1800" width="10.44140625" style="80" customWidth="1"/>
    <col min="1801" max="1801" width="1.6640625" style="80" customWidth="1"/>
    <col min="1802" max="1802" width="8.5546875" style="80" customWidth="1"/>
    <col min="1803" max="1803" width="10.33203125" style="80" customWidth="1"/>
    <col min="1804" max="2048" width="11.44140625" style="80"/>
    <col min="2049" max="2050" width="1.88671875" style="80" customWidth="1"/>
    <col min="2051" max="2051" width="30.44140625" style="80" customWidth="1"/>
    <col min="2052" max="2052" width="8.88671875" style="80" customWidth="1"/>
    <col min="2053" max="2053" width="10" style="80" customWidth="1"/>
    <col min="2054" max="2054" width="1.6640625" style="80" customWidth="1"/>
    <col min="2055" max="2055" width="8.5546875" style="80" customWidth="1"/>
    <col min="2056" max="2056" width="10.44140625" style="80" customWidth="1"/>
    <col min="2057" max="2057" width="1.6640625" style="80" customWidth="1"/>
    <col min="2058" max="2058" width="8.5546875" style="80" customWidth="1"/>
    <col min="2059" max="2059" width="10.33203125" style="80" customWidth="1"/>
    <col min="2060" max="2304" width="11.44140625" style="80"/>
    <col min="2305" max="2306" width="1.88671875" style="80" customWidth="1"/>
    <col min="2307" max="2307" width="30.44140625" style="80" customWidth="1"/>
    <col min="2308" max="2308" width="8.88671875" style="80" customWidth="1"/>
    <col min="2309" max="2309" width="10" style="80" customWidth="1"/>
    <col min="2310" max="2310" width="1.6640625" style="80" customWidth="1"/>
    <col min="2311" max="2311" width="8.5546875" style="80" customWidth="1"/>
    <col min="2312" max="2312" width="10.44140625" style="80" customWidth="1"/>
    <col min="2313" max="2313" width="1.6640625" style="80" customWidth="1"/>
    <col min="2314" max="2314" width="8.5546875" style="80" customWidth="1"/>
    <col min="2315" max="2315" width="10.33203125" style="80" customWidth="1"/>
    <col min="2316" max="2560" width="11.44140625" style="80"/>
    <col min="2561" max="2562" width="1.88671875" style="80" customWidth="1"/>
    <col min="2563" max="2563" width="30.44140625" style="80" customWidth="1"/>
    <col min="2564" max="2564" width="8.88671875" style="80" customWidth="1"/>
    <col min="2565" max="2565" width="10" style="80" customWidth="1"/>
    <col min="2566" max="2566" width="1.6640625" style="80" customWidth="1"/>
    <col min="2567" max="2567" width="8.5546875" style="80" customWidth="1"/>
    <col min="2568" max="2568" width="10.44140625" style="80" customWidth="1"/>
    <col min="2569" max="2569" width="1.6640625" style="80" customWidth="1"/>
    <col min="2570" max="2570" width="8.5546875" style="80" customWidth="1"/>
    <col min="2571" max="2571" width="10.33203125" style="80" customWidth="1"/>
    <col min="2572" max="2816" width="11.44140625" style="80"/>
    <col min="2817" max="2818" width="1.88671875" style="80" customWidth="1"/>
    <col min="2819" max="2819" width="30.44140625" style="80" customWidth="1"/>
    <col min="2820" max="2820" width="8.88671875" style="80" customWidth="1"/>
    <col min="2821" max="2821" width="10" style="80" customWidth="1"/>
    <col min="2822" max="2822" width="1.6640625" style="80" customWidth="1"/>
    <col min="2823" max="2823" width="8.5546875" style="80" customWidth="1"/>
    <col min="2824" max="2824" width="10.44140625" style="80" customWidth="1"/>
    <col min="2825" max="2825" width="1.6640625" style="80" customWidth="1"/>
    <col min="2826" max="2826" width="8.5546875" style="80" customWidth="1"/>
    <col min="2827" max="2827" width="10.33203125" style="80" customWidth="1"/>
    <col min="2828" max="3072" width="11.44140625" style="80"/>
    <col min="3073" max="3074" width="1.88671875" style="80" customWidth="1"/>
    <col min="3075" max="3075" width="30.44140625" style="80" customWidth="1"/>
    <col min="3076" max="3076" width="8.88671875" style="80" customWidth="1"/>
    <col min="3077" max="3077" width="10" style="80" customWidth="1"/>
    <col min="3078" max="3078" width="1.6640625" style="80" customWidth="1"/>
    <col min="3079" max="3079" width="8.5546875" style="80" customWidth="1"/>
    <col min="3080" max="3080" width="10.44140625" style="80" customWidth="1"/>
    <col min="3081" max="3081" width="1.6640625" style="80" customWidth="1"/>
    <col min="3082" max="3082" width="8.5546875" style="80" customWidth="1"/>
    <col min="3083" max="3083" width="10.33203125" style="80" customWidth="1"/>
    <col min="3084" max="3328" width="11.44140625" style="80"/>
    <col min="3329" max="3330" width="1.88671875" style="80" customWidth="1"/>
    <col min="3331" max="3331" width="30.44140625" style="80" customWidth="1"/>
    <col min="3332" max="3332" width="8.88671875" style="80" customWidth="1"/>
    <col min="3333" max="3333" width="10" style="80" customWidth="1"/>
    <col min="3334" max="3334" width="1.6640625" style="80" customWidth="1"/>
    <col min="3335" max="3335" width="8.5546875" style="80" customWidth="1"/>
    <col min="3336" max="3336" width="10.44140625" style="80" customWidth="1"/>
    <col min="3337" max="3337" width="1.6640625" style="80" customWidth="1"/>
    <col min="3338" max="3338" width="8.5546875" style="80" customWidth="1"/>
    <col min="3339" max="3339" width="10.33203125" style="80" customWidth="1"/>
    <col min="3340" max="3584" width="11.44140625" style="80"/>
    <col min="3585" max="3586" width="1.88671875" style="80" customWidth="1"/>
    <col min="3587" max="3587" width="30.44140625" style="80" customWidth="1"/>
    <col min="3588" max="3588" width="8.88671875" style="80" customWidth="1"/>
    <col min="3589" max="3589" width="10" style="80" customWidth="1"/>
    <col min="3590" max="3590" width="1.6640625" style="80" customWidth="1"/>
    <col min="3591" max="3591" width="8.5546875" style="80" customWidth="1"/>
    <col min="3592" max="3592" width="10.44140625" style="80" customWidth="1"/>
    <col min="3593" max="3593" width="1.6640625" style="80" customWidth="1"/>
    <col min="3594" max="3594" width="8.5546875" style="80" customWidth="1"/>
    <col min="3595" max="3595" width="10.33203125" style="80" customWidth="1"/>
    <col min="3596" max="3840" width="11.44140625" style="80"/>
    <col min="3841" max="3842" width="1.88671875" style="80" customWidth="1"/>
    <col min="3843" max="3843" width="30.44140625" style="80" customWidth="1"/>
    <col min="3844" max="3844" width="8.88671875" style="80" customWidth="1"/>
    <col min="3845" max="3845" width="10" style="80" customWidth="1"/>
    <col min="3846" max="3846" width="1.6640625" style="80" customWidth="1"/>
    <col min="3847" max="3847" width="8.5546875" style="80" customWidth="1"/>
    <col min="3848" max="3848" width="10.44140625" style="80" customWidth="1"/>
    <col min="3849" max="3849" width="1.6640625" style="80" customWidth="1"/>
    <col min="3850" max="3850" width="8.5546875" style="80" customWidth="1"/>
    <col min="3851" max="3851" width="10.33203125" style="80" customWidth="1"/>
    <col min="3852" max="4096" width="11.44140625" style="80"/>
    <col min="4097" max="4098" width="1.88671875" style="80" customWidth="1"/>
    <col min="4099" max="4099" width="30.44140625" style="80" customWidth="1"/>
    <col min="4100" max="4100" width="8.88671875" style="80" customWidth="1"/>
    <col min="4101" max="4101" width="10" style="80" customWidth="1"/>
    <col min="4102" max="4102" width="1.6640625" style="80" customWidth="1"/>
    <col min="4103" max="4103" width="8.5546875" style="80" customWidth="1"/>
    <col min="4104" max="4104" width="10.44140625" style="80" customWidth="1"/>
    <col min="4105" max="4105" width="1.6640625" style="80" customWidth="1"/>
    <col min="4106" max="4106" width="8.5546875" style="80" customWidth="1"/>
    <col min="4107" max="4107" width="10.33203125" style="80" customWidth="1"/>
    <col min="4108" max="4352" width="11.44140625" style="80"/>
    <col min="4353" max="4354" width="1.88671875" style="80" customWidth="1"/>
    <col min="4355" max="4355" width="30.44140625" style="80" customWidth="1"/>
    <col min="4356" max="4356" width="8.88671875" style="80" customWidth="1"/>
    <col min="4357" max="4357" width="10" style="80" customWidth="1"/>
    <col min="4358" max="4358" width="1.6640625" style="80" customWidth="1"/>
    <col min="4359" max="4359" width="8.5546875" style="80" customWidth="1"/>
    <col min="4360" max="4360" width="10.44140625" style="80" customWidth="1"/>
    <col min="4361" max="4361" width="1.6640625" style="80" customWidth="1"/>
    <col min="4362" max="4362" width="8.5546875" style="80" customWidth="1"/>
    <col min="4363" max="4363" width="10.33203125" style="80" customWidth="1"/>
    <col min="4364" max="4608" width="11.44140625" style="80"/>
    <col min="4609" max="4610" width="1.88671875" style="80" customWidth="1"/>
    <col min="4611" max="4611" width="30.44140625" style="80" customWidth="1"/>
    <col min="4612" max="4612" width="8.88671875" style="80" customWidth="1"/>
    <col min="4613" max="4613" width="10" style="80" customWidth="1"/>
    <col min="4614" max="4614" width="1.6640625" style="80" customWidth="1"/>
    <col min="4615" max="4615" width="8.5546875" style="80" customWidth="1"/>
    <col min="4616" max="4616" width="10.44140625" style="80" customWidth="1"/>
    <col min="4617" max="4617" width="1.6640625" style="80" customWidth="1"/>
    <col min="4618" max="4618" width="8.5546875" style="80" customWidth="1"/>
    <col min="4619" max="4619" width="10.33203125" style="80" customWidth="1"/>
    <col min="4620" max="4864" width="11.44140625" style="80"/>
    <col min="4865" max="4866" width="1.88671875" style="80" customWidth="1"/>
    <col min="4867" max="4867" width="30.44140625" style="80" customWidth="1"/>
    <col min="4868" max="4868" width="8.88671875" style="80" customWidth="1"/>
    <col min="4869" max="4869" width="10" style="80" customWidth="1"/>
    <col min="4870" max="4870" width="1.6640625" style="80" customWidth="1"/>
    <col min="4871" max="4871" width="8.5546875" style="80" customWidth="1"/>
    <col min="4872" max="4872" width="10.44140625" style="80" customWidth="1"/>
    <col min="4873" max="4873" width="1.6640625" style="80" customWidth="1"/>
    <col min="4874" max="4874" width="8.5546875" style="80" customWidth="1"/>
    <col min="4875" max="4875" width="10.33203125" style="80" customWidth="1"/>
    <col min="4876" max="5120" width="11.44140625" style="80"/>
    <col min="5121" max="5122" width="1.88671875" style="80" customWidth="1"/>
    <col min="5123" max="5123" width="30.44140625" style="80" customWidth="1"/>
    <col min="5124" max="5124" width="8.88671875" style="80" customWidth="1"/>
    <col min="5125" max="5125" width="10" style="80" customWidth="1"/>
    <col min="5126" max="5126" width="1.6640625" style="80" customWidth="1"/>
    <col min="5127" max="5127" width="8.5546875" style="80" customWidth="1"/>
    <col min="5128" max="5128" width="10.44140625" style="80" customWidth="1"/>
    <col min="5129" max="5129" width="1.6640625" style="80" customWidth="1"/>
    <col min="5130" max="5130" width="8.5546875" style="80" customWidth="1"/>
    <col min="5131" max="5131" width="10.33203125" style="80" customWidth="1"/>
    <col min="5132" max="5376" width="11.44140625" style="80"/>
    <col min="5377" max="5378" width="1.88671875" style="80" customWidth="1"/>
    <col min="5379" max="5379" width="30.44140625" style="80" customWidth="1"/>
    <col min="5380" max="5380" width="8.88671875" style="80" customWidth="1"/>
    <col min="5381" max="5381" width="10" style="80" customWidth="1"/>
    <col min="5382" max="5382" width="1.6640625" style="80" customWidth="1"/>
    <col min="5383" max="5383" width="8.5546875" style="80" customWidth="1"/>
    <col min="5384" max="5384" width="10.44140625" style="80" customWidth="1"/>
    <col min="5385" max="5385" width="1.6640625" style="80" customWidth="1"/>
    <col min="5386" max="5386" width="8.5546875" style="80" customWidth="1"/>
    <col min="5387" max="5387" width="10.33203125" style="80" customWidth="1"/>
    <col min="5388" max="5632" width="11.44140625" style="80"/>
    <col min="5633" max="5634" width="1.88671875" style="80" customWidth="1"/>
    <col min="5635" max="5635" width="30.44140625" style="80" customWidth="1"/>
    <col min="5636" max="5636" width="8.88671875" style="80" customWidth="1"/>
    <col min="5637" max="5637" width="10" style="80" customWidth="1"/>
    <col min="5638" max="5638" width="1.6640625" style="80" customWidth="1"/>
    <col min="5639" max="5639" width="8.5546875" style="80" customWidth="1"/>
    <col min="5640" max="5640" width="10.44140625" style="80" customWidth="1"/>
    <col min="5641" max="5641" width="1.6640625" style="80" customWidth="1"/>
    <col min="5642" max="5642" width="8.5546875" style="80" customWidth="1"/>
    <col min="5643" max="5643" width="10.33203125" style="80" customWidth="1"/>
    <col min="5644" max="5888" width="11.44140625" style="80"/>
    <col min="5889" max="5890" width="1.88671875" style="80" customWidth="1"/>
    <col min="5891" max="5891" width="30.44140625" style="80" customWidth="1"/>
    <col min="5892" max="5892" width="8.88671875" style="80" customWidth="1"/>
    <col min="5893" max="5893" width="10" style="80" customWidth="1"/>
    <col min="5894" max="5894" width="1.6640625" style="80" customWidth="1"/>
    <col min="5895" max="5895" width="8.5546875" style="80" customWidth="1"/>
    <col min="5896" max="5896" width="10.44140625" style="80" customWidth="1"/>
    <col min="5897" max="5897" width="1.6640625" style="80" customWidth="1"/>
    <col min="5898" max="5898" width="8.5546875" style="80" customWidth="1"/>
    <col min="5899" max="5899" width="10.33203125" style="80" customWidth="1"/>
    <col min="5900" max="6144" width="11.44140625" style="80"/>
    <col min="6145" max="6146" width="1.88671875" style="80" customWidth="1"/>
    <col min="6147" max="6147" width="30.44140625" style="80" customWidth="1"/>
    <col min="6148" max="6148" width="8.88671875" style="80" customWidth="1"/>
    <col min="6149" max="6149" width="10" style="80" customWidth="1"/>
    <col min="6150" max="6150" width="1.6640625" style="80" customWidth="1"/>
    <col min="6151" max="6151" width="8.5546875" style="80" customWidth="1"/>
    <col min="6152" max="6152" width="10.44140625" style="80" customWidth="1"/>
    <col min="6153" max="6153" width="1.6640625" style="80" customWidth="1"/>
    <col min="6154" max="6154" width="8.5546875" style="80" customWidth="1"/>
    <col min="6155" max="6155" width="10.33203125" style="80" customWidth="1"/>
    <col min="6156" max="6400" width="11.44140625" style="80"/>
    <col min="6401" max="6402" width="1.88671875" style="80" customWidth="1"/>
    <col min="6403" max="6403" width="30.44140625" style="80" customWidth="1"/>
    <col min="6404" max="6404" width="8.88671875" style="80" customWidth="1"/>
    <col min="6405" max="6405" width="10" style="80" customWidth="1"/>
    <col min="6406" max="6406" width="1.6640625" style="80" customWidth="1"/>
    <col min="6407" max="6407" width="8.5546875" style="80" customWidth="1"/>
    <col min="6408" max="6408" width="10.44140625" style="80" customWidth="1"/>
    <col min="6409" max="6409" width="1.6640625" style="80" customWidth="1"/>
    <col min="6410" max="6410" width="8.5546875" style="80" customWidth="1"/>
    <col min="6411" max="6411" width="10.33203125" style="80" customWidth="1"/>
    <col min="6412" max="6656" width="11.44140625" style="80"/>
    <col min="6657" max="6658" width="1.88671875" style="80" customWidth="1"/>
    <col min="6659" max="6659" width="30.44140625" style="80" customWidth="1"/>
    <col min="6660" max="6660" width="8.88671875" style="80" customWidth="1"/>
    <col min="6661" max="6661" width="10" style="80" customWidth="1"/>
    <col min="6662" max="6662" width="1.6640625" style="80" customWidth="1"/>
    <col min="6663" max="6663" width="8.5546875" style="80" customWidth="1"/>
    <col min="6664" max="6664" width="10.44140625" style="80" customWidth="1"/>
    <col min="6665" max="6665" width="1.6640625" style="80" customWidth="1"/>
    <col min="6666" max="6666" width="8.5546875" style="80" customWidth="1"/>
    <col min="6667" max="6667" width="10.33203125" style="80" customWidth="1"/>
    <col min="6668" max="6912" width="11.44140625" style="80"/>
    <col min="6913" max="6914" width="1.88671875" style="80" customWidth="1"/>
    <col min="6915" max="6915" width="30.44140625" style="80" customWidth="1"/>
    <col min="6916" max="6916" width="8.88671875" style="80" customWidth="1"/>
    <col min="6917" max="6917" width="10" style="80" customWidth="1"/>
    <col min="6918" max="6918" width="1.6640625" style="80" customWidth="1"/>
    <col min="6919" max="6919" width="8.5546875" style="80" customWidth="1"/>
    <col min="6920" max="6920" width="10.44140625" style="80" customWidth="1"/>
    <col min="6921" max="6921" width="1.6640625" style="80" customWidth="1"/>
    <col min="6922" max="6922" width="8.5546875" style="80" customWidth="1"/>
    <col min="6923" max="6923" width="10.33203125" style="80" customWidth="1"/>
    <col min="6924" max="7168" width="11.44140625" style="80"/>
    <col min="7169" max="7170" width="1.88671875" style="80" customWidth="1"/>
    <col min="7171" max="7171" width="30.44140625" style="80" customWidth="1"/>
    <col min="7172" max="7172" width="8.88671875" style="80" customWidth="1"/>
    <col min="7173" max="7173" width="10" style="80" customWidth="1"/>
    <col min="7174" max="7174" width="1.6640625" style="80" customWidth="1"/>
    <col min="7175" max="7175" width="8.5546875" style="80" customWidth="1"/>
    <col min="7176" max="7176" width="10.44140625" style="80" customWidth="1"/>
    <col min="7177" max="7177" width="1.6640625" style="80" customWidth="1"/>
    <col min="7178" max="7178" width="8.5546875" style="80" customWidth="1"/>
    <col min="7179" max="7179" width="10.33203125" style="80" customWidth="1"/>
    <col min="7180" max="7424" width="11.44140625" style="80"/>
    <col min="7425" max="7426" width="1.88671875" style="80" customWidth="1"/>
    <col min="7427" max="7427" width="30.44140625" style="80" customWidth="1"/>
    <col min="7428" max="7428" width="8.88671875" style="80" customWidth="1"/>
    <col min="7429" max="7429" width="10" style="80" customWidth="1"/>
    <col min="7430" max="7430" width="1.6640625" style="80" customWidth="1"/>
    <col min="7431" max="7431" width="8.5546875" style="80" customWidth="1"/>
    <col min="7432" max="7432" width="10.44140625" style="80" customWidth="1"/>
    <col min="7433" max="7433" width="1.6640625" style="80" customWidth="1"/>
    <col min="7434" max="7434" width="8.5546875" style="80" customWidth="1"/>
    <col min="7435" max="7435" width="10.33203125" style="80" customWidth="1"/>
    <col min="7436" max="7680" width="11.44140625" style="80"/>
    <col min="7681" max="7682" width="1.88671875" style="80" customWidth="1"/>
    <col min="7683" max="7683" width="30.44140625" style="80" customWidth="1"/>
    <col min="7684" max="7684" width="8.88671875" style="80" customWidth="1"/>
    <col min="7685" max="7685" width="10" style="80" customWidth="1"/>
    <col min="7686" max="7686" width="1.6640625" style="80" customWidth="1"/>
    <col min="7687" max="7687" width="8.5546875" style="80" customWidth="1"/>
    <col min="7688" max="7688" width="10.44140625" style="80" customWidth="1"/>
    <col min="7689" max="7689" width="1.6640625" style="80" customWidth="1"/>
    <col min="7690" max="7690" width="8.5546875" style="80" customWidth="1"/>
    <col min="7691" max="7691" width="10.33203125" style="80" customWidth="1"/>
    <col min="7692" max="7936" width="11.44140625" style="80"/>
    <col min="7937" max="7938" width="1.88671875" style="80" customWidth="1"/>
    <col min="7939" max="7939" width="30.44140625" style="80" customWidth="1"/>
    <col min="7940" max="7940" width="8.88671875" style="80" customWidth="1"/>
    <col min="7941" max="7941" width="10" style="80" customWidth="1"/>
    <col min="7942" max="7942" width="1.6640625" style="80" customWidth="1"/>
    <col min="7943" max="7943" width="8.5546875" style="80" customWidth="1"/>
    <col min="7944" max="7944" width="10.44140625" style="80" customWidth="1"/>
    <col min="7945" max="7945" width="1.6640625" style="80" customWidth="1"/>
    <col min="7946" max="7946" width="8.5546875" style="80" customWidth="1"/>
    <col min="7947" max="7947" width="10.33203125" style="80" customWidth="1"/>
    <col min="7948" max="8192" width="11.44140625" style="80"/>
    <col min="8193" max="8194" width="1.88671875" style="80" customWidth="1"/>
    <col min="8195" max="8195" width="30.44140625" style="80" customWidth="1"/>
    <col min="8196" max="8196" width="8.88671875" style="80" customWidth="1"/>
    <col min="8197" max="8197" width="10" style="80" customWidth="1"/>
    <col min="8198" max="8198" width="1.6640625" style="80" customWidth="1"/>
    <col min="8199" max="8199" width="8.5546875" style="80" customWidth="1"/>
    <col min="8200" max="8200" width="10.44140625" style="80" customWidth="1"/>
    <col min="8201" max="8201" width="1.6640625" style="80" customWidth="1"/>
    <col min="8202" max="8202" width="8.5546875" style="80" customWidth="1"/>
    <col min="8203" max="8203" width="10.33203125" style="80" customWidth="1"/>
    <col min="8204" max="8448" width="11.44140625" style="80"/>
    <col min="8449" max="8450" width="1.88671875" style="80" customWidth="1"/>
    <col min="8451" max="8451" width="30.44140625" style="80" customWidth="1"/>
    <col min="8452" max="8452" width="8.88671875" style="80" customWidth="1"/>
    <col min="8453" max="8453" width="10" style="80" customWidth="1"/>
    <col min="8454" max="8454" width="1.6640625" style="80" customWidth="1"/>
    <col min="8455" max="8455" width="8.5546875" style="80" customWidth="1"/>
    <col min="8456" max="8456" width="10.44140625" style="80" customWidth="1"/>
    <col min="8457" max="8457" width="1.6640625" style="80" customWidth="1"/>
    <col min="8458" max="8458" width="8.5546875" style="80" customWidth="1"/>
    <col min="8459" max="8459" width="10.33203125" style="80" customWidth="1"/>
    <col min="8460" max="8704" width="11.44140625" style="80"/>
    <col min="8705" max="8706" width="1.88671875" style="80" customWidth="1"/>
    <col min="8707" max="8707" width="30.44140625" style="80" customWidth="1"/>
    <col min="8708" max="8708" width="8.88671875" style="80" customWidth="1"/>
    <col min="8709" max="8709" width="10" style="80" customWidth="1"/>
    <col min="8710" max="8710" width="1.6640625" style="80" customWidth="1"/>
    <col min="8711" max="8711" width="8.5546875" style="80" customWidth="1"/>
    <col min="8712" max="8712" width="10.44140625" style="80" customWidth="1"/>
    <col min="8713" max="8713" width="1.6640625" style="80" customWidth="1"/>
    <col min="8714" max="8714" width="8.5546875" style="80" customWidth="1"/>
    <col min="8715" max="8715" width="10.33203125" style="80" customWidth="1"/>
    <col min="8716" max="8960" width="11.44140625" style="80"/>
    <col min="8961" max="8962" width="1.88671875" style="80" customWidth="1"/>
    <col min="8963" max="8963" width="30.44140625" style="80" customWidth="1"/>
    <col min="8964" max="8964" width="8.88671875" style="80" customWidth="1"/>
    <col min="8965" max="8965" width="10" style="80" customWidth="1"/>
    <col min="8966" max="8966" width="1.6640625" style="80" customWidth="1"/>
    <col min="8967" max="8967" width="8.5546875" style="80" customWidth="1"/>
    <col min="8968" max="8968" width="10.44140625" style="80" customWidth="1"/>
    <col min="8969" max="8969" width="1.6640625" style="80" customWidth="1"/>
    <col min="8970" max="8970" width="8.5546875" style="80" customWidth="1"/>
    <col min="8971" max="8971" width="10.33203125" style="80" customWidth="1"/>
    <col min="8972" max="9216" width="11.44140625" style="80"/>
    <col min="9217" max="9218" width="1.88671875" style="80" customWidth="1"/>
    <col min="9219" max="9219" width="30.44140625" style="80" customWidth="1"/>
    <col min="9220" max="9220" width="8.88671875" style="80" customWidth="1"/>
    <col min="9221" max="9221" width="10" style="80" customWidth="1"/>
    <col min="9222" max="9222" width="1.6640625" style="80" customWidth="1"/>
    <col min="9223" max="9223" width="8.5546875" style="80" customWidth="1"/>
    <col min="9224" max="9224" width="10.44140625" style="80" customWidth="1"/>
    <col min="9225" max="9225" width="1.6640625" style="80" customWidth="1"/>
    <col min="9226" max="9226" width="8.5546875" style="80" customWidth="1"/>
    <col min="9227" max="9227" width="10.33203125" style="80" customWidth="1"/>
    <col min="9228" max="9472" width="11.44140625" style="80"/>
    <col min="9473" max="9474" width="1.88671875" style="80" customWidth="1"/>
    <col min="9475" max="9475" width="30.44140625" style="80" customWidth="1"/>
    <col min="9476" max="9476" width="8.88671875" style="80" customWidth="1"/>
    <col min="9477" max="9477" width="10" style="80" customWidth="1"/>
    <col min="9478" max="9478" width="1.6640625" style="80" customWidth="1"/>
    <col min="9479" max="9479" width="8.5546875" style="80" customWidth="1"/>
    <col min="9480" max="9480" width="10.44140625" style="80" customWidth="1"/>
    <col min="9481" max="9481" width="1.6640625" style="80" customWidth="1"/>
    <col min="9482" max="9482" width="8.5546875" style="80" customWidth="1"/>
    <col min="9483" max="9483" width="10.33203125" style="80" customWidth="1"/>
    <col min="9484" max="9728" width="11.44140625" style="80"/>
    <col min="9729" max="9730" width="1.88671875" style="80" customWidth="1"/>
    <col min="9731" max="9731" width="30.44140625" style="80" customWidth="1"/>
    <col min="9732" max="9732" width="8.88671875" style="80" customWidth="1"/>
    <col min="9733" max="9733" width="10" style="80" customWidth="1"/>
    <col min="9734" max="9734" width="1.6640625" style="80" customWidth="1"/>
    <col min="9735" max="9735" width="8.5546875" style="80" customWidth="1"/>
    <col min="9736" max="9736" width="10.44140625" style="80" customWidth="1"/>
    <col min="9737" max="9737" width="1.6640625" style="80" customWidth="1"/>
    <col min="9738" max="9738" width="8.5546875" style="80" customWidth="1"/>
    <col min="9739" max="9739" width="10.33203125" style="80" customWidth="1"/>
    <col min="9740" max="9984" width="11.44140625" style="80"/>
    <col min="9985" max="9986" width="1.88671875" style="80" customWidth="1"/>
    <col min="9987" max="9987" width="30.44140625" style="80" customWidth="1"/>
    <col min="9988" max="9988" width="8.88671875" style="80" customWidth="1"/>
    <col min="9989" max="9989" width="10" style="80" customWidth="1"/>
    <col min="9990" max="9990" width="1.6640625" style="80" customWidth="1"/>
    <col min="9991" max="9991" width="8.5546875" style="80" customWidth="1"/>
    <col min="9992" max="9992" width="10.44140625" style="80" customWidth="1"/>
    <col min="9993" max="9993" width="1.6640625" style="80" customWidth="1"/>
    <col min="9994" max="9994" width="8.5546875" style="80" customWidth="1"/>
    <col min="9995" max="9995" width="10.33203125" style="80" customWidth="1"/>
    <col min="9996" max="10240" width="11.44140625" style="80"/>
    <col min="10241" max="10242" width="1.88671875" style="80" customWidth="1"/>
    <col min="10243" max="10243" width="30.44140625" style="80" customWidth="1"/>
    <col min="10244" max="10244" width="8.88671875" style="80" customWidth="1"/>
    <col min="10245" max="10245" width="10" style="80" customWidth="1"/>
    <col min="10246" max="10246" width="1.6640625" style="80" customWidth="1"/>
    <col min="10247" max="10247" width="8.5546875" style="80" customWidth="1"/>
    <col min="10248" max="10248" width="10.44140625" style="80" customWidth="1"/>
    <col min="10249" max="10249" width="1.6640625" style="80" customWidth="1"/>
    <col min="10250" max="10250" width="8.5546875" style="80" customWidth="1"/>
    <col min="10251" max="10251" width="10.33203125" style="80" customWidth="1"/>
    <col min="10252" max="10496" width="11.44140625" style="80"/>
    <col min="10497" max="10498" width="1.88671875" style="80" customWidth="1"/>
    <col min="10499" max="10499" width="30.44140625" style="80" customWidth="1"/>
    <col min="10500" max="10500" width="8.88671875" style="80" customWidth="1"/>
    <col min="10501" max="10501" width="10" style="80" customWidth="1"/>
    <col min="10502" max="10502" width="1.6640625" style="80" customWidth="1"/>
    <col min="10503" max="10503" width="8.5546875" style="80" customWidth="1"/>
    <col min="10504" max="10504" width="10.44140625" style="80" customWidth="1"/>
    <col min="10505" max="10505" width="1.6640625" style="80" customWidth="1"/>
    <col min="10506" max="10506" width="8.5546875" style="80" customWidth="1"/>
    <col min="10507" max="10507" width="10.33203125" style="80" customWidth="1"/>
    <col min="10508" max="10752" width="11.44140625" style="80"/>
    <col min="10753" max="10754" width="1.88671875" style="80" customWidth="1"/>
    <col min="10755" max="10755" width="30.44140625" style="80" customWidth="1"/>
    <col min="10756" max="10756" width="8.88671875" style="80" customWidth="1"/>
    <col min="10757" max="10757" width="10" style="80" customWidth="1"/>
    <col min="10758" max="10758" width="1.6640625" style="80" customWidth="1"/>
    <col min="10759" max="10759" width="8.5546875" style="80" customWidth="1"/>
    <col min="10760" max="10760" width="10.44140625" style="80" customWidth="1"/>
    <col min="10761" max="10761" width="1.6640625" style="80" customWidth="1"/>
    <col min="10762" max="10762" width="8.5546875" style="80" customWidth="1"/>
    <col min="10763" max="10763" width="10.33203125" style="80" customWidth="1"/>
    <col min="10764" max="11008" width="11.44140625" style="80"/>
    <col min="11009" max="11010" width="1.88671875" style="80" customWidth="1"/>
    <col min="11011" max="11011" width="30.44140625" style="80" customWidth="1"/>
    <col min="11012" max="11012" width="8.88671875" style="80" customWidth="1"/>
    <col min="11013" max="11013" width="10" style="80" customWidth="1"/>
    <col min="11014" max="11014" width="1.6640625" style="80" customWidth="1"/>
    <col min="11015" max="11015" width="8.5546875" style="80" customWidth="1"/>
    <col min="11016" max="11016" width="10.44140625" style="80" customWidth="1"/>
    <col min="11017" max="11017" width="1.6640625" style="80" customWidth="1"/>
    <col min="11018" max="11018" width="8.5546875" style="80" customWidth="1"/>
    <col min="11019" max="11019" width="10.33203125" style="80" customWidth="1"/>
    <col min="11020" max="11264" width="11.44140625" style="80"/>
    <col min="11265" max="11266" width="1.88671875" style="80" customWidth="1"/>
    <col min="11267" max="11267" width="30.44140625" style="80" customWidth="1"/>
    <col min="11268" max="11268" width="8.88671875" style="80" customWidth="1"/>
    <col min="11269" max="11269" width="10" style="80" customWidth="1"/>
    <col min="11270" max="11270" width="1.6640625" style="80" customWidth="1"/>
    <col min="11271" max="11271" width="8.5546875" style="80" customWidth="1"/>
    <col min="11272" max="11272" width="10.44140625" style="80" customWidth="1"/>
    <col min="11273" max="11273" width="1.6640625" style="80" customWidth="1"/>
    <col min="11274" max="11274" width="8.5546875" style="80" customWidth="1"/>
    <col min="11275" max="11275" width="10.33203125" style="80" customWidth="1"/>
    <col min="11276" max="11520" width="11.44140625" style="80"/>
    <col min="11521" max="11522" width="1.88671875" style="80" customWidth="1"/>
    <col min="11523" max="11523" width="30.44140625" style="80" customWidth="1"/>
    <col min="11524" max="11524" width="8.88671875" style="80" customWidth="1"/>
    <col min="11525" max="11525" width="10" style="80" customWidth="1"/>
    <col min="11526" max="11526" width="1.6640625" style="80" customWidth="1"/>
    <col min="11527" max="11527" width="8.5546875" style="80" customWidth="1"/>
    <col min="11528" max="11528" width="10.44140625" style="80" customWidth="1"/>
    <col min="11529" max="11529" width="1.6640625" style="80" customWidth="1"/>
    <col min="11530" max="11530" width="8.5546875" style="80" customWidth="1"/>
    <col min="11531" max="11531" width="10.33203125" style="80" customWidth="1"/>
    <col min="11532" max="11776" width="11.44140625" style="80"/>
    <col min="11777" max="11778" width="1.88671875" style="80" customWidth="1"/>
    <col min="11779" max="11779" width="30.44140625" style="80" customWidth="1"/>
    <col min="11780" max="11780" width="8.88671875" style="80" customWidth="1"/>
    <col min="11781" max="11781" width="10" style="80" customWidth="1"/>
    <col min="11782" max="11782" width="1.6640625" style="80" customWidth="1"/>
    <col min="11783" max="11783" width="8.5546875" style="80" customWidth="1"/>
    <col min="11784" max="11784" width="10.44140625" style="80" customWidth="1"/>
    <col min="11785" max="11785" width="1.6640625" style="80" customWidth="1"/>
    <col min="11786" max="11786" width="8.5546875" style="80" customWidth="1"/>
    <col min="11787" max="11787" width="10.33203125" style="80" customWidth="1"/>
    <col min="11788" max="12032" width="11.44140625" style="80"/>
    <col min="12033" max="12034" width="1.88671875" style="80" customWidth="1"/>
    <col min="12035" max="12035" width="30.44140625" style="80" customWidth="1"/>
    <col min="12036" max="12036" width="8.88671875" style="80" customWidth="1"/>
    <col min="12037" max="12037" width="10" style="80" customWidth="1"/>
    <col min="12038" max="12038" width="1.6640625" style="80" customWidth="1"/>
    <col min="12039" max="12039" width="8.5546875" style="80" customWidth="1"/>
    <col min="12040" max="12040" width="10.44140625" style="80" customWidth="1"/>
    <col min="12041" max="12041" width="1.6640625" style="80" customWidth="1"/>
    <col min="12042" max="12042" width="8.5546875" style="80" customWidth="1"/>
    <col min="12043" max="12043" width="10.33203125" style="80" customWidth="1"/>
    <col min="12044" max="12288" width="11.44140625" style="80"/>
    <col min="12289" max="12290" width="1.88671875" style="80" customWidth="1"/>
    <col min="12291" max="12291" width="30.44140625" style="80" customWidth="1"/>
    <col min="12292" max="12292" width="8.88671875" style="80" customWidth="1"/>
    <col min="12293" max="12293" width="10" style="80" customWidth="1"/>
    <col min="12294" max="12294" width="1.6640625" style="80" customWidth="1"/>
    <col min="12295" max="12295" width="8.5546875" style="80" customWidth="1"/>
    <col min="12296" max="12296" width="10.44140625" style="80" customWidth="1"/>
    <col min="12297" max="12297" width="1.6640625" style="80" customWidth="1"/>
    <col min="12298" max="12298" width="8.5546875" style="80" customWidth="1"/>
    <col min="12299" max="12299" width="10.33203125" style="80" customWidth="1"/>
    <col min="12300" max="12544" width="11.44140625" style="80"/>
    <col min="12545" max="12546" width="1.88671875" style="80" customWidth="1"/>
    <col min="12547" max="12547" width="30.44140625" style="80" customWidth="1"/>
    <col min="12548" max="12548" width="8.88671875" style="80" customWidth="1"/>
    <col min="12549" max="12549" width="10" style="80" customWidth="1"/>
    <col min="12550" max="12550" width="1.6640625" style="80" customWidth="1"/>
    <col min="12551" max="12551" width="8.5546875" style="80" customWidth="1"/>
    <col min="12552" max="12552" width="10.44140625" style="80" customWidth="1"/>
    <col min="12553" max="12553" width="1.6640625" style="80" customWidth="1"/>
    <col min="12554" max="12554" width="8.5546875" style="80" customWidth="1"/>
    <col min="12555" max="12555" width="10.33203125" style="80" customWidth="1"/>
    <col min="12556" max="12800" width="11.44140625" style="80"/>
    <col min="12801" max="12802" width="1.88671875" style="80" customWidth="1"/>
    <col min="12803" max="12803" width="30.44140625" style="80" customWidth="1"/>
    <col min="12804" max="12804" width="8.88671875" style="80" customWidth="1"/>
    <col min="12805" max="12805" width="10" style="80" customWidth="1"/>
    <col min="12806" max="12806" width="1.6640625" style="80" customWidth="1"/>
    <col min="12807" max="12807" width="8.5546875" style="80" customWidth="1"/>
    <col min="12808" max="12808" width="10.44140625" style="80" customWidth="1"/>
    <col min="12809" max="12809" width="1.6640625" style="80" customWidth="1"/>
    <col min="12810" max="12810" width="8.5546875" style="80" customWidth="1"/>
    <col min="12811" max="12811" width="10.33203125" style="80" customWidth="1"/>
    <col min="12812" max="13056" width="11.44140625" style="80"/>
    <col min="13057" max="13058" width="1.88671875" style="80" customWidth="1"/>
    <col min="13059" max="13059" width="30.44140625" style="80" customWidth="1"/>
    <col min="13060" max="13060" width="8.88671875" style="80" customWidth="1"/>
    <col min="13061" max="13061" width="10" style="80" customWidth="1"/>
    <col min="13062" max="13062" width="1.6640625" style="80" customWidth="1"/>
    <col min="13063" max="13063" width="8.5546875" style="80" customWidth="1"/>
    <col min="13064" max="13064" width="10.44140625" style="80" customWidth="1"/>
    <col min="13065" max="13065" width="1.6640625" style="80" customWidth="1"/>
    <col min="13066" max="13066" width="8.5546875" style="80" customWidth="1"/>
    <col min="13067" max="13067" width="10.33203125" style="80" customWidth="1"/>
    <col min="13068" max="13312" width="11.44140625" style="80"/>
    <col min="13313" max="13314" width="1.88671875" style="80" customWidth="1"/>
    <col min="13315" max="13315" width="30.44140625" style="80" customWidth="1"/>
    <col min="13316" max="13316" width="8.88671875" style="80" customWidth="1"/>
    <col min="13317" max="13317" width="10" style="80" customWidth="1"/>
    <col min="13318" max="13318" width="1.6640625" style="80" customWidth="1"/>
    <col min="13319" max="13319" width="8.5546875" style="80" customWidth="1"/>
    <col min="13320" max="13320" width="10.44140625" style="80" customWidth="1"/>
    <col min="13321" max="13321" width="1.6640625" style="80" customWidth="1"/>
    <col min="13322" max="13322" width="8.5546875" style="80" customWidth="1"/>
    <col min="13323" max="13323" width="10.33203125" style="80" customWidth="1"/>
    <col min="13324" max="13568" width="11.44140625" style="80"/>
    <col min="13569" max="13570" width="1.88671875" style="80" customWidth="1"/>
    <col min="13571" max="13571" width="30.44140625" style="80" customWidth="1"/>
    <col min="13572" max="13572" width="8.88671875" style="80" customWidth="1"/>
    <col min="13573" max="13573" width="10" style="80" customWidth="1"/>
    <col min="13574" max="13574" width="1.6640625" style="80" customWidth="1"/>
    <col min="13575" max="13575" width="8.5546875" style="80" customWidth="1"/>
    <col min="13576" max="13576" width="10.44140625" style="80" customWidth="1"/>
    <col min="13577" max="13577" width="1.6640625" style="80" customWidth="1"/>
    <col min="13578" max="13578" width="8.5546875" style="80" customWidth="1"/>
    <col min="13579" max="13579" width="10.33203125" style="80" customWidth="1"/>
    <col min="13580" max="13824" width="11.44140625" style="80"/>
    <col min="13825" max="13826" width="1.88671875" style="80" customWidth="1"/>
    <col min="13827" max="13827" width="30.44140625" style="80" customWidth="1"/>
    <col min="13828" max="13828" width="8.88671875" style="80" customWidth="1"/>
    <col min="13829" max="13829" width="10" style="80" customWidth="1"/>
    <col min="13830" max="13830" width="1.6640625" style="80" customWidth="1"/>
    <col min="13831" max="13831" width="8.5546875" style="80" customWidth="1"/>
    <col min="13832" max="13832" width="10.44140625" style="80" customWidth="1"/>
    <col min="13833" max="13833" width="1.6640625" style="80" customWidth="1"/>
    <col min="13834" max="13834" width="8.5546875" style="80" customWidth="1"/>
    <col min="13835" max="13835" width="10.33203125" style="80" customWidth="1"/>
    <col min="13836" max="14080" width="11.44140625" style="80"/>
    <col min="14081" max="14082" width="1.88671875" style="80" customWidth="1"/>
    <col min="14083" max="14083" width="30.44140625" style="80" customWidth="1"/>
    <col min="14084" max="14084" width="8.88671875" style="80" customWidth="1"/>
    <col min="14085" max="14085" width="10" style="80" customWidth="1"/>
    <col min="14086" max="14086" width="1.6640625" style="80" customWidth="1"/>
    <col min="14087" max="14087" width="8.5546875" style="80" customWidth="1"/>
    <col min="14088" max="14088" width="10.44140625" style="80" customWidth="1"/>
    <col min="14089" max="14089" width="1.6640625" style="80" customWidth="1"/>
    <col min="14090" max="14090" width="8.5546875" style="80" customWidth="1"/>
    <col min="14091" max="14091" width="10.33203125" style="80" customWidth="1"/>
    <col min="14092" max="14336" width="11.44140625" style="80"/>
    <col min="14337" max="14338" width="1.88671875" style="80" customWidth="1"/>
    <col min="14339" max="14339" width="30.44140625" style="80" customWidth="1"/>
    <col min="14340" max="14340" width="8.88671875" style="80" customWidth="1"/>
    <col min="14341" max="14341" width="10" style="80" customWidth="1"/>
    <col min="14342" max="14342" width="1.6640625" style="80" customWidth="1"/>
    <col min="14343" max="14343" width="8.5546875" style="80" customWidth="1"/>
    <col min="14344" max="14344" width="10.44140625" style="80" customWidth="1"/>
    <col min="14345" max="14345" width="1.6640625" style="80" customWidth="1"/>
    <col min="14346" max="14346" width="8.5546875" style="80" customWidth="1"/>
    <col min="14347" max="14347" width="10.33203125" style="80" customWidth="1"/>
    <col min="14348" max="14592" width="11.44140625" style="80"/>
    <col min="14593" max="14594" width="1.88671875" style="80" customWidth="1"/>
    <col min="14595" max="14595" width="30.44140625" style="80" customWidth="1"/>
    <col min="14596" max="14596" width="8.88671875" style="80" customWidth="1"/>
    <col min="14597" max="14597" width="10" style="80" customWidth="1"/>
    <col min="14598" max="14598" width="1.6640625" style="80" customWidth="1"/>
    <col min="14599" max="14599" width="8.5546875" style="80" customWidth="1"/>
    <col min="14600" max="14600" width="10.44140625" style="80" customWidth="1"/>
    <col min="14601" max="14601" width="1.6640625" style="80" customWidth="1"/>
    <col min="14602" max="14602" width="8.5546875" style="80" customWidth="1"/>
    <col min="14603" max="14603" width="10.33203125" style="80" customWidth="1"/>
    <col min="14604" max="14848" width="11.44140625" style="80"/>
    <col min="14849" max="14850" width="1.88671875" style="80" customWidth="1"/>
    <col min="14851" max="14851" width="30.44140625" style="80" customWidth="1"/>
    <col min="14852" max="14852" width="8.88671875" style="80" customWidth="1"/>
    <col min="14853" max="14853" width="10" style="80" customWidth="1"/>
    <col min="14854" max="14854" width="1.6640625" style="80" customWidth="1"/>
    <col min="14855" max="14855" width="8.5546875" style="80" customWidth="1"/>
    <col min="14856" max="14856" width="10.44140625" style="80" customWidth="1"/>
    <col min="14857" max="14857" width="1.6640625" style="80" customWidth="1"/>
    <col min="14858" max="14858" width="8.5546875" style="80" customWidth="1"/>
    <col min="14859" max="14859" width="10.33203125" style="80" customWidth="1"/>
    <col min="14860" max="15104" width="11.44140625" style="80"/>
    <col min="15105" max="15106" width="1.88671875" style="80" customWidth="1"/>
    <col min="15107" max="15107" width="30.44140625" style="80" customWidth="1"/>
    <col min="15108" max="15108" width="8.88671875" style="80" customWidth="1"/>
    <col min="15109" max="15109" width="10" style="80" customWidth="1"/>
    <col min="15110" max="15110" width="1.6640625" style="80" customWidth="1"/>
    <col min="15111" max="15111" width="8.5546875" style="80" customWidth="1"/>
    <col min="15112" max="15112" width="10.44140625" style="80" customWidth="1"/>
    <col min="15113" max="15113" width="1.6640625" style="80" customWidth="1"/>
    <col min="15114" max="15114" width="8.5546875" style="80" customWidth="1"/>
    <col min="15115" max="15115" width="10.33203125" style="80" customWidth="1"/>
    <col min="15116" max="15360" width="11.44140625" style="80"/>
    <col min="15361" max="15362" width="1.88671875" style="80" customWidth="1"/>
    <col min="15363" max="15363" width="30.44140625" style="80" customWidth="1"/>
    <col min="15364" max="15364" width="8.88671875" style="80" customWidth="1"/>
    <col min="15365" max="15365" width="10" style="80" customWidth="1"/>
    <col min="15366" max="15366" width="1.6640625" style="80" customWidth="1"/>
    <col min="15367" max="15367" width="8.5546875" style="80" customWidth="1"/>
    <col min="15368" max="15368" width="10.44140625" style="80" customWidth="1"/>
    <col min="15369" max="15369" width="1.6640625" style="80" customWidth="1"/>
    <col min="15370" max="15370" width="8.5546875" style="80" customWidth="1"/>
    <col min="15371" max="15371" width="10.33203125" style="80" customWidth="1"/>
    <col min="15372" max="15616" width="11.44140625" style="80"/>
    <col min="15617" max="15618" width="1.88671875" style="80" customWidth="1"/>
    <col min="15619" max="15619" width="30.44140625" style="80" customWidth="1"/>
    <col min="15620" max="15620" width="8.88671875" style="80" customWidth="1"/>
    <col min="15621" max="15621" width="10" style="80" customWidth="1"/>
    <col min="15622" max="15622" width="1.6640625" style="80" customWidth="1"/>
    <col min="15623" max="15623" width="8.5546875" style="80" customWidth="1"/>
    <col min="15624" max="15624" width="10.44140625" style="80" customWidth="1"/>
    <col min="15625" max="15625" width="1.6640625" style="80" customWidth="1"/>
    <col min="15626" max="15626" width="8.5546875" style="80" customWidth="1"/>
    <col min="15627" max="15627" width="10.33203125" style="80" customWidth="1"/>
    <col min="15628" max="15872" width="11.44140625" style="80"/>
    <col min="15873" max="15874" width="1.88671875" style="80" customWidth="1"/>
    <col min="15875" max="15875" width="30.44140625" style="80" customWidth="1"/>
    <col min="15876" max="15876" width="8.88671875" style="80" customWidth="1"/>
    <col min="15877" max="15877" width="10" style="80" customWidth="1"/>
    <col min="15878" max="15878" width="1.6640625" style="80" customWidth="1"/>
    <col min="15879" max="15879" width="8.5546875" style="80" customWidth="1"/>
    <col min="15880" max="15880" width="10.44140625" style="80" customWidth="1"/>
    <col min="15881" max="15881" width="1.6640625" style="80" customWidth="1"/>
    <col min="15882" max="15882" width="8.5546875" style="80" customWidth="1"/>
    <col min="15883" max="15883" width="10.33203125" style="80" customWidth="1"/>
    <col min="15884" max="16128" width="11.44140625" style="80"/>
    <col min="16129" max="16130" width="1.88671875" style="80" customWidth="1"/>
    <col min="16131" max="16131" width="30.44140625" style="80" customWidth="1"/>
    <col min="16132" max="16132" width="8.88671875" style="80" customWidth="1"/>
    <col min="16133" max="16133" width="10" style="80" customWidth="1"/>
    <col min="16134" max="16134" width="1.6640625" style="80" customWidth="1"/>
    <col min="16135" max="16135" width="8.5546875" style="80" customWidth="1"/>
    <col min="16136" max="16136" width="10.44140625" style="80" customWidth="1"/>
    <col min="16137" max="16137" width="1.6640625" style="80" customWidth="1"/>
    <col min="16138" max="16138" width="8.5546875" style="80" customWidth="1"/>
    <col min="16139" max="16139" width="10.33203125" style="80" customWidth="1"/>
    <col min="16140" max="16384" width="11.44140625" style="80"/>
  </cols>
  <sheetData>
    <row r="1" spans="1:11" ht="13.8">
      <c r="A1" s="1102"/>
      <c r="B1" s="1129"/>
      <c r="C1" s="1102" t="s">
        <v>1260</v>
      </c>
    </row>
    <row r="2" spans="1:11" ht="51.75" customHeight="1">
      <c r="A2" s="1131" t="s">
        <v>1295</v>
      </c>
      <c r="B2" s="1131"/>
      <c r="C2" s="1131"/>
      <c r="D2" s="1211"/>
      <c r="E2" s="1211"/>
      <c r="F2" s="1211"/>
      <c r="G2" s="1211"/>
      <c r="H2" s="1211"/>
      <c r="I2" s="1211"/>
      <c r="J2" s="1211"/>
      <c r="K2" s="1211"/>
    </row>
    <row r="3" spans="1:11" ht="20.399999999999999" customHeight="1" thickBot="1">
      <c r="A3" s="1212" t="s">
        <v>1296</v>
      </c>
      <c r="B3" s="1213"/>
      <c r="C3" s="1214"/>
      <c r="D3" s="1215"/>
      <c r="E3" s="1215"/>
      <c r="F3" s="1215"/>
      <c r="G3" s="1215"/>
      <c r="H3" s="1215"/>
      <c r="I3" s="1215"/>
      <c r="J3" s="1215"/>
      <c r="K3" s="1215"/>
    </row>
    <row r="4" spans="1:11" ht="17.25" customHeight="1">
      <c r="A4" s="1216"/>
      <c r="B4" s="1216"/>
      <c r="C4" s="1216"/>
      <c r="D4" s="1217" t="s">
        <v>509</v>
      </c>
      <c r="E4" s="1217"/>
      <c r="F4" s="1218"/>
      <c r="G4" s="1217" t="s">
        <v>1297</v>
      </c>
      <c r="H4" s="1217"/>
      <c r="I4" s="1219"/>
      <c r="J4" s="1217" t="s">
        <v>1298</v>
      </c>
      <c r="K4" s="1217"/>
    </row>
    <row r="5" spans="1:11" ht="29.25" customHeight="1">
      <c r="A5" s="1220"/>
      <c r="B5" s="1220"/>
      <c r="C5" s="1220"/>
      <c r="D5" s="1221" t="s">
        <v>1299</v>
      </c>
      <c r="E5" s="1222" t="s">
        <v>1300</v>
      </c>
      <c r="F5" s="1222"/>
      <c r="G5" s="1221" t="s">
        <v>1299</v>
      </c>
      <c r="H5" s="1222" t="s">
        <v>1300</v>
      </c>
      <c r="I5" s="1222"/>
      <c r="J5" s="1221" t="s">
        <v>1299</v>
      </c>
      <c r="K5" s="1222" t="s">
        <v>1300</v>
      </c>
    </row>
    <row r="6" spans="1:11" ht="13.8" outlineLevel="1">
      <c r="A6" s="1223" t="s">
        <v>112</v>
      </c>
      <c r="B6" s="1076"/>
      <c r="C6" s="1076"/>
      <c r="D6" s="1224"/>
      <c r="E6" s="1224"/>
      <c r="F6" s="1224"/>
      <c r="G6" s="1224"/>
      <c r="H6" s="1224"/>
      <c r="I6" s="1224"/>
      <c r="J6" s="1224"/>
      <c r="K6" s="1224"/>
    </row>
    <row r="7" spans="1:11" ht="12" customHeight="1" outlineLevel="1">
      <c r="A7" s="1223"/>
      <c r="B7" s="1175" t="s">
        <v>1301</v>
      </c>
      <c r="C7" s="1225"/>
      <c r="F7" s="1175"/>
      <c r="G7" s="1175">
        <v>1</v>
      </c>
      <c r="H7" s="1175">
        <v>7131</v>
      </c>
      <c r="I7" s="1175"/>
      <c r="J7" s="1175">
        <v>32</v>
      </c>
      <c r="K7" s="1175">
        <v>362.5625</v>
      </c>
    </row>
    <row r="8" spans="1:11" ht="12" customHeight="1" outlineLevel="1">
      <c r="A8" s="1223"/>
      <c r="B8" s="1175" t="s">
        <v>1302</v>
      </c>
      <c r="C8" s="1225"/>
      <c r="I8" s="1175"/>
      <c r="J8" s="1175">
        <v>3</v>
      </c>
      <c r="K8" s="1175">
        <v>1375.3333333333333</v>
      </c>
    </row>
    <row r="9" spans="1:11" ht="12" customHeight="1" outlineLevel="1">
      <c r="A9" s="1223"/>
      <c r="B9" s="1175" t="s">
        <v>1303</v>
      </c>
      <c r="C9" s="1225"/>
      <c r="F9" s="1175"/>
      <c r="H9" s="1175"/>
      <c r="I9" s="1175"/>
      <c r="J9" s="1175"/>
      <c r="K9" s="1175"/>
    </row>
    <row r="10" spans="1:11" ht="12" customHeight="1" outlineLevel="1">
      <c r="A10" s="1223"/>
      <c r="B10" s="1175"/>
      <c r="C10" s="1175" t="s">
        <v>1304</v>
      </c>
      <c r="F10" s="1175"/>
      <c r="G10" s="1175">
        <v>1</v>
      </c>
      <c r="H10" s="1175">
        <v>976</v>
      </c>
      <c r="I10" s="1175"/>
      <c r="J10" s="1175">
        <v>9</v>
      </c>
      <c r="K10" s="1175">
        <v>2236.3333333333335</v>
      </c>
    </row>
    <row r="11" spans="1:11" ht="12" customHeight="1" outlineLevel="1">
      <c r="A11" s="1223"/>
      <c r="B11" s="1175"/>
      <c r="C11" s="1225" t="s">
        <v>1305</v>
      </c>
      <c r="F11" s="1175"/>
      <c r="G11" s="1175">
        <v>2</v>
      </c>
      <c r="H11" s="1175">
        <v>1123</v>
      </c>
      <c r="I11" s="1175"/>
      <c r="J11" s="1175">
        <v>18</v>
      </c>
      <c r="K11" s="1175">
        <v>695.16666666666663</v>
      </c>
    </row>
    <row r="12" spans="1:11" ht="12" customHeight="1" outlineLevel="1">
      <c r="A12" s="1175"/>
      <c r="B12" s="1225" t="s">
        <v>1306</v>
      </c>
      <c r="C12" s="1175"/>
      <c r="D12" s="1175">
        <v>121</v>
      </c>
      <c r="E12" s="1226">
        <v>640.56198347107443</v>
      </c>
      <c r="F12" s="1175"/>
      <c r="G12" s="1175"/>
      <c r="H12" s="1175"/>
      <c r="I12" s="1175"/>
      <c r="J12" s="1175"/>
      <c r="K12" s="1175"/>
    </row>
    <row r="13" spans="1:11" ht="12" customHeight="1" outlineLevel="1">
      <c r="A13" s="1223"/>
      <c r="B13" s="1175" t="s">
        <v>1307</v>
      </c>
      <c r="C13" s="1225"/>
      <c r="D13" s="1175">
        <v>0</v>
      </c>
      <c r="E13" s="1226">
        <v>0</v>
      </c>
      <c r="F13" s="1175"/>
      <c r="G13" s="1175"/>
      <c r="H13" s="1175"/>
      <c r="I13" s="1175"/>
      <c r="J13" s="1175"/>
      <c r="K13" s="1175"/>
    </row>
    <row r="14" spans="1:11" ht="12" customHeight="1" outlineLevel="1">
      <c r="A14" s="1223"/>
      <c r="B14" s="1175" t="s">
        <v>1308</v>
      </c>
      <c r="C14" s="1225"/>
      <c r="F14" s="1175"/>
      <c r="G14" s="1175">
        <v>0</v>
      </c>
      <c r="H14" s="1175">
        <v>0</v>
      </c>
      <c r="I14" s="1175"/>
      <c r="J14" s="1175">
        <v>0</v>
      </c>
      <c r="K14" s="1175">
        <v>0</v>
      </c>
    </row>
    <row r="15" spans="1:11" ht="12" customHeight="1" outlineLevel="1">
      <c r="A15" s="1227"/>
      <c r="B15" s="1228" t="s">
        <v>1309</v>
      </c>
      <c r="C15" s="1228"/>
      <c r="D15" s="1229"/>
      <c r="E15" s="1229"/>
      <c r="F15" s="1229"/>
      <c r="G15" s="1229"/>
      <c r="H15" s="1229"/>
      <c r="I15" s="1229"/>
      <c r="J15" s="1229">
        <v>0</v>
      </c>
      <c r="K15" s="1229">
        <v>0</v>
      </c>
    </row>
    <row r="16" spans="1:11" ht="12" customHeight="1" outlineLevel="1">
      <c r="A16" s="1223" t="s">
        <v>115</v>
      </c>
      <c r="B16" s="1076"/>
      <c r="C16" s="1076"/>
      <c r="D16" s="1076"/>
      <c r="E16" s="1076"/>
      <c r="F16" s="1076"/>
      <c r="G16" s="1076"/>
      <c r="H16" s="1076"/>
      <c r="I16" s="1076"/>
      <c r="J16" s="1076"/>
      <c r="K16" s="1076"/>
    </row>
    <row r="17" spans="1:11" ht="12" customHeight="1" outlineLevel="1">
      <c r="A17" s="1223"/>
      <c r="B17" s="1175" t="s">
        <v>1301</v>
      </c>
      <c r="C17" s="1225"/>
      <c r="F17" s="1175"/>
      <c r="G17" s="1175">
        <v>160</v>
      </c>
      <c r="H17" s="1175">
        <v>1993.14375</v>
      </c>
      <c r="I17" s="1175"/>
      <c r="J17" s="1175">
        <v>1437</v>
      </c>
      <c r="K17" s="1175">
        <v>999.09046624913015</v>
      </c>
    </row>
    <row r="18" spans="1:11" ht="12" customHeight="1" outlineLevel="1">
      <c r="A18" s="1223"/>
      <c r="B18" s="1175" t="s">
        <v>1302</v>
      </c>
      <c r="C18" s="1225"/>
      <c r="G18" s="1175"/>
      <c r="I18" s="1175"/>
      <c r="J18" s="1175">
        <v>221</v>
      </c>
      <c r="K18" s="1175">
        <v>1703.5339366515836</v>
      </c>
    </row>
    <row r="19" spans="1:11" ht="12" customHeight="1" outlineLevel="1">
      <c r="A19" s="1223"/>
      <c r="B19" s="1175" t="s">
        <v>1303</v>
      </c>
      <c r="C19" s="1225"/>
      <c r="F19" s="1175"/>
      <c r="G19" s="1175"/>
      <c r="H19" s="1175"/>
      <c r="I19" s="1175"/>
      <c r="J19" s="1175"/>
      <c r="K19" s="1175"/>
    </row>
    <row r="20" spans="1:11" ht="12" customHeight="1" outlineLevel="1">
      <c r="A20" s="1223"/>
      <c r="B20" s="1175"/>
      <c r="C20" s="1225" t="s">
        <v>1304</v>
      </c>
      <c r="F20" s="1175"/>
      <c r="G20" s="1175">
        <v>1120</v>
      </c>
      <c r="H20" s="1175">
        <v>1824.8571428571429</v>
      </c>
      <c r="I20" s="1175"/>
      <c r="J20" s="1175">
        <v>9269</v>
      </c>
      <c r="K20" s="1175">
        <v>1401.3124393138419</v>
      </c>
    </row>
    <row r="21" spans="1:11" ht="12" customHeight="1" outlineLevel="1">
      <c r="A21" s="1223"/>
      <c r="B21" s="1175"/>
      <c r="C21" s="1225" t="s">
        <v>1305</v>
      </c>
      <c r="F21" s="1175"/>
      <c r="G21" s="1175">
        <v>2</v>
      </c>
      <c r="H21" s="1175">
        <v>462</v>
      </c>
      <c r="I21" s="1175"/>
      <c r="J21" s="1175">
        <v>146</v>
      </c>
      <c r="K21" s="1175">
        <v>924.76712328767121</v>
      </c>
    </row>
    <row r="22" spans="1:11" ht="12" customHeight="1" outlineLevel="1">
      <c r="A22" s="1175"/>
      <c r="B22" s="1225" t="s">
        <v>1306</v>
      </c>
      <c r="C22" s="1175"/>
      <c r="D22" s="1175">
        <v>6362</v>
      </c>
      <c r="E22" s="1175">
        <v>727.74221942785289</v>
      </c>
      <c r="F22" s="1175"/>
      <c r="G22" s="1175"/>
      <c r="H22" s="1175"/>
      <c r="I22" s="1175"/>
      <c r="J22" s="1175"/>
      <c r="K22" s="1175"/>
    </row>
    <row r="23" spans="1:11" ht="12" customHeight="1" outlineLevel="1">
      <c r="A23" s="1223"/>
      <c r="B23" s="1175" t="s">
        <v>1307</v>
      </c>
      <c r="C23" s="1225"/>
      <c r="D23" s="1175">
        <v>4</v>
      </c>
      <c r="E23" s="1175">
        <v>3839.5</v>
      </c>
      <c r="F23" s="1175"/>
      <c r="G23" s="1175"/>
      <c r="H23" s="1175"/>
      <c r="I23" s="1175"/>
      <c r="J23" s="1175"/>
      <c r="K23" s="1175"/>
    </row>
    <row r="24" spans="1:11" ht="12" customHeight="1" outlineLevel="1">
      <c r="A24" s="1223"/>
      <c r="B24" s="1175" t="s">
        <v>1308</v>
      </c>
      <c r="C24" s="1225"/>
      <c r="F24" s="1175"/>
      <c r="G24" s="1175">
        <v>4</v>
      </c>
      <c r="H24" s="1175">
        <v>1015.5</v>
      </c>
      <c r="I24" s="1175"/>
      <c r="J24" s="1175">
        <v>5</v>
      </c>
      <c r="K24" s="1175">
        <v>3526.6</v>
      </c>
    </row>
    <row r="25" spans="1:11" ht="12" customHeight="1" outlineLevel="1">
      <c r="A25" s="1227"/>
      <c r="B25" s="1228" t="s">
        <v>1309</v>
      </c>
      <c r="C25" s="1228"/>
      <c r="D25" s="1229"/>
      <c r="E25" s="1229"/>
      <c r="F25" s="1229"/>
      <c r="G25" s="1229"/>
      <c r="H25" s="1229"/>
      <c r="I25" s="1229"/>
      <c r="J25" s="1229">
        <v>0</v>
      </c>
      <c r="K25" s="1229">
        <v>0</v>
      </c>
    </row>
    <row r="26" spans="1:11" ht="12" customHeight="1" outlineLevel="1">
      <c r="A26" s="1223" t="s">
        <v>116</v>
      </c>
      <c r="B26" s="1076"/>
      <c r="C26" s="1076"/>
      <c r="D26" s="1076"/>
      <c r="E26" s="1076"/>
      <c r="F26" s="1076"/>
      <c r="G26" s="1076"/>
      <c r="H26" s="1076"/>
      <c r="I26" s="1076"/>
      <c r="J26" s="1200"/>
      <c r="K26" s="1200"/>
    </row>
    <row r="27" spans="1:11" ht="12" customHeight="1" outlineLevel="1">
      <c r="A27" s="1223"/>
      <c r="B27" s="1175" t="s">
        <v>1301</v>
      </c>
      <c r="C27" s="1225"/>
      <c r="F27" s="1175"/>
      <c r="G27" s="1175">
        <v>68</v>
      </c>
      <c r="H27" s="1175">
        <v>2852.7352941176468</v>
      </c>
      <c r="I27" s="1175"/>
      <c r="J27" s="1175">
        <v>961</v>
      </c>
      <c r="K27" s="1175">
        <v>1057.59209157128</v>
      </c>
    </row>
    <row r="28" spans="1:11" ht="12" customHeight="1" outlineLevel="1">
      <c r="A28" s="1223"/>
      <c r="B28" s="1175" t="s">
        <v>1302</v>
      </c>
      <c r="C28" s="1225"/>
      <c r="F28" s="1175"/>
      <c r="H28" s="1175"/>
      <c r="I28" s="1175"/>
      <c r="J28" s="1175">
        <v>126</v>
      </c>
      <c r="K28" s="1175">
        <v>2051.7777777777778</v>
      </c>
    </row>
    <row r="29" spans="1:11" ht="12" customHeight="1" outlineLevel="1">
      <c r="A29" s="1223"/>
      <c r="B29" s="1175" t="s">
        <v>1303</v>
      </c>
      <c r="C29" s="1225"/>
      <c r="F29" s="1175"/>
      <c r="H29" s="1175"/>
      <c r="I29" s="1175"/>
      <c r="J29" s="1175"/>
      <c r="K29" s="1175"/>
    </row>
    <row r="30" spans="1:11" ht="12" customHeight="1" outlineLevel="1">
      <c r="A30" s="1223"/>
      <c r="B30" s="1175"/>
      <c r="C30" s="1225" t="s">
        <v>1304</v>
      </c>
      <c r="F30" s="1175"/>
      <c r="G30" s="1175">
        <v>699</v>
      </c>
      <c r="H30" s="1175">
        <v>1802.4678111587982</v>
      </c>
      <c r="I30" s="1175"/>
      <c r="J30" s="1175">
        <v>6149</v>
      </c>
      <c r="K30" s="1175">
        <v>1451.2322328833957</v>
      </c>
    </row>
    <row r="31" spans="1:11" ht="12" customHeight="1" outlineLevel="1">
      <c r="A31" s="1223"/>
      <c r="B31" s="1175"/>
      <c r="C31" s="1225" t="s">
        <v>1305</v>
      </c>
      <c r="F31" s="1175"/>
      <c r="G31" s="1175">
        <v>2</v>
      </c>
      <c r="H31" s="1175">
        <v>1482</v>
      </c>
      <c r="I31" s="1175"/>
      <c r="J31" s="1175">
        <v>47</v>
      </c>
      <c r="K31" s="1175">
        <v>1142.127659574468</v>
      </c>
    </row>
    <row r="32" spans="1:11" ht="12" customHeight="1" outlineLevel="1">
      <c r="A32" s="1175"/>
      <c r="B32" s="1225" t="s">
        <v>1306</v>
      </c>
      <c r="C32" s="1175"/>
      <c r="D32" s="1175">
        <v>3407</v>
      </c>
      <c r="E32" s="1175">
        <v>767.84443792192542</v>
      </c>
      <c r="F32" s="1175"/>
      <c r="G32" s="1175"/>
      <c r="H32" s="1175"/>
      <c r="I32" s="1175"/>
      <c r="J32" s="1175"/>
      <c r="K32" s="1175"/>
    </row>
    <row r="33" spans="1:11" ht="12" customHeight="1" outlineLevel="1">
      <c r="A33" s="1223"/>
      <c r="B33" s="1175" t="s">
        <v>1307</v>
      </c>
      <c r="C33" s="1225"/>
      <c r="D33" s="1175">
        <v>1</v>
      </c>
      <c r="E33" s="1175">
        <v>2058</v>
      </c>
      <c r="F33" s="1175"/>
      <c r="G33" s="1175"/>
      <c r="H33" s="1175"/>
      <c r="I33" s="1175"/>
      <c r="J33" s="1175"/>
      <c r="K33" s="1175"/>
    </row>
    <row r="34" spans="1:11" ht="12" customHeight="1" outlineLevel="1">
      <c r="A34" s="1223"/>
      <c r="B34" s="1175" t="s">
        <v>1308</v>
      </c>
      <c r="C34" s="1225"/>
      <c r="F34" s="1175"/>
      <c r="G34" s="1175">
        <v>2</v>
      </c>
      <c r="H34" s="1175">
        <v>941</v>
      </c>
      <c r="I34" s="1175"/>
      <c r="J34" s="1175">
        <v>17</v>
      </c>
      <c r="K34" s="1175">
        <v>1607.1764705882354</v>
      </c>
    </row>
    <row r="35" spans="1:11" ht="12" customHeight="1" outlineLevel="1">
      <c r="A35" s="1227"/>
      <c r="B35" s="1228" t="s">
        <v>1309</v>
      </c>
      <c r="C35" s="1228"/>
      <c r="D35" s="1229"/>
      <c r="E35" s="1229"/>
      <c r="F35" s="1229"/>
      <c r="G35" s="1229"/>
      <c r="H35" s="1229"/>
      <c r="I35" s="1229"/>
      <c r="J35" s="1229">
        <v>1</v>
      </c>
      <c r="K35" s="1229">
        <v>1457</v>
      </c>
    </row>
    <row r="36" spans="1:11" ht="12" customHeight="1" outlineLevel="1">
      <c r="A36" s="1223" t="s">
        <v>117</v>
      </c>
      <c r="B36" s="1076"/>
      <c r="C36" s="1076"/>
      <c r="D36" s="1076"/>
      <c r="E36" s="1076"/>
      <c r="F36" s="1076"/>
      <c r="G36" s="1076"/>
      <c r="H36" s="1076"/>
      <c r="I36" s="1076"/>
      <c r="J36" s="1076"/>
      <c r="K36" s="1076"/>
    </row>
    <row r="37" spans="1:11" ht="12" customHeight="1" outlineLevel="1">
      <c r="A37" s="1223"/>
      <c r="B37" s="1175" t="s">
        <v>1301</v>
      </c>
      <c r="C37" s="1225"/>
      <c r="F37" s="1175"/>
      <c r="G37" s="1175">
        <v>72</v>
      </c>
      <c r="H37" s="1175">
        <v>1980.2083333333333</v>
      </c>
      <c r="I37" s="1175"/>
      <c r="J37" s="1175">
        <v>625</v>
      </c>
      <c r="K37" s="1175">
        <v>1010.0928</v>
      </c>
    </row>
    <row r="38" spans="1:11" ht="12" customHeight="1" outlineLevel="1">
      <c r="A38" s="1223"/>
      <c r="B38" s="1175" t="s">
        <v>1302</v>
      </c>
      <c r="C38" s="1225"/>
      <c r="F38" s="1175"/>
      <c r="G38" s="1175"/>
      <c r="H38" s="1175"/>
      <c r="I38" s="1175"/>
      <c r="J38" s="1175">
        <v>86</v>
      </c>
      <c r="K38" s="1175">
        <v>1596.546511627907</v>
      </c>
    </row>
    <row r="39" spans="1:11" ht="12" customHeight="1" outlineLevel="1">
      <c r="A39" s="1223"/>
      <c r="B39" s="1175" t="s">
        <v>1303</v>
      </c>
      <c r="C39" s="1225"/>
      <c r="F39" s="1175"/>
      <c r="G39" s="1175"/>
      <c r="H39" s="1175"/>
      <c r="I39" s="1175"/>
      <c r="J39" s="1175"/>
      <c r="K39" s="1175"/>
    </row>
    <row r="40" spans="1:11" ht="12" customHeight="1" outlineLevel="1">
      <c r="A40" s="1223"/>
      <c r="B40" s="1175"/>
      <c r="C40" s="1225" t="s">
        <v>1304</v>
      </c>
      <c r="F40" s="1175"/>
      <c r="G40" s="1175">
        <v>528</v>
      </c>
      <c r="H40" s="1175">
        <v>1500.441287878788</v>
      </c>
      <c r="I40" s="1175"/>
      <c r="J40" s="1175">
        <v>4762</v>
      </c>
      <c r="K40" s="1175">
        <v>1230.8399832003361</v>
      </c>
    </row>
    <row r="41" spans="1:11" ht="12" customHeight="1" outlineLevel="1">
      <c r="A41" s="1223"/>
      <c r="B41" s="1175"/>
      <c r="C41" s="1225" t="s">
        <v>1305</v>
      </c>
      <c r="F41" s="1175"/>
      <c r="G41" s="1175">
        <v>0</v>
      </c>
      <c r="H41" s="1175">
        <v>0</v>
      </c>
      <c r="I41" s="1175"/>
      <c r="J41" s="1175">
        <v>33</v>
      </c>
      <c r="K41" s="1175">
        <v>1068.2424242424242</v>
      </c>
    </row>
    <row r="42" spans="1:11" ht="12" customHeight="1" outlineLevel="1">
      <c r="A42" s="1175"/>
      <c r="B42" s="1225" t="s">
        <v>1306</v>
      </c>
      <c r="C42" s="1175"/>
      <c r="D42" s="1175">
        <v>5122</v>
      </c>
      <c r="E42" s="1175">
        <v>669.50644279578285</v>
      </c>
      <c r="F42" s="1175"/>
      <c r="G42" s="1175"/>
      <c r="H42" s="1175"/>
      <c r="I42" s="1175"/>
      <c r="J42" s="1175"/>
      <c r="K42" s="1175"/>
    </row>
    <row r="43" spans="1:11" ht="12" customHeight="1" outlineLevel="1">
      <c r="A43" s="1223"/>
      <c r="B43" s="1175" t="s">
        <v>1307</v>
      </c>
      <c r="C43" s="1225"/>
      <c r="D43" s="1175">
        <v>2</v>
      </c>
      <c r="E43" s="1175">
        <v>3099.5</v>
      </c>
      <c r="F43" s="1175"/>
      <c r="G43" s="1175"/>
      <c r="H43" s="1175"/>
      <c r="I43" s="1175"/>
      <c r="J43" s="1175"/>
      <c r="K43" s="1175"/>
    </row>
    <row r="44" spans="1:11" ht="12" customHeight="1" outlineLevel="1">
      <c r="A44" s="1223"/>
      <c r="B44" s="1175" t="s">
        <v>1308</v>
      </c>
      <c r="C44" s="1225"/>
      <c r="F44" s="1175"/>
      <c r="G44" s="1175">
        <v>0</v>
      </c>
      <c r="H44" s="1175">
        <v>0</v>
      </c>
      <c r="I44" s="1175"/>
      <c r="J44" s="1175">
        <v>3</v>
      </c>
      <c r="K44" s="1175">
        <v>1299.6666666666667</v>
      </c>
    </row>
    <row r="45" spans="1:11" ht="12" customHeight="1" outlineLevel="1">
      <c r="A45" s="1227"/>
      <c r="B45" s="1228" t="s">
        <v>1309</v>
      </c>
      <c r="C45" s="1228"/>
      <c r="D45" s="1229"/>
      <c r="E45" s="1229"/>
      <c r="F45" s="1229"/>
      <c r="G45" s="1229"/>
      <c r="H45" s="1229"/>
      <c r="I45" s="1229"/>
      <c r="J45" s="1229">
        <v>0</v>
      </c>
      <c r="K45" s="1229">
        <v>0</v>
      </c>
    </row>
    <row r="46" spans="1:11" ht="12" customHeight="1">
      <c r="A46" s="1223" t="s">
        <v>118</v>
      </c>
      <c r="B46" s="1076"/>
      <c r="C46" s="1076"/>
      <c r="D46" s="1076"/>
      <c r="E46" s="1076"/>
      <c r="F46" s="1076"/>
      <c r="G46" s="1076"/>
      <c r="H46" s="1076"/>
      <c r="I46" s="1076"/>
      <c r="J46" s="1076"/>
      <c r="K46" s="1076"/>
    </row>
    <row r="47" spans="1:11" ht="12" customHeight="1">
      <c r="A47" s="1223"/>
      <c r="B47" s="1175" t="s">
        <v>1301</v>
      </c>
      <c r="C47" s="1225"/>
      <c r="F47" s="1175"/>
      <c r="G47" s="1175">
        <v>301</v>
      </c>
      <c r="H47" s="1175">
        <v>2201.3122923588039</v>
      </c>
      <c r="I47" s="1175"/>
      <c r="J47" s="1175">
        <v>3055</v>
      </c>
      <c r="K47" s="1175">
        <v>1013.0765957446808</v>
      </c>
    </row>
    <row r="48" spans="1:11" ht="12" customHeight="1">
      <c r="A48" s="1223"/>
      <c r="B48" s="1175" t="s">
        <v>1302</v>
      </c>
      <c r="C48" s="1225"/>
      <c r="F48" s="1175"/>
      <c r="G48" s="1175"/>
      <c r="H48" s="1175"/>
      <c r="I48" s="1175"/>
      <c r="J48" s="1175">
        <v>436</v>
      </c>
      <c r="K48" s="1175">
        <v>1780.8119266055046</v>
      </c>
    </row>
    <row r="49" spans="1:11" ht="12" customHeight="1">
      <c r="A49" s="1223"/>
      <c r="B49" s="1175" t="s">
        <v>1303</v>
      </c>
      <c r="C49" s="1225"/>
      <c r="D49" s="1175"/>
      <c r="F49" s="1175"/>
      <c r="G49" s="1175"/>
      <c r="H49" s="1175"/>
      <c r="I49" s="1175"/>
      <c r="J49" s="1175"/>
      <c r="K49" s="1175"/>
    </row>
    <row r="50" spans="1:11" ht="12" customHeight="1">
      <c r="A50" s="1223"/>
      <c r="B50" s="1175"/>
      <c r="C50" s="1225" t="s">
        <v>1304</v>
      </c>
      <c r="F50" s="1175"/>
      <c r="G50" s="1175">
        <v>2348</v>
      </c>
      <c r="H50" s="1175">
        <v>1744.8781942078365</v>
      </c>
      <c r="I50" s="1175"/>
      <c r="J50" s="1175">
        <v>20189</v>
      </c>
      <c r="K50" s="1175">
        <v>1376.6793303283966</v>
      </c>
    </row>
    <row r="51" spans="1:11" ht="12" customHeight="1">
      <c r="A51" s="1223"/>
      <c r="B51" s="1175"/>
      <c r="C51" s="1225" t="s">
        <v>1305</v>
      </c>
      <c r="F51" s="1175"/>
      <c r="G51" s="1175">
        <v>6</v>
      </c>
      <c r="H51" s="1175">
        <v>1022.6666666666666</v>
      </c>
      <c r="I51" s="1175"/>
      <c r="J51" s="1175">
        <v>244</v>
      </c>
      <c r="K51" s="1175">
        <v>969.10655737704917</v>
      </c>
    </row>
    <row r="52" spans="1:11" ht="12" customHeight="1">
      <c r="A52" s="1175"/>
      <c r="B52" s="1225" t="s">
        <v>1306</v>
      </c>
      <c r="C52" s="1175"/>
      <c r="D52" s="1175">
        <v>15012</v>
      </c>
      <c r="E52" s="1175">
        <v>716.27124966693316</v>
      </c>
      <c r="F52" s="1175"/>
      <c r="G52" s="1175"/>
      <c r="H52" s="1175"/>
      <c r="I52" s="1175"/>
      <c r="J52" s="1175"/>
      <c r="K52" s="1175"/>
    </row>
    <row r="53" spans="1:11" ht="12" customHeight="1">
      <c r="A53" s="1223"/>
      <c r="B53" s="1175" t="s">
        <v>1307</v>
      </c>
      <c r="C53" s="1225"/>
      <c r="D53" s="1175">
        <v>7</v>
      </c>
      <c r="E53" s="1175">
        <v>3541.1428571428573</v>
      </c>
      <c r="F53" s="1175"/>
      <c r="G53" s="1175"/>
      <c r="H53" s="1175"/>
      <c r="I53" s="1175"/>
      <c r="J53" s="1175"/>
      <c r="K53" s="1175"/>
    </row>
    <row r="54" spans="1:11" ht="12" customHeight="1">
      <c r="A54" s="1223"/>
      <c r="B54" s="1175" t="s">
        <v>1308</v>
      </c>
      <c r="C54" s="1225"/>
      <c r="F54" s="1175"/>
      <c r="G54" s="1175">
        <v>6</v>
      </c>
      <c r="H54" s="1175">
        <v>990.66666666666663</v>
      </c>
      <c r="I54" s="1175"/>
      <c r="J54" s="1175">
        <v>25</v>
      </c>
      <c r="K54" s="1175">
        <v>1954.16</v>
      </c>
    </row>
    <row r="55" spans="1:11" ht="12" customHeight="1" thickBot="1">
      <c r="A55" s="1230"/>
      <c r="B55" s="1231" t="s">
        <v>1309</v>
      </c>
      <c r="C55" s="1231"/>
      <c r="D55" s="1232"/>
      <c r="E55" s="1232"/>
      <c r="F55" s="1232"/>
      <c r="G55" s="1232"/>
      <c r="H55" s="1232"/>
      <c r="I55" s="1232"/>
      <c r="J55" s="1175">
        <v>1</v>
      </c>
      <c r="K55" s="1232">
        <v>1457</v>
      </c>
    </row>
    <row r="56" spans="1:11" ht="13.8">
      <c r="A56" s="1233" t="s">
        <v>202</v>
      </c>
      <c r="B56" s="1175"/>
      <c r="C56" s="1225"/>
      <c r="D56" s="1225"/>
      <c r="E56" s="1225"/>
      <c r="F56" s="1225"/>
      <c r="G56" s="1225"/>
      <c r="H56" s="1225"/>
      <c r="I56" s="1225"/>
      <c r="J56" s="1234"/>
      <c r="K56" s="1225"/>
    </row>
    <row r="57" spans="1:11" ht="27.75" customHeight="1">
      <c r="A57" s="1856" t="s">
        <v>1310</v>
      </c>
      <c r="B57" s="1856"/>
      <c r="C57" s="1856"/>
      <c r="D57" s="1856"/>
      <c r="E57" s="1856"/>
      <c r="F57" s="1856"/>
      <c r="G57" s="1856"/>
      <c r="H57" s="1856"/>
      <c r="I57" s="1856"/>
      <c r="J57" s="1856"/>
      <c r="K57" s="1856"/>
    </row>
    <row r="58" spans="1:11" ht="27" customHeight="1">
      <c r="A58" s="1856" t="s">
        <v>1311</v>
      </c>
      <c r="B58" s="1857"/>
      <c r="C58" s="1857"/>
      <c r="D58" s="1857"/>
      <c r="E58" s="1857"/>
      <c r="F58" s="1857"/>
      <c r="G58" s="1857"/>
      <c r="H58" s="1857"/>
      <c r="I58" s="1857"/>
      <c r="J58" s="1857"/>
      <c r="K58" s="1857"/>
    </row>
    <row r="59" spans="1:11" ht="13.5" customHeight="1">
      <c r="A59" s="1856" t="s">
        <v>1312</v>
      </c>
      <c r="B59" s="1856"/>
      <c r="C59" s="1856"/>
      <c r="D59" s="1856"/>
      <c r="E59" s="1856"/>
      <c r="F59" s="1856"/>
      <c r="G59" s="1856"/>
      <c r="H59" s="1856"/>
      <c r="I59" s="1856"/>
      <c r="J59" s="1856"/>
      <c r="K59" s="1856"/>
    </row>
    <row r="60" spans="1:11" ht="26.25" customHeight="1">
      <c r="A60" s="1856" t="s">
        <v>1313</v>
      </c>
      <c r="B60" s="1856"/>
      <c r="C60" s="1856"/>
      <c r="D60" s="1856"/>
      <c r="E60" s="1856"/>
      <c r="F60" s="1856"/>
      <c r="G60" s="1856"/>
      <c r="H60" s="1856"/>
      <c r="I60" s="1856"/>
      <c r="J60" s="1856"/>
      <c r="K60" s="1856"/>
    </row>
    <row r="61" spans="1:11" ht="13.5" customHeight="1">
      <c r="A61" s="663" t="s">
        <v>1314</v>
      </c>
      <c r="B61" s="1235"/>
      <c r="C61" s="1235"/>
      <c r="D61" s="1235"/>
      <c r="E61" s="1235"/>
      <c r="F61" s="1235"/>
      <c r="G61" s="1235"/>
      <c r="H61" s="1235"/>
      <c r="I61" s="1235"/>
      <c r="J61" s="1235"/>
      <c r="K61" s="1235"/>
    </row>
    <row r="62" spans="1:11" s="1236" customFormat="1" ht="27.75" customHeight="1">
      <c r="A62" s="1856" t="s">
        <v>1315</v>
      </c>
      <c r="B62" s="1857"/>
      <c r="C62" s="1857"/>
      <c r="D62" s="1857"/>
      <c r="E62" s="1857"/>
      <c r="F62" s="1857"/>
      <c r="G62" s="1857"/>
      <c r="H62" s="1857"/>
      <c r="I62" s="1857"/>
      <c r="J62" s="1857"/>
      <c r="K62" s="1857"/>
    </row>
    <row r="63" spans="1:11" s="1236" customFormat="1" ht="42" customHeight="1">
      <c r="A63" s="1856" t="s">
        <v>1316</v>
      </c>
      <c r="B63" s="1857"/>
      <c r="C63" s="1857"/>
      <c r="D63" s="1857"/>
      <c r="E63" s="1857"/>
      <c r="F63" s="1857"/>
      <c r="G63" s="1857"/>
      <c r="H63" s="1857"/>
      <c r="I63" s="1857"/>
      <c r="J63" s="1857"/>
      <c r="K63" s="1857"/>
    </row>
    <row r="64" spans="1:11" ht="12.75" customHeight="1">
      <c r="A64" s="663" t="s">
        <v>1317</v>
      </c>
      <c r="B64" s="663"/>
      <c r="C64" s="663"/>
      <c r="D64" s="663"/>
      <c r="E64" s="663"/>
      <c r="F64" s="663"/>
      <c r="G64" s="663"/>
      <c r="H64" s="663"/>
      <c r="I64" s="663"/>
      <c r="J64" s="663"/>
      <c r="K64" s="663"/>
    </row>
    <row r="65" spans="1:26" s="404" customFormat="1" ht="13.8">
      <c r="A65" s="663" t="s">
        <v>1318</v>
      </c>
      <c r="B65" s="663"/>
      <c r="C65" s="663"/>
      <c r="D65" s="663"/>
      <c r="E65" s="663"/>
      <c r="F65" s="663"/>
      <c r="G65" s="663"/>
      <c r="H65" s="663"/>
      <c r="I65" s="663"/>
      <c r="J65" s="663"/>
      <c r="K65" s="663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spans="1:26" s="404" customFormat="1">
      <c r="A66" s="1078" t="s">
        <v>1274</v>
      </c>
      <c r="B66" s="80"/>
      <c r="C66" s="80"/>
      <c r="D66" s="1237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spans="1:26" s="404" customFormat="1">
      <c r="A67" s="80"/>
      <c r="B67" s="80"/>
      <c r="C67" s="80"/>
      <c r="D67" s="1237"/>
      <c r="E67" s="80"/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70" spans="1:26" s="404" customFormat="1">
      <c r="A70" s="80"/>
      <c r="B70" s="80"/>
      <c r="C70" s="80"/>
      <c r="D70" s="1238"/>
      <c r="E70" s="80"/>
      <c r="F70" s="80"/>
      <c r="G70" s="80"/>
      <c r="H70" s="80"/>
      <c r="I70" s="80"/>
      <c r="J70" s="1238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</sheetData>
  <mergeCells count="6">
    <mergeCell ref="A63:K63"/>
    <mergeCell ref="A57:K57"/>
    <mergeCell ref="A58:K58"/>
    <mergeCell ref="A59:K59"/>
    <mergeCell ref="A60:K60"/>
    <mergeCell ref="A62:K62"/>
  </mergeCells>
  <hyperlinks>
    <hyperlink ref="C1" location="Índice!A1" display="Volver al Índice " xr:uid="{11EB68B3-24AB-42A8-A3F6-DCF054895A12}"/>
  </hyperlinks>
  <printOptions horizontalCentered="1" verticalCentered="1"/>
  <pageMargins left="0.74803149606299213" right="0.74803149606299213" top="0.19685039370078741" bottom="0.19685039370078741" header="0" footer="0"/>
  <pageSetup paperSize="9" scale="36"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2C886-37DD-4F22-86BE-02E5518050BA}">
  <sheetPr>
    <pageSetUpPr fitToPage="1"/>
  </sheetPr>
  <dimension ref="A1:T47"/>
  <sheetViews>
    <sheetView showGridLines="0" zoomScaleNormal="100" workbookViewId="0">
      <pane ySplit="5" topLeftCell="A6" activePane="bottomLeft" state="frozen"/>
      <selection activeCell="U2" sqref="U2"/>
      <selection pane="bottomLeft"/>
    </sheetView>
  </sheetViews>
  <sheetFormatPr baseColWidth="10" defaultColWidth="11.44140625" defaultRowHeight="13.2" outlineLevelRow="1"/>
  <cols>
    <col min="1" max="2" width="1.88671875" style="80" customWidth="1"/>
    <col min="3" max="3" width="30.44140625" style="80" customWidth="1"/>
    <col min="4" max="4" width="9.6640625" style="80" customWidth="1"/>
    <col min="5" max="5" width="10.6640625" style="80" customWidth="1"/>
    <col min="6" max="6" width="1.6640625" style="80" customWidth="1"/>
    <col min="7" max="7" width="9.6640625" style="80" customWidth="1"/>
    <col min="8" max="8" width="12.109375" style="80" customWidth="1"/>
    <col min="9" max="256" width="11.44140625" style="80"/>
    <col min="257" max="258" width="1.88671875" style="80" customWidth="1"/>
    <col min="259" max="259" width="30.44140625" style="80" customWidth="1"/>
    <col min="260" max="260" width="9.6640625" style="80" customWidth="1"/>
    <col min="261" max="261" width="10.6640625" style="80" customWidth="1"/>
    <col min="262" max="262" width="1.6640625" style="80" customWidth="1"/>
    <col min="263" max="263" width="9.6640625" style="80" customWidth="1"/>
    <col min="264" max="264" width="12.109375" style="80" customWidth="1"/>
    <col min="265" max="512" width="11.44140625" style="80"/>
    <col min="513" max="514" width="1.88671875" style="80" customWidth="1"/>
    <col min="515" max="515" width="30.44140625" style="80" customWidth="1"/>
    <col min="516" max="516" width="9.6640625" style="80" customWidth="1"/>
    <col min="517" max="517" width="10.6640625" style="80" customWidth="1"/>
    <col min="518" max="518" width="1.6640625" style="80" customWidth="1"/>
    <col min="519" max="519" width="9.6640625" style="80" customWidth="1"/>
    <col min="520" max="520" width="12.109375" style="80" customWidth="1"/>
    <col min="521" max="768" width="11.44140625" style="80"/>
    <col min="769" max="770" width="1.88671875" style="80" customWidth="1"/>
    <col min="771" max="771" width="30.44140625" style="80" customWidth="1"/>
    <col min="772" max="772" width="9.6640625" style="80" customWidth="1"/>
    <col min="773" max="773" width="10.6640625" style="80" customWidth="1"/>
    <col min="774" max="774" width="1.6640625" style="80" customWidth="1"/>
    <col min="775" max="775" width="9.6640625" style="80" customWidth="1"/>
    <col min="776" max="776" width="12.109375" style="80" customWidth="1"/>
    <col min="777" max="1024" width="11.44140625" style="80"/>
    <col min="1025" max="1026" width="1.88671875" style="80" customWidth="1"/>
    <col min="1027" max="1027" width="30.44140625" style="80" customWidth="1"/>
    <col min="1028" max="1028" width="9.6640625" style="80" customWidth="1"/>
    <col min="1029" max="1029" width="10.6640625" style="80" customWidth="1"/>
    <col min="1030" max="1030" width="1.6640625" style="80" customWidth="1"/>
    <col min="1031" max="1031" width="9.6640625" style="80" customWidth="1"/>
    <col min="1032" max="1032" width="12.109375" style="80" customWidth="1"/>
    <col min="1033" max="1280" width="11.44140625" style="80"/>
    <col min="1281" max="1282" width="1.88671875" style="80" customWidth="1"/>
    <col min="1283" max="1283" width="30.44140625" style="80" customWidth="1"/>
    <col min="1284" max="1284" width="9.6640625" style="80" customWidth="1"/>
    <col min="1285" max="1285" width="10.6640625" style="80" customWidth="1"/>
    <col min="1286" max="1286" width="1.6640625" style="80" customWidth="1"/>
    <col min="1287" max="1287" width="9.6640625" style="80" customWidth="1"/>
    <col min="1288" max="1288" width="12.109375" style="80" customWidth="1"/>
    <col min="1289" max="1536" width="11.44140625" style="80"/>
    <col min="1537" max="1538" width="1.88671875" style="80" customWidth="1"/>
    <col min="1539" max="1539" width="30.44140625" style="80" customWidth="1"/>
    <col min="1540" max="1540" width="9.6640625" style="80" customWidth="1"/>
    <col min="1541" max="1541" width="10.6640625" style="80" customWidth="1"/>
    <col min="1542" max="1542" width="1.6640625" style="80" customWidth="1"/>
    <col min="1543" max="1543" width="9.6640625" style="80" customWidth="1"/>
    <col min="1544" max="1544" width="12.109375" style="80" customWidth="1"/>
    <col min="1545" max="1792" width="11.44140625" style="80"/>
    <col min="1793" max="1794" width="1.88671875" style="80" customWidth="1"/>
    <col min="1795" max="1795" width="30.44140625" style="80" customWidth="1"/>
    <col min="1796" max="1796" width="9.6640625" style="80" customWidth="1"/>
    <col min="1797" max="1797" width="10.6640625" style="80" customWidth="1"/>
    <col min="1798" max="1798" width="1.6640625" style="80" customWidth="1"/>
    <col min="1799" max="1799" width="9.6640625" style="80" customWidth="1"/>
    <col min="1800" max="1800" width="12.109375" style="80" customWidth="1"/>
    <col min="1801" max="2048" width="11.44140625" style="80"/>
    <col min="2049" max="2050" width="1.88671875" style="80" customWidth="1"/>
    <col min="2051" max="2051" width="30.44140625" style="80" customWidth="1"/>
    <col min="2052" max="2052" width="9.6640625" style="80" customWidth="1"/>
    <col min="2053" max="2053" width="10.6640625" style="80" customWidth="1"/>
    <col min="2054" max="2054" width="1.6640625" style="80" customWidth="1"/>
    <col min="2055" max="2055" width="9.6640625" style="80" customWidth="1"/>
    <col min="2056" max="2056" width="12.109375" style="80" customWidth="1"/>
    <col min="2057" max="2304" width="11.44140625" style="80"/>
    <col min="2305" max="2306" width="1.88671875" style="80" customWidth="1"/>
    <col min="2307" max="2307" width="30.44140625" style="80" customWidth="1"/>
    <col min="2308" max="2308" width="9.6640625" style="80" customWidth="1"/>
    <col min="2309" max="2309" width="10.6640625" style="80" customWidth="1"/>
    <col min="2310" max="2310" width="1.6640625" style="80" customWidth="1"/>
    <col min="2311" max="2311" width="9.6640625" style="80" customWidth="1"/>
    <col min="2312" max="2312" width="12.109375" style="80" customWidth="1"/>
    <col min="2313" max="2560" width="11.44140625" style="80"/>
    <col min="2561" max="2562" width="1.88671875" style="80" customWidth="1"/>
    <col min="2563" max="2563" width="30.44140625" style="80" customWidth="1"/>
    <col min="2564" max="2564" width="9.6640625" style="80" customWidth="1"/>
    <col min="2565" max="2565" width="10.6640625" style="80" customWidth="1"/>
    <col min="2566" max="2566" width="1.6640625" style="80" customWidth="1"/>
    <col min="2567" max="2567" width="9.6640625" style="80" customWidth="1"/>
    <col min="2568" max="2568" width="12.109375" style="80" customWidth="1"/>
    <col min="2569" max="2816" width="11.44140625" style="80"/>
    <col min="2817" max="2818" width="1.88671875" style="80" customWidth="1"/>
    <col min="2819" max="2819" width="30.44140625" style="80" customWidth="1"/>
    <col min="2820" max="2820" width="9.6640625" style="80" customWidth="1"/>
    <col min="2821" max="2821" width="10.6640625" style="80" customWidth="1"/>
    <col min="2822" max="2822" width="1.6640625" style="80" customWidth="1"/>
    <col min="2823" max="2823" width="9.6640625" style="80" customWidth="1"/>
    <col min="2824" max="2824" width="12.109375" style="80" customWidth="1"/>
    <col min="2825" max="3072" width="11.44140625" style="80"/>
    <col min="3073" max="3074" width="1.88671875" style="80" customWidth="1"/>
    <col min="3075" max="3075" width="30.44140625" style="80" customWidth="1"/>
    <col min="3076" max="3076" width="9.6640625" style="80" customWidth="1"/>
    <col min="3077" max="3077" width="10.6640625" style="80" customWidth="1"/>
    <col min="3078" max="3078" width="1.6640625" style="80" customWidth="1"/>
    <col min="3079" max="3079" width="9.6640625" style="80" customWidth="1"/>
    <col min="3080" max="3080" width="12.109375" style="80" customWidth="1"/>
    <col min="3081" max="3328" width="11.44140625" style="80"/>
    <col min="3329" max="3330" width="1.88671875" style="80" customWidth="1"/>
    <col min="3331" max="3331" width="30.44140625" style="80" customWidth="1"/>
    <col min="3332" max="3332" width="9.6640625" style="80" customWidth="1"/>
    <col min="3333" max="3333" width="10.6640625" style="80" customWidth="1"/>
    <col min="3334" max="3334" width="1.6640625" style="80" customWidth="1"/>
    <col min="3335" max="3335" width="9.6640625" style="80" customWidth="1"/>
    <col min="3336" max="3336" width="12.109375" style="80" customWidth="1"/>
    <col min="3337" max="3584" width="11.44140625" style="80"/>
    <col min="3585" max="3586" width="1.88671875" style="80" customWidth="1"/>
    <col min="3587" max="3587" width="30.44140625" style="80" customWidth="1"/>
    <col min="3588" max="3588" width="9.6640625" style="80" customWidth="1"/>
    <col min="3589" max="3589" width="10.6640625" style="80" customWidth="1"/>
    <col min="3590" max="3590" width="1.6640625" style="80" customWidth="1"/>
    <col min="3591" max="3591" width="9.6640625" style="80" customWidth="1"/>
    <col min="3592" max="3592" width="12.109375" style="80" customWidth="1"/>
    <col min="3593" max="3840" width="11.44140625" style="80"/>
    <col min="3841" max="3842" width="1.88671875" style="80" customWidth="1"/>
    <col min="3843" max="3843" width="30.44140625" style="80" customWidth="1"/>
    <col min="3844" max="3844" width="9.6640625" style="80" customWidth="1"/>
    <col min="3845" max="3845" width="10.6640625" style="80" customWidth="1"/>
    <col min="3846" max="3846" width="1.6640625" style="80" customWidth="1"/>
    <col min="3847" max="3847" width="9.6640625" style="80" customWidth="1"/>
    <col min="3848" max="3848" width="12.109375" style="80" customWidth="1"/>
    <col min="3849" max="4096" width="11.44140625" style="80"/>
    <col min="4097" max="4098" width="1.88671875" style="80" customWidth="1"/>
    <col min="4099" max="4099" width="30.44140625" style="80" customWidth="1"/>
    <col min="4100" max="4100" width="9.6640625" style="80" customWidth="1"/>
    <col min="4101" max="4101" width="10.6640625" style="80" customWidth="1"/>
    <col min="4102" max="4102" width="1.6640625" style="80" customWidth="1"/>
    <col min="4103" max="4103" width="9.6640625" style="80" customWidth="1"/>
    <col min="4104" max="4104" width="12.109375" style="80" customWidth="1"/>
    <col min="4105" max="4352" width="11.44140625" style="80"/>
    <col min="4353" max="4354" width="1.88671875" style="80" customWidth="1"/>
    <col min="4355" max="4355" width="30.44140625" style="80" customWidth="1"/>
    <col min="4356" max="4356" width="9.6640625" style="80" customWidth="1"/>
    <col min="4357" max="4357" width="10.6640625" style="80" customWidth="1"/>
    <col min="4358" max="4358" width="1.6640625" style="80" customWidth="1"/>
    <col min="4359" max="4359" width="9.6640625" style="80" customWidth="1"/>
    <col min="4360" max="4360" width="12.109375" style="80" customWidth="1"/>
    <col min="4361" max="4608" width="11.44140625" style="80"/>
    <col min="4609" max="4610" width="1.88671875" style="80" customWidth="1"/>
    <col min="4611" max="4611" width="30.44140625" style="80" customWidth="1"/>
    <col min="4612" max="4612" width="9.6640625" style="80" customWidth="1"/>
    <col min="4613" max="4613" width="10.6640625" style="80" customWidth="1"/>
    <col min="4614" max="4614" width="1.6640625" style="80" customWidth="1"/>
    <col min="4615" max="4615" width="9.6640625" style="80" customWidth="1"/>
    <col min="4616" max="4616" width="12.109375" style="80" customWidth="1"/>
    <col min="4617" max="4864" width="11.44140625" style="80"/>
    <col min="4865" max="4866" width="1.88671875" style="80" customWidth="1"/>
    <col min="4867" max="4867" width="30.44140625" style="80" customWidth="1"/>
    <col min="4868" max="4868" width="9.6640625" style="80" customWidth="1"/>
    <col min="4869" max="4869" width="10.6640625" style="80" customWidth="1"/>
    <col min="4870" max="4870" width="1.6640625" style="80" customWidth="1"/>
    <col min="4871" max="4871" width="9.6640625" style="80" customWidth="1"/>
    <col min="4872" max="4872" width="12.109375" style="80" customWidth="1"/>
    <col min="4873" max="5120" width="11.44140625" style="80"/>
    <col min="5121" max="5122" width="1.88671875" style="80" customWidth="1"/>
    <col min="5123" max="5123" width="30.44140625" style="80" customWidth="1"/>
    <col min="5124" max="5124" width="9.6640625" style="80" customWidth="1"/>
    <col min="5125" max="5125" width="10.6640625" style="80" customWidth="1"/>
    <col min="5126" max="5126" width="1.6640625" style="80" customWidth="1"/>
    <col min="5127" max="5127" width="9.6640625" style="80" customWidth="1"/>
    <col min="5128" max="5128" width="12.109375" style="80" customWidth="1"/>
    <col min="5129" max="5376" width="11.44140625" style="80"/>
    <col min="5377" max="5378" width="1.88671875" style="80" customWidth="1"/>
    <col min="5379" max="5379" width="30.44140625" style="80" customWidth="1"/>
    <col min="5380" max="5380" width="9.6640625" style="80" customWidth="1"/>
    <col min="5381" max="5381" width="10.6640625" style="80" customWidth="1"/>
    <col min="5382" max="5382" width="1.6640625" style="80" customWidth="1"/>
    <col min="5383" max="5383" width="9.6640625" style="80" customWidth="1"/>
    <col min="5384" max="5384" width="12.109375" style="80" customWidth="1"/>
    <col min="5385" max="5632" width="11.44140625" style="80"/>
    <col min="5633" max="5634" width="1.88671875" style="80" customWidth="1"/>
    <col min="5635" max="5635" width="30.44140625" style="80" customWidth="1"/>
    <col min="5636" max="5636" width="9.6640625" style="80" customWidth="1"/>
    <col min="5637" max="5637" width="10.6640625" style="80" customWidth="1"/>
    <col min="5638" max="5638" width="1.6640625" style="80" customWidth="1"/>
    <col min="5639" max="5639" width="9.6640625" style="80" customWidth="1"/>
    <col min="5640" max="5640" width="12.109375" style="80" customWidth="1"/>
    <col min="5641" max="5888" width="11.44140625" style="80"/>
    <col min="5889" max="5890" width="1.88671875" style="80" customWidth="1"/>
    <col min="5891" max="5891" width="30.44140625" style="80" customWidth="1"/>
    <col min="5892" max="5892" width="9.6640625" style="80" customWidth="1"/>
    <col min="5893" max="5893" width="10.6640625" style="80" customWidth="1"/>
    <col min="5894" max="5894" width="1.6640625" style="80" customWidth="1"/>
    <col min="5895" max="5895" width="9.6640625" style="80" customWidth="1"/>
    <col min="5896" max="5896" width="12.109375" style="80" customWidth="1"/>
    <col min="5897" max="6144" width="11.44140625" style="80"/>
    <col min="6145" max="6146" width="1.88671875" style="80" customWidth="1"/>
    <col min="6147" max="6147" width="30.44140625" style="80" customWidth="1"/>
    <col min="6148" max="6148" width="9.6640625" style="80" customWidth="1"/>
    <col min="6149" max="6149" width="10.6640625" style="80" customWidth="1"/>
    <col min="6150" max="6150" width="1.6640625" style="80" customWidth="1"/>
    <col min="6151" max="6151" width="9.6640625" style="80" customWidth="1"/>
    <col min="6152" max="6152" width="12.109375" style="80" customWidth="1"/>
    <col min="6153" max="6400" width="11.44140625" style="80"/>
    <col min="6401" max="6402" width="1.88671875" style="80" customWidth="1"/>
    <col min="6403" max="6403" width="30.44140625" style="80" customWidth="1"/>
    <col min="6404" max="6404" width="9.6640625" style="80" customWidth="1"/>
    <col min="6405" max="6405" width="10.6640625" style="80" customWidth="1"/>
    <col min="6406" max="6406" width="1.6640625" style="80" customWidth="1"/>
    <col min="6407" max="6407" width="9.6640625" style="80" customWidth="1"/>
    <col min="6408" max="6408" width="12.109375" style="80" customWidth="1"/>
    <col min="6409" max="6656" width="11.44140625" style="80"/>
    <col min="6657" max="6658" width="1.88671875" style="80" customWidth="1"/>
    <col min="6659" max="6659" width="30.44140625" style="80" customWidth="1"/>
    <col min="6660" max="6660" width="9.6640625" style="80" customWidth="1"/>
    <col min="6661" max="6661" width="10.6640625" style="80" customWidth="1"/>
    <col min="6662" max="6662" width="1.6640625" style="80" customWidth="1"/>
    <col min="6663" max="6663" width="9.6640625" style="80" customWidth="1"/>
    <col min="6664" max="6664" width="12.109375" style="80" customWidth="1"/>
    <col min="6665" max="6912" width="11.44140625" style="80"/>
    <col min="6913" max="6914" width="1.88671875" style="80" customWidth="1"/>
    <col min="6915" max="6915" width="30.44140625" style="80" customWidth="1"/>
    <col min="6916" max="6916" width="9.6640625" style="80" customWidth="1"/>
    <col min="6917" max="6917" width="10.6640625" style="80" customWidth="1"/>
    <col min="6918" max="6918" width="1.6640625" style="80" customWidth="1"/>
    <col min="6919" max="6919" width="9.6640625" style="80" customWidth="1"/>
    <col min="6920" max="6920" width="12.109375" style="80" customWidth="1"/>
    <col min="6921" max="7168" width="11.44140625" style="80"/>
    <col min="7169" max="7170" width="1.88671875" style="80" customWidth="1"/>
    <col min="7171" max="7171" width="30.44140625" style="80" customWidth="1"/>
    <col min="7172" max="7172" width="9.6640625" style="80" customWidth="1"/>
    <col min="7173" max="7173" width="10.6640625" style="80" customWidth="1"/>
    <col min="7174" max="7174" width="1.6640625" style="80" customWidth="1"/>
    <col min="7175" max="7175" width="9.6640625" style="80" customWidth="1"/>
    <col min="7176" max="7176" width="12.109375" style="80" customWidth="1"/>
    <col min="7177" max="7424" width="11.44140625" style="80"/>
    <col min="7425" max="7426" width="1.88671875" style="80" customWidth="1"/>
    <col min="7427" max="7427" width="30.44140625" style="80" customWidth="1"/>
    <col min="7428" max="7428" width="9.6640625" style="80" customWidth="1"/>
    <col min="7429" max="7429" width="10.6640625" style="80" customWidth="1"/>
    <col min="7430" max="7430" width="1.6640625" style="80" customWidth="1"/>
    <col min="7431" max="7431" width="9.6640625" style="80" customWidth="1"/>
    <col min="7432" max="7432" width="12.109375" style="80" customWidth="1"/>
    <col min="7433" max="7680" width="11.44140625" style="80"/>
    <col min="7681" max="7682" width="1.88671875" style="80" customWidth="1"/>
    <col min="7683" max="7683" width="30.44140625" style="80" customWidth="1"/>
    <col min="7684" max="7684" width="9.6640625" style="80" customWidth="1"/>
    <col min="7685" max="7685" width="10.6640625" style="80" customWidth="1"/>
    <col min="7686" max="7686" width="1.6640625" style="80" customWidth="1"/>
    <col min="7687" max="7687" width="9.6640625" style="80" customWidth="1"/>
    <col min="7688" max="7688" width="12.109375" style="80" customWidth="1"/>
    <col min="7689" max="7936" width="11.44140625" style="80"/>
    <col min="7937" max="7938" width="1.88671875" style="80" customWidth="1"/>
    <col min="7939" max="7939" width="30.44140625" style="80" customWidth="1"/>
    <col min="7940" max="7940" width="9.6640625" style="80" customWidth="1"/>
    <col min="7941" max="7941" width="10.6640625" style="80" customWidth="1"/>
    <col min="7942" max="7942" width="1.6640625" style="80" customWidth="1"/>
    <col min="7943" max="7943" width="9.6640625" style="80" customWidth="1"/>
    <col min="7944" max="7944" width="12.109375" style="80" customWidth="1"/>
    <col min="7945" max="8192" width="11.44140625" style="80"/>
    <col min="8193" max="8194" width="1.88671875" style="80" customWidth="1"/>
    <col min="8195" max="8195" width="30.44140625" style="80" customWidth="1"/>
    <col min="8196" max="8196" width="9.6640625" style="80" customWidth="1"/>
    <col min="8197" max="8197" width="10.6640625" style="80" customWidth="1"/>
    <col min="8198" max="8198" width="1.6640625" style="80" customWidth="1"/>
    <col min="8199" max="8199" width="9.6640625" style="80" customWidth="1"/>
    <col min="8200" max="8200" width="12.109375" style="80" customWidth="1"/>
    <col min="8201" max="8448" width="11.44140625" style="80"/>
    <col min="8449" max="8450" width="1.88671875" style="80" customWidth="1"/>
    <col min="8451" max="8451" width="30.44140625" style="80" customWidth="1"/>
    <col min="8452" max="8452" width="9.6640625" style="80" customWidth="1"/>
    <col min="8453" max="8453" width="10.6640625" style="80" customWidth="1"/>
    <col min="8454" max="8454" width="1.6640625" style="80" customWidth="1"/>
    <col min="8455" max="8455" width="9.6640625" style="80" customWidth="1"/>
    <col min="8456" max="8456" width="12.109375" style="80" customWidth="1"/>
    <col min="8457" max="8704" width="11.44140625" style="80"/>
    <col min="8705" max="8706" width="1.88671875" style="80" customWidth="1"/>
    <col min="8707" max="8707" width="30.44140625" style="80" customWidth="1"/>
    <col min="8708" max="8708" width="9.6640625" style="80" customWidth="1"/>
    <col min="8709" max="8709" width="10.6640625" style="80" customWidth="1"/>
    <col min="8710" max="8710" width="1.6640625" style="80" customWidth="1"/>
    <col min="8711" max="8711" width="9.6640625" style="80" customWidth="1"/>
    <col min="8712" max="8712" width="12.109375" style="80" customWidth="1"/>
    <col min="8713" max="8960" width="11.44140625" style="80"/>
    <col min="8961" max="8962" width="1.88671875" style="80" customWidth="1"/>
    <col min="8963" max="8963" width="30.44140625" style="80" customWidth="1"/>
    <col min="8964" max="8964" width="9.6640625" style="80" customWidth="1"/>
    <col min="8965" max="8965" width="10.6640625" style="80" customWidth="1"/>
    <col min="8966" max="8966" width="1.6640625" style="80" customWidth="1"/>
    <col min="8967" max="8967" width="9.6640625" style="80" customWidth="1"/>
    <col min="8968" max="8968" width="12.109375" style="80" customWidth="1"/>
    <col min="8969" max="9216" width="11.44140625" style="80"/>
    <col min="9217" max="9218" width="1.88671875" style="80" customWidth="1"/>
    <col min="9219" max="9219" width="30.44140625" style="80" customWidth="1"/>
    <col min="9220" max="9220" width="9.6640625" style="80" customWidth="1"/>
    <col min="9221" max="9221" width="10.6640625" style="80" customWidth="1"/>
    <col min="9222" max="9222" width="1.6640625" style="80" customWidth="1"/>
    <col min="9223" max="9223" width="9.6640625" style="80" customWidth="1"/>
    <col min="9224" max="9224" width="12.109375" style="80" customWidth="1"/>
    <col min="9225" max="9472" width="11.44140625" style="80"/>
    <col min="9473" max="9474" width="1.88671875" style="80" customWidth="1"/>
    <col min="9475" max="9475" width="30.44140625" style="80" customWidth="1"/>
    <col min="9476" max="9476" width="9.6640625" style="80" customWidth="1"/>
    <col min="9477" max="9477" width="10.6640625" style="80" customWidth="1"/>
    <col min="9478" max="9478" width="1.6640625" style="80" customWidth="1"/>
    <col min="9479" max="9479" width="9.6640625" style="80" customWidth="1"/>
    <col min="9480" max="9480" width="12.109375" style="80" customWidth="1"/>
    <col min="9481" max="9728" width="11.44140625" style="80"/>
    <col min="9729" max="9730" width="1.88671875" style="80" customWidth="1"/>
    <col min="9731" max="9731" width="30.44140625" style="80" customWidth="1"/>
    <col min="9732" max="9732" width="9.6640625" style="80" customWidth="1"/>
    <col min="9733" max="9733" width="10.6640625" style="80" customWidth="1"/>
    <col min="9734" max="9734" width="1.6640625" style="80" customWidth="1"/>
    <col min="9735" max="9735" width="9.6640625" style="80" customWidth="1"/>
    <col min="9736" max="9736" width="12.109375" style="80" customWidth="1"/>
    <col min="9737" max="9984" width="11.44140625" style="80"/>
    <col min="9985" max="9986" width="1.88671875" style="80" customWidth="1"/>
    <col min="9987" max="9987" width="30.44140625" style="80" customWidth="1"/>
    <col min="9988" max="9988" width="9.6640625" style="80" customWidth="1"/>
    <col min="9989" max="9989" width="10.6640625" style="80" customWidth="1"/>
    <col min="9990" max="9990" width="1.6640625" style="80" customWidth="1"/>
    <col min="9991" max="9991" width="9.6640625" style="80" customWidth="1"/>
    <col min="9992" max="9992" width="12.109375" style="80" customWidth="1"/>
    <col min="9993" max="10240" width="11.44140625" style="80"/>
    <col min="10241" max="10242" width="1.88671875" style="80" customWidth="1"/>
    <col min="10243" max="10243" width="30.44140625" style="80" customWidth="1"/>
    <col min="10244" max="10244" width="9.6640625" style="80" customWidth="1"/>
    <col min="10245" max="10245" width="10.6640625" style="80" customWidth="1"/>
    <col min="10246" max="10246" width="1.6640625" style="80" customWidth="1"/>
    <col min="10247" max="10247" width="9.6640625" style="80" customWidth="1"/>
    <col min="10248" max="10248" width="12.109375" style="80" customWidth="1"/>
    <col min="10249" max="10496" width="11.44140625" style="80"/>
    <col min="10497" max="10498" width="1.88671875" style="80" customWidth="1"/>
    <col min="10499" max="10499" width="30.44140625" style="80" customWidth="1"/>
    <col min="10500" max="10500" width="9.6640625" style="80" customWidth="1"/>
    <col min="10501" max="10501" width="10.6640625" style="80" customWidth="1"/>
    <col min="10502" max="10502" width="1.6640625" style="80" customWidth="1"/>
    <col min="10503" max="10503" width="9.6640625" style="80" customWidth="1"/>
    <col min="10504" max="10504" width="12.109375" style="80" customWidth="1"/>
    <col min="10505" max="10752" width="11.44140625" style="80"/>
    <col min="10753" max="10754" width="1.88671875" style="80" customWidth="1"/>
    <col min="10755" max="10755" width="30.44140625" style="80" customWidth="1"/>
    <col min="10756" max="10756" width="9.6640625" style="80" customWidth="1"/>
    <col min="10757" max="10757" width="10.6640625" style="80" customWidth="1"/>
    <col min="10758" max="10758" width="1.6640625" style="80" customWidth="1"/>
    <col min="10759" max="10759" width="9.6640625" style="80" customWidth="1"/>
    <col min="10760" max="10760" width="12.109375" style="80" customWidth="1"/>
    <col min="10761" max="11008" width="11.44140625" style="80"/>
    <col min="11009" max="11010" width="1.88671875" style="80" customWidth="1"/>
    <col min="11011" max="11011" width="30.44140625" style="80" customWidth="1"/>
    <col min="11012" max="11012" width="9.6640625" style="80" customWidth="1"/>
    <col min="11013" max="11013" width="10.6640625" style="80" customWidth="1"/>
    <col min="11014" max="11014" width="1.6640625" style="80" customWidth="1"/>
    <col min="11015" max="11015" width="9.6640625" style="80" customWidth="1"/>
    <col min="11016" max="11016" width="12.109375" style="80" customWidth="1"/>
    <col min="11017" max="11264" width="11.44140625" style="80"/>
    <col min="11265" max="11266" width="1.88671875" style="80" customWidth="1"/>
    <col min="11267" max="11267" width="30.44140625" style="80" customWidth="1"/>
    <col min="11268" max="11268" width="9.6640625" style="80" customWidth="1"/>
    <col min="11269" max="11269" width="10.6640625" style="80" customWidth="1"/>
    <col min="11270" max="11270" width="1.6640625" style="80" customWidth="1"/>
    <col min="11271" max="11271" width="9.6640625" style="80" customWidth="1"/>
    <col min="11272" max="11272" width="12.109375" style="80" customWidth="1"/>
    <col min="11273" max="11520" width="11.44140625" style="80"/>
    <col min="11521" max="11522" width="1.88671875" style="80" customWidth="1"/>
    <col min="11523" max="11523" width="30.44140625" style="80" customWidth="1"/>
    <col min="11524" max="11524" width="9.6640625" style="80" customWidth="1"/>
    <col min="11525" max="11525" width="10.6640625" style="80" customWidth="1"/>
    <col min="11526" max="11526" width="1.6640625" style="80" customWidth="1"/>
    <col min="11527" max="11527" width="9.6640625" style="80" customWidth="1"/>
    <col min="11528" max="11528" width="12.109375" style="80" customWidth="1"/>
    <col min="11529" max="11776" width="11.44140625" style="80"/>
    <col min="11777" max="11778" width="1.88671875" style="80" customWidth="1"/>
    <col min="11779" max="11779" width="30.44140625" style="80" customWidth="1"/>
    <col min="11780" max="11780" width="9.6640625" style="80" customWidth="1"/>
    <col min="11781" max="11781" width="10.6640625" style="80" customWidth="1"/>
    <col min="11782" max="11782" width="1.6640625" style="80" customWidth="1"/>
    <col min="11783" max="11783" width="9.6640625" style="80" customWidth="1"/>
    <col min="11784" max="11784" width="12.109375" style="80" customWidth="1"/>
    <col min="11785" max="12032" width="11.44140625" style="80"/>
    <col min="12033" max="12034" width="1.88671875" style="80" customWidth="1"/>
    <col min="12035" max="12035" width="30.44140625" style="80" customWidth="1"/>
    <col min="12036" max="12036" width="9.6640625" style="80" customWidth="1"/>
    <col min="12037" max="12037" width="10.6640625" style="80" customWidth="1"/>
    <col min="12038" max="12038" width="1.6640625" style="80" customWidth="1"/>
    <col min="12039" max="12039" width="9.6640625" style="80" customWidth="1"/>
    <col min="12040" max="12040" width="12.109375" style="80" customWidth="1"/>
    <col min="12041" max="12288" width="11.44140625" style="80"/>
    <col min="12289" max="12290" width="1.88671875" style="80" customWidth="1"/>
    <col min="12291" max="12291" width="30.44140625" style="80" customWidth="1"/>
    <col min="12292" max="12292" width="9.6640625" style="80" customWidth="1"/>
    <col min="12293" max="12293" width="10.6640625" style="80" customWidth="1"/>
    <col min="12294" max="12294" width="1.6640625" style="80" customWidth="1"/>
    <col min="12295" max="12295" width="9.6640625" style="80" customWidth="1"/>
    <col min="12296" max="12296" width="12.109375" style="80" customWidth="1"/>
    <col min="12297" max="12544" width="11.44140625" style="80"/>
    <col min="12545" max="12546" width="1.88671875" style="80" customWidth="1"/>
    <col min="12547" max="12547" width="30.44140625" style="80" customWidth="1"/>
    <col min="12548" max="12548" width="9.6640625" style="80" customWidth="1"/>
    <col min="12549" max="12549" width="10.6640625" style="80" customWidth="1"/>
    <col min="12550" max="12550" width="1.6640625" style="80" customWidth="1"/>
    <col min="12551" max="12551" width="9.6640625" style="80" customWidth="1"/>
    <col min="12552" max="12552" width="12.109375" style="80" customWidth="1"/>
    <col min="12553" max="12800" width="11.44140625" style="80"/>
    <col min="12801" max="12802" width="1.88671875" style="80" customWidth="1"/>
    <col min="12803" max="12803" width="30.44140625" style="80" customWidth="1"/>
    <col min="12804" max="12804" width="9.6640625" style="80" customWidth="1"/>
    <col min="12805" max="12805" width="10.6640625" style="80" customWidth="1"/>
    <col min="12806" max="12806" width="1.6640625" style="80" customWidth="1"/>
    <col min="12807" max="12807" width="9.6640625" style="80" customWidth="1"/>
    <col min="12808" max="12808" width="12.109375" style="80" customWidth="1"/>
    <col min="12809" max="13056" width="11.44140625" style="80"/>
    <col min="13057" max="13058" width="1.88671875" style="80" customWidth="1"/>
    <col min="13059" max="13059" width="30.44140625" style="80" customWidth="1"/>
    <col min="13060" max="13060" width="9.6640625" style="80" customWidth="1"/>
    <col min="13061" max="13061" width="10.6640625" style="80" customWidth="1"/>
    <col min="13062" max="13062" width="1.6640625" style="80" customWidth="1"/>
    <col min="13063" max="13063" width="9.6640625" style="80" customWidth="1"/>
    <col min="13064" max="13064" width="12.109375" style="80" customWidth="1"/>
    <col min="13065" max="13312" width="11.44140625" style="80"/>
    <col min="13313" max="13314" width="1.88671875" style="80" customWidth="1"/>
    <col min="13315" max="13315" width="30.44140625" style="80" customWidth="1"/>
    <col min="13316" max="13316" width="9.6640625" style="80" customWidth="1"/>
    <col min="13317" max="13317" width="10.6640625" style="80" customWidth="1"/>
    <col min="13318" max="13318" width="1.6640625" style="80" customWidth="1"/>
    <col min="13319" max="13319" width="9.6640625" style="80" customWidth="1"/>
    <col min="13320" max="13320" width="12.109375" style="80" customWidth="1"/>
    <col min="13321" max="13568" width="11.44140625" style="80"/>
    <col min="13569" max="13570" width="1.88671875" style="80" customWidth="1"/>
    <col min="13571" max="13571" width="30.44140625" style="80" customWidth="1"/>
    <col min="13572" max="13572" width="9.6640625" style="80" customWidth="1"/>
    <col min="13573" max="13573" width="10.6640625" style="80" customWidth="1"/>
    <col min="13574" max="13574" width="1.6640625" style="80" customWidth="1"/>
    <col min="13575" max="13575" width="9.6640625" style="80" customWidth="1"/>
    <col min="13576" max="13576" width="12.109375" style="80" customWidth="1"/>
    <col min="13577" max="13824" width="11.44140625" style="80"/>
    <col min="13825" max="13826" width="1.88671875" style="80" customWidth="1"/>
    <col min="13827" max="13827" width="30.44140625" style="80" customWidth="1"/>
    <col min="13828" max="13828" width="9.6640625" style="80" customWidth="1"/>
    <col min="13829" max="13829" width="10.6640625" style="80" customWidth="1"/>
    <col min="13830" max="13830" width="1.6640625" style="80" customWidth="1"/>
    <col min="13831" max="13831" width="9.6640625" style="80" customWidth="1"/>
    <col min="13832" max="13832" width="12.109375" style="80" customWidth="1"/>
    <col min="13833" max="14080" width="11.44140625" style="80"/>
    <col min="14081" max="14082" width="1.88671875" style="80" customWidth="1"/>
    <col min="14083" max="14083" width="30.44140625" style="80" customWidth="1"/>
    <col min="14084" max="14084" width="9.6640625" style="80" customWidth="1"/>
    <col min="14085" max="14085" width="10.6640625" style="80" customWidth="1"/>
    <col min="14086" max="14086" width="1.6640625" style="80" customWidth="1"/>
    <col min="14087" max="14087" width="9.6640625" style="80" customWidth="1"/>
    <col min="14088" max="14088" width="12.109375" style="80" customWidth="1"/>
    <col min="14089" max="14336" width="11.44140625" style="80"/>
    <col min="14337" max="14338" width="1.88671875" style="80" customWidth="1"/>
    <col min="14339" max="14339" width="30.44140625" style="80" customWidth="1"/>
    <col min="14340" max="14340" width="9.6640625" style="80" customWidth="1"/>
    <col min="14341" max="14341" width="10.6640625" style="80" customWidth="1"/>
    <col min="14342" max="14342" width="1.6640625" style="80" customWidth="1"/>
    <col min="14343" max="14343" width="9.6640625" style="80" customWidth="1"/>
    <col min="14344" max="14344" width="12.109375" style="80" customWidth="1"/>
    <col min="14345" max="14592" width="11.44140625" style="80"/>
    <col min="14593" max="14594" width="1.88671875" style="80" customWidth="1"/>
    <col min="14595" max="14595" width="30.44140625" style="80" customWidth="1"/>
    <col min="14596" max="14596" width="9.6640625" style="80" customWidth="1"/>
    <col min="14597" max="14597" width="10.6640625" style="80" customWidth="1"/>
    <col min="14598" max="14598" width="1.6640625" style="80" customWidth="1"/>
    <col min="14599" max="14599" width="9.6640625" style="80" customWidth="1"/>
    <col min="14600" max="14600" width="12.109375" style="80" customWidth="1"/>
    <col min="14601" max="14848" width="11.44140625" style="80"/>
    <col min="14849" max="14850" width="1.88671875" style="80" customWidth="1"/>
    <col min="14851" max="14851" width="30.44140625" style="80" customWidth="1"/>
    <col min="14852" max="14852" width="9.6640625" style="80" customWidth="1"/>
    <col min="14853" max="14853" width="10.6640625" style="80" customWidth="1"/>
    <col min="14854" max="14854" width="1.6640625" style="80" customWidth="1"/>
    <col min="14855" max="14855" width="9.6640625" style="80" customWidth="1"/>
    <col min="14856" max="14856" width="12.109375" style="80" customWidth="1"/>
    <col min="14857" max="15104" width="11.44140625" style="80"/>
    <col min="15105" max="15106" width="1.88671875" style="80" customWidth="1"/>
    <col min="15107" max="15107" width="30.44140625" style="80" customWidth="1"/>
    <col min="15108" max="15108" width="9.6640625" style="80" customWidth="1"/>
    <col min="15109" max="15109" width="10.6640625" style="80" customWidth="1"/>
    <col min="15110" max="15110" width="1.6640625" style="80" customWidth="1"/>
    <col min="15111" max="15111" width="9.6640625" style="80" customWidth="1"/>
    <col min="15112" max="15112" width="12.109375" style="80" customWidth="1"/>
    <col min="15113" max="15360" width="11.44140625" style="80"/>
    <col min="15361" max="15362" width="1.88671875" style="80" customWidth="1"/>
    <col min="15363" max="15363" width="30.44140625" style="80" customWidth="1"/>
    <col min="15364" max="15364" width="9.6640625" style="80" customWidth="1"/>
    <col min="15365" max="15365" width="10.6640625" style="80" customWidth="1"/>
    <col min="15366" max="15366" width="1.6640625" style="80" customWidth="1"/>
    <col min="15367" max="15367" width="9.6640625" style="80" customWidth="1"/>
    <col min="15368" max="15368" width="12.109375" style="80" customWidth="1"/>
    <col min="15369" max="15616" width="11.44140625" style="80"/>
    <col min="15617" max="15618" width="1.88671875" style="80" customWidth="1"/>
    <col min="15619" max="15619" width="30.44140625" style="80" customWidth="1"/>
    <col min="15620" max="15620" width="9.6640625" style="80" customWidth="1"/>
    <col min="15621" max="15621" width="10.6640625" style="80" customWidth="1"/>
    <col min="15622" max="15622" width="1.6640625" style="80" customWidth="1"/>
    <col min="15623" max="15623" width="9.6640625" style="80" customWidth="1"/>
    <col min="15624" max="15624" width="12.109375" style="80" customWidth="1"/>
    <col min="15625" max="15872" width="11.44140625" style="80"/>
    <col min="15873" max="15874" width="1.88671875" style="80" customWidth="1"/>
    <col min="15875" max="15875" width="30.44140625" style="80" customWidth="1"/>
    <col min="15876" max="15876" width="9.6640625" style="80" customWidth="1"/>
    <col min="15877" max="15877" width="10.6640625" style="80" customWidth="1"/>
    <col min="15878" max="15878" width="1.6640625" style="80" customWidth="1"/>
    <col min="15879" max="15879" width="9.6640625" style="80" customWidth="1"/>
    <col min="15880" max="15880" width="12.109375" style="80" customWidth="1"/>
    <col min="15881" max="16128" width="11.44140625" style="80"/>
    <col min="16129" max="16130" width="1.88671875" style="80" customWidth="1"/>
    <col min="16131" max="16131" width="30.44140625" style="80" customWidth="1"/>
    <col min="16132" max="16132" width="9.6640625" style="80" customWidth="1"/>
    <col min="16133" max="16133" width="10.6640625" style="80" customWidth="1"/>
    <col min="16134" max="16134" width="1.6640625" style="80" customWidth="1"/>
    <col min="16135" max="16135" width="9.6640625" style="80" customWidth="1"/>
    <col min="16136" max="16136" width="12.109375" style="80" customWidth="1"/>
    <col min="16137" max="16384" width="11.44140625" style="80"/>
  </cols>
  <sheetData>
    <row r="1" spans="1:8" ht="13.8">
      <c r="A1" s="1102"/>
      <c r="B1" s="1129"/>
      <c r="C1" s="1102" t="s">
        <v>1260</v>
      </c>
    </row>
    <row r="2" spans="1:8" ht="64.5" customHeight="1">
      <c r="A2" s="1858" t="s">
        <v>1319</v>
      </c>
      <c r="B2" s="1858"/>
      <c r="C2" s="1858"/>
      <c r="D2" s="1858"/>
      <c r="E2" s="1858"/>
      <c r="F2" s="1858"/>
      <c r="G2" s="1858"/>
      <c r="H2" s="1858"/>
    </row>
    <row r="3" spans="1:8" ht="17.399999999999999" thickBot="1">
      <c r="A3" s="1212" t="s">
        <v>1296</v>
      </c>
      <c r="B3" s="1213"/>
      <c r="C3" s="1214"/>
      <c r="D3" s="1215"/>
      <c r="E3" s="1215"/>
      <c r="F3" s="1215"/>
      <c r="G3" s="1215"/>
      <c r="H3" s="1215"/>
    </row>
    <row r="4" spans="1:8" ht="17.25" customHeight="1">
      <c r="A4" s="1216"/>
      <c r="B4" s="1216"/>
      <c r="C4" s="1216"/>
      <c r="D4" s="1217" t="s">
        <v>511</v>
      </c>
      <c r="E4" s="1217"/>
      <c r="F4" s="1219"/>
      <c r="G4" s="1217" t="s">
        <v>1320</v>
      </c>
      <c r="H4" s="1217"/>
    </row>
    <row r="5" spans="1:8" ht="29.25" customHeight="1">
      <c r="A5" s="1220"/>
      <c r="B5" s="1220"/>
      <c r="C5" s="1220"/>
      <c r="D5" s="1221" t="s">
        <v>1299</v>
      </c>
      <c r="E5" s="1222" t="s">
        <v>1300</v>
      </c>
      <c r="F5" s="1239"/>
      <c r="G5" s="1221" t="s">
        <v>1299</v>
      </c>
      <c r="H5" s="1222" t="s">
        <v>1300</v>
      </c>
    </row>
    <row r="6" spans="1:8" ht="13.8" outlineLevel="1">
      <c r="A6" s="1223" t="s">
        <v>112</v>
      </c>
      <c r="B6" s="1076"/>
      <c r="C6" s="1076"/>
      <c r="D6" s="1224"/>
      <c r="E6" s="1224"/>
      <c r="F6" s="1224"/>
      <c r="G6" s="1224"/>
      <c r="H6" s="1240"/>
    </row>
    <row r="7" spans="1:8" ht="12" customHeight="1" outlineLevel="1">
      <c r="A7" s="1223"/>
      <c r="B7" s="1175" t="s">
        <v>1301</v>
      </c>
      <c r="C7" s="1225"/>
      <c r="D7" s="1175">
        <v>0</v>
      </c>
      <c r="E7" s="1175">
        <v>0</v>
      </c>
      <c r="F7" s="1175"/>
      <c r="G7" s="1175">
        <v>1</v>
      </c>
      <c r="H7" s="1175">
        <v>307</v>
      </c>
    </row>
    <row r="8" spans="1:8" ht="12" customHeight="1" outlineLevel="1">
      <c r="A8" s="1223"/>
      <c r="B8" s="1175" t="s">
        <v>1302</v>
      </c>
      <c r="C8" s="1225"/>
      <c r="F8" s="1175"/>
      <c r="G8" s="1175">
        <v>0</v>
      </c>
      <c r="H8" s="1175">
        <v>0</v>
      </c>
    </row>
    <row r="9" spans="1:8" ht="12" customHeight="1" outlineLevel="1">
      <c r="A9" s="1223"/>
      <c r="B9" s="1175" t="s">
        <v>1303</v>
      </c>
      <c r="C9" s="1225"/>
      <c r="D9" s="1175"/>
      <c r="E9" s="1175"/>
      <c r="F9" s="1175"/>
      <c r="G9" s="1175"/>
      <c r="H9" s="1175"/>
    </row>
    <row r="10" spans="1:8" ht="12" customHeight="1" outlineLevel="1">
      <c r="A10" s="1223"/>
      <c r="B10" s="1175"/>
      <c r="C10" s="1175" t="s">
        <v>1304</v>
      </c>
      <c r="D10" s="1175">
        <v>0</v>
      </c>
      <c r="E10" s="1175">
        <v>0</v>
      </c>
      <c r="F10" s="1175"/>
      <c r="G10" s="1175">
        <v>3</v>
      </c>
      <c r="H10" s="1175">
        <v>26.666666666666668</v>
      </c>
    </row>
    <row r="11" spans="1:8" ht="12" customHeight="1" outlineLevel="1">
      <c r="A11" s="1227"/>
      <c r="B11" s="1229"/>
      <c r="C11" s="1228" t="s">
        <v>1305</v>
      </c>
      <c r="D11" s="1175">
        <v>0</v>
      </c>
      <c r="E11" s="1229">
        <v>0</v>
      </c>
      <c r="F11" s="1229"/>
      <c r="G11" s="1229">
        <v>0</v>
      </c>
      <c r="H11" s="1229">
        <v>0</v>
      </c>
    </row>
    <row r="12" spans="1:8" ht="12" customHeight="1" outlineLevel="1">
      <c r="A12" s="1223" t="s">
        <v>115</v>
      </c>
      <c r="B12" s="1076"/>
      <c r="C12" s="1076"/>
      <c r="D12" s="1200"/>
      <c r="E12" s="1076"/>
      <c r="F12" s="1076"/>
      <c r="G12" s="1076"/>
      <c r="H12" s="1076"/>
    </row>
    <row r="13" spans="1:8" ht="12" customHeight="1" outlineLevel="1">
      <c r="A13" s="1223"/>
      <c r="B13" s="1175" t="s">
        <v>1301</v>
      </c>
      <c r="C13" s="1225"/>
      <c r="D13" s="1175">
        <v>1751</v>
      </c>
      <c r="E13" s="1175">
        <v>335.43689320388347</v>
      </c>
      <c r="F13" s="1175"/>
      <c r="G13" s="1175">
        <v>105</v>
      </c>
      <c r="H13" s="1175">
        <v>552.00952380952378</v>
      </c>
    </row>
    <row r="14" spans="1:8" ht="12" customHeight="1" outlineLevel="1">
      <c r="A14" s="1223"/>
      <c r="B14" s="1175" t="s">
        <v>1302</v>
      </c>
      <c r="C14" s="1225"/>
      <c r="F14" s="1175"/>
      <c r="G14" s="1175">
        <v>6</v>
      </c>
      <c r="H14" s="1175">
        <v>755.5</v>
      </c>
    </row>
    <row r="15" spans="1:8" ht="12" customHeight="1" outlineLevel="1">
      <c r="A15" s="1223"/>
      <c r="B15" s="1175" t="s">
        <v>1303</v>
      </c>
      <c r="C15" s="1225"/>
      <c r="D15" s="1175"/>
      <c r="E15" s="1175"/>
      <c r="F15" s="1175"/>
      <c r="G15" s="1175"/>
      <c r="H15" s="1175"/>
    </row>
    <row r="16" spans="1:8" ht="12" customHeight="1" outlineLevel="1">
      <c r="A16" s="1223"/>
      <c r="B16" s="1175"/>
      <c r="C16" s="1225" t="s">
        <v>1304</v>
      </c>
      <c r="D16" s="1175">
        <v>11236</v>
      </c>
      <c r="E16" s="1175">
        <v>285.84941260234962</v>
      </c>
      <c r="F16" s="1175"/>
      <c r="G16" s="1175">
        <v>575</v>
      </c>
      <c r="H16" s="1175">
        <v>629.73043478260865</v>
      </c>
    </row>
    <row r="17" spans="1:20" s="404" customFormat="1" ht="12" customHeight="1" outlineLevel="1">
      <c r="A17" s="1227"/>
      <c r="B17" s="1229"/>
      <c r="C17" s="1228" t="s">
        <v>1305</v>
      </c>
      <c r="D17" s="1175">
        <v>0</v>
      </c>
      <c r="E17" s="1229">
        <v>0</v>
      </c>
      <c r="F17" s="1229"/>
      <c r="G17" s="1229">
        <v>1</v>
      </c>
      <c r="H17" s="1229">
        <v>783</v>
      </c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8" spans="1:20" s="404" customFormat="1" ht="12" customHeight="1" outlineLevel="1">
      <c r="A18" s="1223" t="s">
        <v>116</v>
      </c>
      <c r="B18" s="1076"/>
      <c r="C18" s="1076"/>
      <c r="D18" s="1200"/>
      <c r="E18" s="1076"/>
      <c r="F18" s="1076"/>
      <c r="G18" s="1076"/>
      <c r="H18" s="1076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0" s="404" customFormat="1" ht="12" customHeight="1" outlineLevel="1">
      <c r="A19" s="1223"/>
      <c r="B19" s="1175" t="s">
        <v>1301</v>
      </c>
      <c r="C19" s="1225"/>
      <c r="D19" s="1175">
        <v>1271</v>
      </c>
      <c r="E19" s="1175">
        <v>332.97718332022032</v>
      </c>
      <c r="F19" s="1175"/>
      <c r="G19" s="1175">
        <v>84</v>
      </c>
      <c r="H19" s="1175">
        <v>783.44047619047615</v>
      </c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</row>
    <row r="20" spans="1:20" s="404" customFormat="1" ht="12" customHeight="1" outlineLevel="1">
      <c r="A20" s="1223"/>
      <c r="B20" s="1175" t="s">
        <v>1302</v>
      </c>
      <c r="C20" s="1225"/>
      <c r="D20" s="1175"/>
      <c r="E20" s="1175"/>
      <c r="F20" s="1175"/>
      <c r="G20" s="1175">
        <v>7</v>
      </c>
      <c r="H20" s="1175">
        <v>883.57142857142856</v>
      </c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</row>
    <row r="21" spans="1:20" s="404" customFormat="1" ht="12" customHeight="1" outlineLevel="1">
      <c r="A21" s="1223"/>
      <c r="B21" s="1175" t="s">
        <v>1303</v>
      </c>
      <c r="C21" s="1225"/>
      <c r="D21" s="1175"/>
      <c r="E21" s="1175"/>
      <c r="F21" s="1175"/>
      <c r="G21" s="1175"/>
      <c r="H21" s="1175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</row>
    <row r="22" spans="1:20" s="404" customFormat="1" ht="12" customHeight="1" outlineLevel="1">
      <c r="A22" s="1223"/>
      <c r="B22" s="1175"/>
      <c r="C22" s="1225" t="s">
        <v>1304</v>
      </c>
      <c r="D22" s="1175">
        <v>7393</v>
      </c>
      <c r="E22" s="1175">
        <v>278.54483971324225</v>
      </c>
      <c r="F22" s="1175"/>
      <c r="G22" s="1175">
        <v>409</v>
      </c>
      <c r="H22" s="1175">
        <v>690.03178484107582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</row>
    <row r="23" spans="1:20" s="404" customFormat="1" ht="12" customHeight="1" outlineLevel="1">
      <c r="A23" s="1227"/>
      <c r="B23" s="1229"/>
      <c r="C23" s="1228" t="s">
        <v>1305</v>
      </c>
      <c r="D23" s="1229">
        <v>0</v>
      </c>
      <c r="E23" s="1229">
        <v>0</v>
      </c>
      <c r="F23" s="1229"/>
      <c r="G23" s="1229">
        <v>2</v>
      </c>
      <c r="H23" s="1229">
        <v>342</v>
      </c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</row>
    <row r="24" spans="1:20" s="404" customFormat="1" ht="12" customHeight="1" outlineLevel="1">
      <c r="A24" s="1223" t="s">
        <v>117</v>
      </c>
      <c r="B24" s="1076"/>
      <c r="C24" s="1076"/>
      <c r="D24" s="1076"/>
      <c r="E24" s="1200"/>
      <c r="F24" s="1076"/>
      <c r="G24" s="1076"/>
      <c r="H24" s="120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</row>
    <row r="25" spans="1:20" s="404" customFormat="1" ht="12" customHeight="1" outlineLevel="1">
      <c r="A25" s="1223"/>
      <c r="B25" s="1175" t="s">
        <v>1301</v>
      </c>
      <c r="C25" s="1225"/>
      <c r="D25" s="1175">
        <v>994</v>
      </c>
      <c r="E25" s="1175">
        <v>285.41247484909456</v>
      </c>
      <c r="F25" s="1175"/>
      <c r="G25" s="1175">
        <v>49</v>
      </c>
      <c r="H25" s="1175">
        <v>839.42857142857144</v>
      </c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  <row r="26" spans="1:20" s="404" customFormat="1" ht="12" customHeight="1" outlineLevel="1">
      <c r="A26" s="1223"/>
      <c r="B26" s="1175" t="s">
        <v>1302</v>
      </c>
      <c r="C26" s="1225"/>
      <c r="D26" s="1175"/>
      <c r="E26" s="1175"/>
      <c r="F26" s="1175"/>
      <c r="G26" s="1175">
        <v>1</v>
      </c>
      <c r="H26" s="1175">
        <v>2263</v>
      </c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</row>
    <row r="27" spans="1:20" s="404" customFormat="1" ht="12" customHeight="1" outlineLevel="1">
      <c r="A27" s="1223"/>
      <c r="B27" s="1175" t="s">
        <v>1303</v>
      </c>
      <c r="C27" s="1225"/>
      <c r="D27" s="1175"/>
      <c r="E27" s="1175"/>
      <c r="F27" s="1175"/>
      <c r="G27" s="1175"/>
      <c r="H27" s="1175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 s="404" customFormat="1" ht="12" customHeight="1" outlineLevel="1">
      <c r="A28" s="1223"/>
      <c r="B28" s="1175"/>
      <c r="C28" s="1225" t="s">
        <v>1304</v>
      </c>
      <c r="D28" s="1175">
        <v>6555</v>
      </c>
      <c r="E28" s="1175">
        <v>245.27429443173151</v>
      </c>
      <c r="F28" s="1175"/>
      <c r="G28" s="1175">
        <v>258</v>
      </c>
      <c r="H28" s="1175">
        <v>538.83720930232562</v>
      </c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</row>
    <row r="29" spans="1:20" s="404" customFormat="1" ht="12" customHeight="1" outlineLevel="1">
      <c r="A29" s="1227"/>
      <c r="B29" s="1229"/>
      <c r="C29" s="1228" t="s">
        <v>1305</v>
      </c>
      <c r="D29" s="1175">
        <v>0</v>
      </c>
      <c r="E29" s="1229">
        <v>0</v>
      </c>
      <c r="F29" s="1229"/>
      <c r="G29" s="1229">
        <v>1</v>
      </c>
      <c r="H29" s="1229">
        <v>1170</v>
      </c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0" spans="1:20" s="404" customFormat="1" ht="12" customHeight="1">
      <c r="A30" s="1223" t="s">
        <v>118</v>
      </c>
      <c r="B30" s="1076"/>
      <c r="C30" s="1076"/>
      <c r="D30" s="1200"/>
      <c r="E30" s="1076"/>
      <c r="F30" s="1076"/>
      <c r="G30" s="1076"/>
      <c r="H30" s="120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</row>
    <row r="31" spans="1:20" s="404" customFormat="1" ht="12" customHeight="1">
      <c r="A31" s="1223"/>
      <c r="B31" s="1175" t="s">
        <v>1301</v>
      </c>
      <c r="C31" s="1225"/>
      <c r="D31" s="1175">
        <v>4016</v>
      </c>
      <c r="E31" s="1175">
        <v>322.27689243027891</v>
      </c>
      <c r="F31" s="1175"/>
      <c r="G31" s="1175">
        <v>239</v>
      </c>
      <c r="H31" s="1175">
        <v>691.25104602510464</v>
      </c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</row>
    <row r="32" spans="1:20" s="404" customFormat="1" ht="12" customHeight="1">
      <c r="A32" s="1223"/>
      <c r="B32" s="1175" t="s">
        <v>1302</v>
      </c>
      <c r="C32" s="1225"/>
      <c r="D32" s="1175"/>
      <c r="E32" s="1175"/>
      <c r="F32" s="1175"/>
      <c r="G32" s="1175">
        <v>14</v>
      </c>
      <c r="H32" s="1175">
        <v>927.21428571428567</v>
      </c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</row>
    <row r="33" spans="1:8" ht="12" customHeight="1">
      <c r="A33" s="1223"/>
      <c r="B33" s="1175" t="s">
        <v>1303</v>
      </c>
      <c r="C33" s="1225"/>
      <c r="D33" s="1175"/>
      <c r="E33" s="1175"/>
      <c r="F33" s="1175"/>
      <c r="G33" s="1175"/>
      <c r="H33" s="1175"/>
    </row>
    <row r="34" spans="1:8" ht="12" customHeight="1">
      <c r="A34" s="1223"/>
      <c r="B34" s="1175"/>
      <c r="C34" s="1225" t="s">
        <v>1304</v>
      </c>
      <c r="D34" s="1175">
        <v>25184</v>
      </c>
      <c r="E34" s="1175">
        <v>273.14402001270651</v>
      </c>
      <c r="F34" s="1175"/>
      <c r="G34" s="1175">
        <v>1245</v>
      </c>
      <c r="H34" s="1175">
        <v>629.25140562248998</v>
      </c>
    </row>
    <row r="35" spans="1:8" ht="12" customHeight="1" thickBot="1">
      <c r="A35" s="1230"/>
      <c r="B35" s="1232"/>
      <c r="C35" s="1231" t="s">
        <v>1305</v>
      </c>
      <c r="D35" s="1175">
        <v>0</v>
      </c>
      <c r="E35" s="1232">
        <v>0</v>
      </c>
      <c r="F35" s="1232"/>
      <c r="G35" s="1232">
        <v>4</v>
      </c>
      <c r="H35" s="1232">
        <v>659.25</v>
      </c>
    </row>
    <row r="36" spans="1:8">
      <c r="A36" s="1175" t="s">
        <v>202</v>
      </c>
      <c r="B36" s="1175"/>
      <c r="C36" s="1225"/>
      <c r="D36" s="1234"/>
      <c r="E36" s="1225"/>
      <c r="F36" s="1225"/>
      <c r="G36" s="1225"/>
      <c r="H36" s="1225"/>
    </row>
    <row r="37" spans="1:8" ht="27" customHeight="1">
      <c r="A37" s="1856" t="s">
        <v>1310</v>
      </c>
      <c r="B37" s="1856"/>
      <c r="C37" s="1856"/>
      <c r="D37" s="1856"/>
      <c r="E37" s="1856"/>
      <c r="F37" s="1856"/>
      <c r="G37" s="1856"/>
      <c r="H37" s="1856"/>
    </row>
    <row r="38" spans="1:8" ht="41.25" customHeight="1">
      <c r="A38" s="1856" t="s">
        <v>1311</v>
      </c>
      <c r="B38" s="1856"/>
      <c r="C38" s="1856"/>
      <c r="D38" s="1856"/>
      <c r="E38" s="1856"/>
      <c r="F38" s="1856"/>
      <c r="G38" s="1856"/>
      <c r="H38" s="1856"/>
    </row>
    <row r="39" spans="1:8" ht="13.5" customHeight="1">
      <c r="A39" s="663" t="s">
        <v>1312</v>
      </c>
      <c r="F39" s="1235"/>
      <c r="G39" s="1235"/>
      <c r="H39" s="1235"/>
    </row>
    <row r="40" spans="1:8" ht="26.25" customHeight="1">
      <c r="A40" s="1856" t="s">
        <v>1313</v>
      </c>
      <c r="B40" s="1856"/>
      <c r="C40" s="1856"/>
      <c r="D40" s="1856"/>
      <c r="E40" s="1856"/>
      <c r="F40" s="1856"/>
      <c r="G40" s="1856"/>
      <c r="H40" s="1856"/>
    </row>
    <row r="41" spans="1:8" s="1236" customFormat="1" ht="25.5" customHeight="1">
      <c r="A41" s="1856" t="s">
        <v>1321</v>
      </c>
      <c r="B41" s="1857"/>
      <c r="C41" s="1857"/>
      <c r="D41" s="1857"/>
      <c r="E41" s="1857"/>
      <c r="F41" s="1857"/>
      <c r="G41" s="1857"/>
      <c r="H41" s="1857"/>
    </row>
    <row r="42" spans="1:8" ht="13.8">
      <c r="A42" s="663" t="s">
        <v>1322</v>
      </c>
      <c r="B42" s="663"/>
      <c r="C42" s="663"/>
      <c r="D42" s="663"/>
      <c r="E42" s="663"/>
      <c r="F42" s="663"/>
      <c r="G42" s="663"/>
      <c r="H42" s="663"/>
    </row>
    <row r="43" spans="1:8">
      <c r="A43" s="1078" t="s">
        <v>1274</v>
      </c>
    </row>
    <row r="47" spans="1:8">
      <c r="D47" s="1238"/>
      <c r="G47" s="1238"/>
      <c r="H47" s="1238"/>
    </row>
  </sheetData>
  <mergeCells count="5">
    <mergeCell ref="A2:H2"/>
    <mergeCell ref="A37:H37"/>
    <mergeCell ref="A38:H38"/>
    <mergeCell ref="A40:H40"/>
    <mergeCell ref="A41:H41"/>
  </mergeCells>
  <hyperlinks>
    <hyperlink ref="C1" location="Índice!A1" display="Volver al Índice " xr:uid="{97FD8E17-5B8A-47FD-82EA-603BDFB98743}"/>
  </hyperlinks>
  <printOptions horizontalCentered="1" verticalCentered="1"/>
  <pageMargins left="0.74803149606299213" right="0.74803149606299213" top="0.19685039370078741" bottom="0.19685039370078741" header="0" footer="0"/>
  <pageSetup paperSize="9" scale="46" orientation="portrait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C0A0C-4BA5-4285-81A4-E9E2C41714C9}">
  <sheetPr>
    <pageSetUpPr fitToPage="1"/>
  </sheetPr>
  <dimension ref="A1:W106"/>
  <sheetViews>
    <sheetView zoomScaleNormal="100" workbookViewId="0">
      <pane ySplit="6" topLeftCell="A96" activePane="bottomLeft" state="frozen"/>
      <selection activeCell="H17" sqref="H17"/>
      <selection pane="bottomLeft"/>
    </sheetView>
  </sheetViews>
  <sheetFormatPr baseColWidth="10" defaultColWidth="11.44140625" defaultRowHeight="13.2" outlineLevelRow="1"/>
  <cols>
    <col min="1" max="1" width="2.109375" style="80" customWidth="1"/>
    <col min="2" max="3" width="2" style="80" customWidth="1"/>
    <col min="4" max="4" width="38.44140625" style="80" customWidth="1"/>
    <col min="5" max="5" width="9.44140625" style="80" customWidth="1"/>
    <col min="6" max="6" width="10.5546875" style="80" customWidth="1"/>
    <col min="7" max="7" width="1.44140625" style="80" customWidth="1"/>
    <col min="8" max="8" width="10.109375" style="80" customWidth="1"/>
    <col min="9" max="9" width="11.5546875" style="80" customWidth="1"/>
    <col min="10" max="256" width="11.44140625" style="80"/>
    <col min="257" max="257" width="2.109375" style="80" customWidth="1"/>
    <col min="258" max="259" width="2" style="80" customWidth="1"/>
    <col min="260" max="260" width="38.44140625" style="80" customWidth="1"/>
    <col min="261" max="261" width="9.44140625" style="80" customWidth="1"/>
    <col min="262" max="262" width="10.5546875" style="80" customWidth="1"/>
    <col min="263" max="263" width="1.44140625" style="80" customWidth="1"/>
    <col min="264" max="264" width="10.109375" style="80" customWidth="1"/>
    <col min="265" max="265" width="11.5546875" style="80" customWidth="1"/>
    <col min="266" max="512" width="11.44140625" style="80"/>
    <col min="513" max="513" width="2.109375" style="80" customWidth="1"/>
    <col min="514" max="515" width="2" style="80" customWidth="1"/>
    <col min="516" max="516" width="38.44140625" style="80" customWidth="1"/>
    <col min="517" max="517" width="9.44140625" style="80" customWidth="1"/>
    <col min="518" max="518" width="10.5546875" style="80" customWidth="1"/>
    <col min="519" max="519" width="1.44140625" style="80" customWidth="1"/>
    <col min="520" max="520" width="10.109375" style="80" customWidth="1"/>
    <col min="521" max="521" width="11.5546875" style="80" customWidth="1"/>
    <col min="522" max="768" width="11.44140625" style="80"/>
    <col min="769" max="769" width="2.109375" style="80" customWidth="1"/>
    <col min="770" max="771" width="2" style="80" customWidth="1"/>
    <col min="772" max="772" width="38.44140625" style="80" customWidth="1"/>
    <col min="773" max="773" width="9.44140625" style="80" customWidth="1"/>
    <col min="774" max="774" width="10.5546875" style="80" customWidth="1"/>
    <col min="775" max="775" width="1.44140625" style="80" customWidth="1"/>
    <col min="776" max="776" width="10.109375" style="80" customWidth="1"/>
    <col min="777" max="777" width="11.5546875" style="80" customWidth="1"/>
    <col min="778" max="1024" width="11.44140625" style="80"/>
    <col min="1025" max="1025" width="2.109375" style="80" customWidth="1"/>
    <col min="1026" max="1027" width="2" style="80" customWidth="1"/>
    <col min="1028" max="1028" width="38.44140625" style="80" customWidth="1"/>
    <col min="1029" max="1029" width="9.44140625" style="80" customWidth="1"/>
    <col min="1030" max="1030" width="10.5546875" style="80" customWidth="1"/>
    <col min="1031" max="1031" width="1.44140625" style="80" customWidth="1"/>
    <col min="1032" max="1032" width="10.109375" style="80" customWidth="1"/>
    <col min="1033" max="1033" width="11.5546875" style="80" customWidth="1"/>
    <col min="1034" max="1280" width="11.44140625" style="80"/>
    <col min="1281" max="1281" width="2.109375" style="80" customWidth="1"/>
    <col min="1282" max="1283" width="2" style="80" customWidth="1"/>
    <col min="1284" max="1284" width="38.44140625" style="80" customWidth="1"/>
    <col min="1285" max="1285" width="9.44140625" style="80" customWidth="1"/>
    <col min="1286" max="1286" width="10.5546875" style="80" customWidth="1"/>
    <col min="1287" max="1287" width="1.44140625" style="80" customWidth="1"/>
    <col min="1288" max="1288" width="10.109375" style="80" customWidth="1"/>
    <col min="1289" max="1289" width="11.5546875" style="80" customWidth="1"/>
    <col min="1290" max="1536" width="11.44140625" style="80"/>
    <col min="1537" max="1537" width="2.109375" style="80" customWidth="1"/>
    <col min="1538" max="1539" width="2" style="80" customWidth="1"/>
    <col min="1540" max="1540" width="38.44140625" style="80" customWidth="1"/>
    <col min="1541" max="1541" width="9.44140625" style="80" customWidth="1"/>
    <col min="1542" max="1542" width="10.5546875" style="80" customWidth="1"/>
    <col min="1543" max="1543" width="1.44140625" style="80" customWidth="1"/>
    <col min="1544" max="1544" width="10.109375" style="80" customWidth="1"/>
    <col min="1545" max="1545" width="11.5546875" style="80" customWidth="1"/>
    <col min="1546" max="1792" width="11.44140625" style="80"/>
    <col min="1793" max="1793" width="2.109375" style="80" customWidth="1"/>
    <col min="1794" max="1795" width="2" style="80" customWidth="1"/>
    <col min="1796" max="1796" width="38.44140625" style="80" customWidth="1"/>
    <col min="1797" max="1797" width="9.44140625" style="80" customWidth="1"/>
    <col min="1798" max="1798" width="10.5546875" style="80" customWidth="1"/>
    <col min="1799" max="1799" width="1.44140625" style="80" customWidth="1"/>
    <col min="1800" max="1800" width="10.109375" style="80" customWidth="1"/>
    <col min="1801" max="1801" width="11.5546875" style="80" customWidth="1"/>
    <col min="1802" max="2048" width="11.44140625" style="80"/>
    <col min="2049" max="2049" width="2.109375" style="80" customWidth="1"/>
    <col min="2050" max="2051" width="2" style="80" customWidth="1"/>
    <col min="2052" max="2052" width="38.44140625" style="80" customWidth="1"/>
    <col min="2053" max="2053" width="9.44140625" style="80" customWidth="1"/>
    <col min="2054" max="2054" width="10.5546875" style="80" customWidth="1"/>
    <col min="2055" max="2055" width="1.44140625" style="80" customWidth="1"/>
    <col min="2056" max="2056" width="10.109375" style="80" customWidth="1"/>
    <col min="2057" max="2057" width="11.5546875" style="80" customWidth="1"/>
    <col min="2058" max="2304" width="11.44140625" style="80"/>
    <col min="2305" max="2305" width="2.109375" style="80" customWidth="1"/>
    <col min="2306" max="2307" width="2" style="80" customWidth="1"/>
    <col min="2308" max="2308" width="38.44140625" style="80" customWidth="1"/>
    <col min="2309" max="2309" width="9.44140625" style="80" customWidth="1"/>
    <col min="2310" max="2310" width="10.5546875" style="80" customWidth="1"/>
    <col min="2311" max="2311" width="1.44140625" style="80" customWidth="1"/>
    <col min="2312" max="2312" width="10.109375" style="80" customWidth="1"/>
    <col min="2313" max="2313" width="11.5546875" style="80" customWidth="1"/>
    <col min="2314" max="2560" width="11.44140625" style="80"/>
    <col min="2561" max="2561" width="2.109375" style="80" customWidth="1"/>
    <col min="2562" max="2563" width="2" style="80" customWidth="1"/>
    <col min="2564" max="2564" width="38.44140625" style="80" customWidth="1"/>
    <col min="2565" max="2565" width="9.44140625" style="80" customWidth="1"/>
    <col min="2566" max="2566" width="10.5546875" style="80" customWidth="1"/>
    <col min="2567" max="2567" width="1.44140625" style="80" customWidth="1"/>
    <col min="2568" max="2568" width="10.109375" style="80" customWidth="1"/>
    <col min="2569" max="2569" width="11.5546875" style="80" customWidth="1"/>
    <col min="2570" max="2816" width="11.44140625" style="80"/>
    <col min="2817" max="2817" width="2.109375" style="80" customWidth="1"/>
    <col min="2818" max="2819" width="2" style="80" customWidth="1"/>
    <col min="2820" max="2820" width="38.44140625" style="80" customWidth="1"/>
    <col min="2821" max="2821" width="9.44140625" style="80" customWidth="1"/>
    <col min="2822" max="2822" width="10.5546875" style="80" customWidth="1"/>
    <col min="2823" max="2823" width="1.44140625" style="80" customWidth="1"/>
    <col min="2824" max="2824" width="10.109375" style="80" customWidth="1"/>
    <col min="2825" max="2825" width="11.5546875" style="80" customWidth="1"/>
    <col min="2826" max="3072" width="11.44140625" style="80"/>
    <col min="3073" max="3073" width="2.109375" style="80" customWidth="1"/>
    <col min="3074" max="3075" width="2" style="80" customWidth="1"/>
    <col min="3076" max="3076" width="38.44140625" style="80" customWidth="1"/>
    <col min="3077" max="3077" width="9.44140625" style="80" customWidth="1"/>
    <col min="3078" max="3078" width="10.5546875" style="80" customWidth="1"/>
    <col min="3079" max="3079" width="1.44140625" style="80" customWidth="1"/>
    <col min="3080" max="3080" width="10.109375" style="80" customWidth="1"/>
    <col min="3081" max="3081" width="11.5546875" style="80" customWidth="1"/>
    <col min="3082" max="3328" width="11.44140625" style="80"/>
    <col min="3329" max="3329" width="2.109375" style="80" customWidth="1"/>
    <col min="3330" max="3331" width="2" style="80" customWidth="1"/>
    <col min="3332" max="3332" width="38.44140625" style="80" customWidth="1"/>
    <col min="3333" max="3333" width="9.44140625" style="80" customWidth="1"/>
    <col min="3334" max="3334" width="10.5546875" style="80" customWidth="1"/>
    <col min="3335" max="3335" width="1.44140625" style="80" customWidth="1"/>
    <col min="3336" max="3336" width="10.109375" style="80" customWidth="1"/>
    <col min="3337" max="3337" width="11.5546875" style="80" customWidth="1"/>
    <col min="3338" max="3584" width="11.44140625" style="80"/>
    <col min="3585" max="3585" width="2.109375" style="80" customWidth="1"/>
    <col min="3586" max="3587" width="2" style="80" customWidth="1"/>
    <col min="3588" max="3588" width="38.44140625" style="80" customWidth="1"/>
    <col min="3589" max="3589" width="9.44140625" style="80" customWidth="1"/>
    <col min="3590" max="3590" width="10.5546875" style="80" customWidth="1"/>
    <col min="3591" max="3591" width="1.44140625" style="80" customWidth="1"/>
    <col min="3592" max="3592" width="10.109375" style="80" customWidth="1"/>
    <col min="3593" max="3593" width="11.5546875" style="80" customWidth="1"/>
    <col min="3594" max="3840" width="11.44140625" style="80"/>
    <col min="3841" max="3841" width="2.109375" style="80" customWidth="1"/>
    <col min="3842" max="3843" width="2" style="80" customWidth="1"/>
    <col min="3844" max="3844" width="38.44140625" style="80" customWidth="1"/>
    <col min="3845" max="3845" width="9.44140625" style="80" customWidth="1"/>
    <col min="3846" max="3846" width="10.5546875" style="80" customWidth="1"/>
    <col min="3847" max="3847" width="1.44140625" style="80" customWidth="1"/>
    <col min="3848" max="3848" width="10.109375" style="80" customWidth="1"/>
    <col min="3849" max="3849" width="11.5546875" style="80" customWidth="1"/>
    <col min="3850" max="4096" width="11.44140625" style="80"/>
    <col min="4097" max="4097" width="2.109375" style="80" customWidth="1"/>
    <col min="4098" max="4099" width="2" style="80" customWidth="1"/>
    <col min="4100" max="4100" width="38.44140625" style="80" customWidth="1"/>
    <col min="4101" max="4101" width="9.44140625" style="80" customWidth="1"/>
    <col min="4102" max="4102" width="10.5546875" style="80" customWidth="1"/>
    <col min="4103" max="4103" width="1.44140625" style="80" customWidth="1"/>
    <col min="4104" max="4104" width="10.109375" style="80" customWidth="1"/>
    <col min="4105" max="4105" width="11.5546875" style="80" customWidth="1"/>
    <col min="4106" max="4352" width="11.44140625" style="80"/>
    <col min="4353" max="4353" width="2.109375" style="80" customWidth="1"/>
    <col min="4354" max="4355" width="2" style="80" customWidth="1"/>
    <col min="4356" max="4356" width="38.44140625" style="80" customWidth="1"/>
    <col min="4357" max="4357" width="9.44140625" style="80" customWidth="1"/>
    <col min="4358" max="4358" width="10.5546875" style="80" customWidth="1"/>
    <col min="4359" max="4359" width="1.44140625" style="80" customWidth="1"/>
    <col min="4360" max="4360" width="10.109375" style="80" customWidth="1"/>
    <col min="4361" max="4361" width="11.5546875" style="80" customWidth="1"/>
    <col min="4362" max="4608" width="11.44140625" style="80"/>
    <col min="4609" max="4609" width="2.109375" style="80" customWidth="1"/>
    <col min="4610" max="4611" width="2" style="80" customWidth="1"/>
    <col min="4612" max="4612" width="38.44140625" style="80" customWidth="1"/>
    <col min="4613" max="4613" width="9.44140625" style="80" customWidth="1"/>
    <col min="4614" max="4614" width="10.5546875" style="80" customWidth="1"/>
    <col min="4615" max="4615" width="1.44140625" style="80" customWidth="1"/>
    <col min="4616" max="4616" width="10.109375" style="80" customWidth="1"/>
    <col min="4617" max="4617" width="11.5546875" style="80" customWidth="1"/>
    <col min="4618" max="4864" width="11.44140625" style="80"/>
    <col min="4865" max="4865" width="2.109375" style="80" customWidth="1"/>
    <col min="4866" max="4867" width="2" style="80" customWidth="1"/>
    <col min="4868" max="4868" width="38.44140625" style="80" customWidth="1"/>
    <col min="4869" max="4869" width="9.44140625" style="80" customWidth="1"/>
    <col min="4870" max="4870" width="10.5546875" style="80" customWidth="1"/>
    <col min="4871" max="4871" width="1.44140625" style="80" customWidth="1"/>
    <col min="4872" max="4872" width="10.109375" style="80" customWidth="1"/>
    <col min="4873" max="4873" width="11.5546875" style="80" customWidth="1"/>
    <col min="4874" max="5120" width="11.44140625" style="80"/>
    <col min="5121" max="5121" width="2.109375" style="80" customWidth="1"/>
    <col min="5122" max="5123" width="2" style="80" customWidth="1"/>
    <col min="5124" max="5124" width="38.44140625" style="80" customWidth="1"/>
    <col min="5125" max="5125" width="9.44140625" style="80" customWidth="1"/>
    <col min="5126" max="5126" width="10.5546875" style="80" customWidth="1"/>
    <col min="5127" max="5127" width="1.44140625" style="80" customWidth="1"/>
    <col min="5128" max="5128" width="10.109375" style="80" customWidth="1"/>
    <col min="5129" max="5129" width="11.5546875" style="80" customWidth="1"/>
    <col min="5130" max="5376" width="11.44140625" style="80"/>
    <col min="5377" max="5377" width="2.109375" style="80" customWidth="1"/>
    <col min="5378" max="5379" width="2" style="80" customWidth="1"/>
    <col min="5380" max="5380" width="38.44140625" style="80" customWidth="1"/>
    <col min="5381" max="5381" width="9.44140625" style="80" customWidth="1"/>
    <col min="5382" max="5382" width="10.5546875" style="80" customWidth="1"/>
    <col min="5383" max="5383" width="1.44140625" style="80" customWidth="1"/>
    <col min="5384" max="5384" width="10.109375" style="80" customWidth="1"/>
    <col min="5385" max="5385" width="11.5546875" style="80" customWidth="1"/>
    <col min="5386" max="5632" width="11.44140625" style="80"/>
    <col min="5633" max="5633" width="2.109375" style="80" customWidth="1"/>
    <col min="5634" max="5635" width="2" style="80" customWidth="1"/>
    <col min="5636" max="5636" width="38.44140625" style="80" customWidth="1"/>
    <col min="5637" max="5637" width="9.44140625" style="80" customWidth="1"/>
    <col min="5638" max="5638" width="10.5546875" style="80" customWidth="1"/>
    <col min="5639" max="5639" width="1.44140625" style="80" customWidth="1"/>
    <col min="5640" max="5640" width="10.109375" style="80" customWidth="1"/>
    <col min="5641" max="5641" width="11.5546875" style="80" customWidth="1"/>
    <col min="5642" max="5888" width="11.44140625" style="80"/>
    <col min="5889" max="5889" width="2.109375" style="80" customWidth="1"/>
    <col min="5890" max="5891" width="2" style="80" customWidth="1"/>
    <col min="5892" max="5892" width="38.44140625" style="80" customWidth="1"/>
    <col min="5893" max="5893" width="9.44140625" style="80" customWidth="1"/>
    <col min="5894" max="5894" width="10.5546875" style="80" customWidth="1"/>
    <col min="5895" max="5895" width="1.44140625" style="80" customWidth="1"/>
    <col min="5896" max="5896" width="10.109375" style="80" customWidth="1"/>
    <col min="5897" max="5897" width="11.5546875" style="80" customWidth="1"/>
    <col min="5898" max="6144" width="11.44140625" style="80"/>
    <col min="6145" max="6145" width="2.109375" style="80" customWidth="1"/>
    <col min="6146" max="6147" width="2" style="80" customWidth="1"/>
    <col min="6148" max="6148" width="38.44140625" style="80" customWidth="1"/>
    <col min="6149" max="6149" width="9.44140625" style="80" customWidth="1"/>
    <col min="6150" max="6150" width="10.5546875" style="80" customWidth="1"/>
    <col min="6151" max="6151" width="1.44140625" style="80" customWidth="1"/>
    <col min="6152" max="6152" width="10.109375" style="80" customWidth="1"/>
    <col min="6153" max="6153" width="11.5546875" style="80" customWidth="1"/>
    <col min="6154" max="6400" width="11.44140625" style="80"/>
    <col min="6401" max="6401" width="2.109375" style="80" customWidth="1"/>
    <col min="6402" max="6403" width="2" style="80" customWidth="1"/>
    <col min="6404" max="6404" width="38.44140625" style="80" customWidth="1"/>
    <col min="6405" max="6405" width="9.44140625" style="80" customWidth="1"/>
    <col min="6406" max="6406" width="10.5546875" style="80" customWidth="1"/>
    <col min="6407" max="6407" width="1.44140625" style="80" customWidth="1"/>
    <col min="6408" max="6408" width="10.109375" style="80" customWidth="1"/>
    <col min="6409" max="6409" width="11.5546875" style="80" customWidth="1"/>
    <col min="6410" max="6656" width="11.44140625" style="80"/>
    <col min="6657" max="6657" width="2.109375" style="80" customWidth="1"/>
    <col min="6658" max="6659" width="2" style="80" customWidth="1"/>
    <col min="6660" max="6660" width="38.44140625" style="80" customWidth="1"/>
    <col min="6661" max="6661" width="9.44140625" style="80" customWidth="1"/>
    <col min="6662" max="6662" width="10.5546875" style="80" customWidth="1"/>
    <col min="6663" max="6663" width="1.44140625" style="80" customWidth="1"/>
    <col min="6664" max="6664" width="10.109375" style="80" customWidth="1"/>
    <col min="6665" max="6665" width="11.5546875" style="80" customWidth="1"/>
    <col min="6666" max="6912" width="11.44140625" style="80"/>
    <col min="6913" max="6913" width="2.109375" style="80" customWidth="1"/>
    <col min="6914" max="6915" width="2" style="80" customWidth="1"/>
    <col min="6916" max="6916" width="38.44140625" style="80" customWidth="1"/>
    <col min="6917" max="6917" width="9.44140625" style="80" customWidth="1"/>
    <col min="6918" max="6918" width="10.5546875" style="80" customWidth="1"/>
    <col min="6919" max="6919" width="1.44140625" style="80" customWidth="1"/>
    <col min="6920" max="6920" width="10.109375" style="80" customWidth="1"/>
    <col min="6921" max="6921" width="11.5546875" style="80" customWidth="1"/>
    <col min="6922" max="7168" width="11.44140625" style="80"/>
    <col min="7169" max="7169" width="2.109375" style="80" customWidth="1"/>
    <col min="7170" max="7171" width="2" style="80" customWidth="1"/>
    <col min="7172" max="7172" width="38.44140625" style="80" customWidth="1"/>
    <col min="7173" max="7173" width="9.44140625" style="80" customWidth="1"/>
    <col min="7174" max="7174" width="10.5546875" style="80" customWidth="1"/>
    <col min="7175" max="7175" width="1.44140625" style="80" customWidth="1"/>
    <col min="7176" max="7176" width="10.109375" style="80" customWidth="1"/>
    <col min="7177" max="7177" width="11.5546875" style="80" customWidth="1"/>
    <col min="7178" max="7424" width="11.44140625" style="80"/>
    <col min="7425" max="7425" width="2.109375" style="80" customWidth="1"/>
    <col min="7426" max="7427" width="2" style="80" customWidth="1"/>
    <col min="7428" max="7428" width="38.44140625" style="80" customWidth="1"/>
    <col min="7429" max="7429" width="9.44140625" style="80" customWidth="1"/>
    <col min="7430" max="7430" width="10.5546875" style="80" customWidth="1"/>
    <col min="7431" max="7431" width="1.44140625" style="80" customWidth="1"/>
    <col min="7432" max="7432" width="10.109375" style="80" customWidth="1"/>
    <col min="7433" max="7433" width="11.5546875" style="80" customWidth="1"/>
    <col min="7434" max="7680" width="11.44140625" style="80"/>
    <col min="7681" max="7681" width="2.109375" style="80" customWidth="1"/>
    <col min="7682" max="7683" width="2" style="80" customWidth="1"/>
    <col min="7684" max="7684" width="38.44140625" style="80" customWidth="1"/>
    <col min="7685" max="7685" width="9.44140625" style="80" customWidth="1"/>
    <col min="7686" max="7686" width="10.5546875" style="80" customWidth="1"/>
    <col min="7687" max="7687" width="1.44140625" style="80" customWidth="1"/>
    <col min="7688" max="7688" width="10.109375" style="80" customWidth="1"/>
    <col min="7689" max="7689" width="11.5546875" style="80" customWidth="1"/>
    <col min="7690" max="7936" width="11.44140625" style="80"/>
    <col min="7937" max="7937" width="2.109375" style="80" customWidth="1"/>
    <col min="7938" max="7939" width="2" style="80" customWidth="1"/>
    <col min="7940" max="7940" width="38.44140625" style="80" customWidth="1"/>
    <col min="7941" max="7941" width="9.44140625" style="80" customWidth="1"/>
    <col min="7942" max="7942" width="10.5546875" style="80" customWidth="1"/>
    <col min="7943" max="7943" width="1.44140625" style="80" customWidth="1"/>
    <col min="7944" max="7944" width="10.109375" style="80" customWidth="1"/>
    <col min="7945" max="7945" width="11.5546875" style="80" customWidth="1"/>
    <col min="7946" max="8192" width="11.44140625" style="80"/>
    <col min="8193" max="8193" width="2.109375" style="80" customWidth="1"/>
    <col min="8194" max="8195" width="2" style="80" customWidth="1"/>
    <col min="8196" max="8196" width="38.44140625" style="80" customWidth="1"/>
    <col min="8197" max="8197" width="9.44140625" style="80" customWidth="1"/>
    <col min="8198" max="8198" width="10.5546875" style="80" customWidth="1"/>
    <col min="8199" max="8199" width="1.44140625" style="80" customWidth="1"/>
    <col min="8200" max="8200" width="10.109375" style="80" customWidth="1"/>
    <col min="8201" max="8201" width="11.5546875" style="80" customWidth="1"/>
    <col min="8202" max="8448" width="11.44140625" style="80"/>
    <col min="8449" max="8449" width="2.109375" style="80" customWidth="1"/>
    <col min="8450" max="8451" width="2" style="80" customWidth="1"/>
    <col min="8452" max="8452" width="38.44140625" style="80" customWidth="1"/>
    <col min="8453" max="8453" width="9.44140625" style="80" customWidth="1"/>
    <col min="8454" max="8454" width="10.5546875" style="80" customWidth="1"/>
    <col min="8455" max="8455" width="1.44140625" style="80" customWidth="1"/>
    <col min="8456" max="8456" width="10.109375" style="80" customWidth="1"/>
    <col min="8457" max="8457" width="11.5546875" style="80" customWidth="1"/>
    <col min="8458" max="8704" width="11.44140625" style="80"/>
    <col min="8705" max="8705" width="2.109375" style="80" customWidth="1"/>
    <col min="8706" max="8707" width="2" style="80" customWidth="1"/>
    <col min="8708" max="8708" width="38.44140625" style="80" customWidth="1"/>
    <col min="8709" max="8709" width="9.44140625" style="80" customWidth="1"/>
    <col min="8710" max="8710" width="10.5546875" style="80" customWidth="1"/>
    <col min="8711" max="8711" width="1.44140625" style="80" customWidth="1"/>
    <col min="8712" max="8712" width="10.109375" style="80" customWidth="1"/>
    <col min="8713" max="8713" width="11.5546875" style="80" customWidth="1"/>
    <col min="8714" max="8960" width="11.44140625" style="80"/>
    <col min="8961" max="8961" width="2.109375" style="80" customWidth="1"/>
    <col min="8962" max="8963" width="2" style="80" customWidth="1"/>
    <col min="8964" max="8964" width="38.44140625" style="80" customWidth="1"/>
    <col min="8965" max="8965" width="9.44140625" style="80" customWidth="1"/>
    <col min="8966" max="8966" width="10.5546875" style="80" customWidth="1"/>
    <col min="8967" max="8967" width="1.44140625" style="80" customWidth="1"/>
    <col min="8968" max="8968" width="10.109375" style="80" customWidth="1"/>
    <col min="8969" max="8969" width="11.5546875" style="80" customWidth="1"/>
    <col min="8970" max="9216" width="11.44140625" style="80"/>
    <col min="9217" max="9217" width="2.109375" style="80" customWidth="1"/>
    <col min="9218" max="9219" width="2" style="80" customWidth="1"/>
    <col min="9220" max="9220" width="38.44140625" style="80" customWidth="1"/>
    <col min="9221" max="9221" width="9.44140625" style="80" customWidth="1"/>
    <col min="9222" max="9222" width="10.5546875" style="80" customWidth="1"/>
    <col min="9223" max="9223" width="1.44140625" style="80" customWidth="1"/>
    <col min="9224" max="9224" width="10.109375" style="80" customWidth="1"/>
    <col min="9225" max="9225" width="11.5546875" style="80" customWidth="1"/>
    <col min="9226" max="9472" width="11.44140625" style="80"/>
    <col min="9473" max="9473" width="2.109375" style="80" customWidth="1"/>
    <col min="9474" max="9475" width="2" style="80" customWidth="1"/>
    <col min="9476" max="9476" width="38.44140625" style="80" customWidth="1"/>
    <col min="9477" max="9477" width="9.44140625" style="80" customWidth="1"/>
    <col min="9478" max="9478" width="10.5546875" style="80" customWidth="1"/>
    <col min="9479" max="9479" width="1.44140625" style="80" customWidth="1"/>
    <col min="9480" max="9480" width="10.109375" style="80" customWidth="1"/>
    <col min="9481" max="9481" width="11.5546875" style="80" customWidth="1"/>
    <col min="9482" max="9728" width="11.44140625" style="80"/>
    <col min="9729" max="9729" width="2.109375" style="80" customWidth="1"/>
    <col min="9730" max="9731" width="2" style="80" customWidth="1"/>
    <col min="9732" max="9732" width="38.44140625" style="80" customWidth="1"/>
    <col min="9733" max="9733" width="9.44140625" style="80" customWidth="1"/>
    <col min="9734" max="9734" width="10.5546875" style="80" customWidth="1"/>
    <col min="9735" max="9735" width="1.44140625" style="80" customWidth="1"/>
    <col min="9736" max="9736" width="10.109375" style="80" customWidth="1"/>
    <col min="9737" max="9737" width="11.5546875" style="80" customWidth="1"/>
    <col min="9738" max="9984" width="11.44140625" style="80"/>
    <col min="9985" max="9985" width="2.109375" style="80" customWidth="1"/>
    <col min="9986" max="9987" width="2" style="80" customWidth="1"/>
    <col min="9988" max="9988" width="38.44140625" style="80" customWidth="1"/>
    <col min="9989" max="9989" width="9.44140625" style="80" customWidth="1"/>
    <col min="9990" max="9990" width="10.5546875" style="80" customWidth="1"/>
    <col min="9991" max="9991" width="1.44140625" style="80" customWidth="1"/>
    <col min="9992" max="9992" width="10.109375" style="80" customWidth="1"/>
    <col min="9993" max="9993" width="11.5546875" style="80" customWidth="1"/>
    <col min="9994" max="10240" width="11.44140625" style="80"/>
    <col min="10241" max="10241" width="2.109375" style="80" customWidth="1"/>
    <col min="10242" max="10243" width="2" style="80" customWidth="1"/>
    <col min="10244" max="10244" width="38.44140625" style="80" customWidth="1"/>
    <col min="10245" max="10245" width="9.44140625" style="80" customWidth="1"/>
    <col min="10246" max="10246" width="10.5546875" style="80" customWidth="1"/>
    <col min="10247" max="10247" width="1.44140625" style="80" customWidth="1"/>
    <col min="10248" max="10248" width="10.109375" style="80" customWidth="1"/>
    <col min="10249" max="10249" width="11.5546875" style="80" customWidth="1"/>
    <col min="10250" max="10496" width="11.44140625" style="80"/>
    <col min="10497" max="10497" width="2.109375" style="80" customWidth="1"/>
    <col min="10498" max="10499" width="2" style="80" customWidth="1"/>
    <col min="10500" max="10500" width="38.44140625" style="80" customWidth="1"/>
    <col min="10501" max="10501" width="9.44140625" style="80" customWidth="1"/>
    <col min="10502" max="10502" width="10.5546875" style="80" customWidth="1"/>
    <col min="10503" max="10503" width="1.44140625" style="80" customWidth="1"/>
    <col min="10504" max="10504" width="10.109375" style="80" customWidth="1"/>
    <col min="10505" max="10505" width="11.5546875" style="80" customWidth="1"/>
    <col min="10506" max="10752" width="11.44140625" style="80"/>
    <col min="10753" max="10753" width="2.109375" style="80" customWidth="1"/>
    <col min="10754" max="10755" width="2" style="80" customWidth="1"/>
    <col min="10756" max="10756" width="38.44140625" style="80" customWidth="1"/>
    <col min="10757" max="10757" width="9.44140625" style="80" customWidth="1"/>
    <col min="10758" max="10758" width="10.5546875" style="80" customWidth="1"/>
    <col min="10759" max="10759" width="1.44140625" style="80" customWidth="1"/>
    <col min="10760" max="10760" width="10.109375" style="80" customWidth="1"/>
    <col min="10761" max="10761" width="11.5546875" style="80" customWidth="1"/>
    <col min="10762" max="11008" width="11.44140625" style="80"/>
    <col min="11009" max="11009" width="2.109375" style="80" customWidth="1"/>
    <col min="11010" max="11011" width="2" style="80" customWidth="1"/>
    <col min="11012" max="11012" width="38.44140625" style="80" customWidth="1"/>
    <col min="11013" max="11013" width="9.44140625" style="80" customWidth="1"/>
    <col min="11014" max="11014" width="10.5546875" style="80" customWidth="1"/>
    <col min="11015" max="11015" width="1.44140625" style="80" customWidth="1"/>
    <col min="11016" max="11016" width="10.109375" style="80" customWidth="1"/>
    <col min="11017" max="11017" width="11.5546875" style="80" customWidth="1"/>
    <col min="11018" max="11264" width="11.44140625" style="80"/>
    <col min="11265" max="11265" width="2.109375" style="80" customWidth="1"/>
    <col min="11266" max="11267" width="2" style="80" customWidth="1"/>
    <col min="11268" max="11268" width="38.44140625" style="80" customWidth="1"/>
    <col min="11269" max="11269" width="9.44140625" style="80" customWidth="1"/>
    <col min="11270" max="11270" width="10.5546875" style="80" customWidth="1"/>
    <col min="11271" max="11271" width="1.44140625" style="80" customWidth="1"/>
    <col min="11272" max="11272" width="10.109375" style="80" customWidth="1"/>
    <col min="11273" max="11273" width="11.5546875" style="80" customWidth="1"/>
    <col min="11274" max="11520" width="11.44140625" style="80"/>
    <col min="11521" max="11521" width="2.109375" style="80" customWidth="1"/>
    <col min="11522" max="11523" width="2" style="80" customWidth="1"/>
    <col min="11524" max="11524" width="38.44140625" style="80" customWidth="1"/>
    <col min="11525" max="11525" width="9.44140625" style="80" customWidth="1"/>
    <col min="11526" max="11526" width="10.5546875" style="80" customWidth="1"/>
    <col min="11527" max="11527" width="1.44140625" style="80" customWidth="1"/>
    <col min="11528" max="11528" width="10.109375" style="80" customWidth="1"/>
    <col min="11529" max="11529" width="11.5546875" style="80" customWidth="1"/>
    <col min="11530" max="11776" width="11.44140625" style="80"/>
    <col min="11777" max="11777" width="2.109375" style="80" customWidth="1"/>
    <col min="11778" max="11779" width="2" style="80" customWidth="1"/>
    <col min="11780" max="11780" width="38.44140625" style="80" customWidth="1"/>
    <col min="11781" max="11781" width="9.44140625" style="80" customWidth="1"/>
    <col min="11782" max="11782" width="10.5546875" style="80" customWidth="1"/>
    <col min="11783" max="11783" width="1.44140625" style="80" customWidth="1"/>
    <col min="11784" max="11784" width="10.109375" style="80" customWidth="1"/>
    <col min="11785" max="11785" width="11.5546875" style="80" customWidth="1"/>
    <col min="11786" max="12032" width="11.44140625" style="80"/>
    <col min="12033" max="12033" width="2.109375" style="80" customWidth="1"/>
    <col min="12034" max="12035" width="2" style="80" customWidth="1"/>
    <col min="12036" max="12036" width="38.44140625" style="80" customWidth="1"/>
    <col min="12037" max="12037" width="9.44140625" style="80" customWidth="1"/>
    <col min="12038" max="12038" width="10.5546875" style="80" customWidth="1"/>
    <col min="12039" max="12039" width="1.44140625" style="80" customWidth="1"/>
    <col min="12040" max="12040" width="10.109375" style="80" customWidth="1"/>
    <col min="12041" max="12041" width="11.5546875" style="80" customWidth="1"/>
    <col min="12042" max="12288" width="11.44140625" style="80"/>
    <col min="12289" max="12289" width="2.109375" style="80" customWidth="1"/>
    <col min="12290" max="12291" width="2" style="80" customWidth="1"/>
    <col min="12292" max="12292" width="38.44140625" style="80" customWidth="1"/>
    <col min="12293" max="12293" width="9.44140625" style="80" customWidth="1"/>
    <col min="12294" max="12294" width="10.5546875" style="80" customWidth="1"/>
    <col min="12295" max="12295" width="1.44140625" style="80" customWidth="1"/>
    <col min="12296" max="12296" width="10.109375" style="80" customWidth="1"/>
    <col min="12297" max="12297" width="11.5546875" style="80" customWidth="1"/>
    <col min="12298" max="12544" width="11.44140625" style="80"/>
    <col min="12545" max="12545" width="2.109375" style="80" customWidth="1"/>
    <col min="12546" max="12547" width="2" style="80" customWidth="1"/>
    <col min="12548" max="12548" width="38.44140625" style="80" customWidth="1"/>
    <col min="12549" max="12549" width="9.44140625" style="80" customWidth="1"/>
    <col min="12550" max="12550" width="10.5546875" style="80" customWidth="1"/>
    <col min="12551" max="12551" width="1.44140625" style="80" customWidth="1"/>
    <col min="12552" max="12552" width="10.109375" style="80" customWidth="1"/>
    <col min="12553" max="12553" width="11.5546875" style="80" customWidth="1"/>
    <col min="12554" max="12800" width="11.44140625" style="80"/>
    <col min="12801" max="12801" width="2.109375" style="80" customWidth="1"/>
    <col min="12802" max="12803" width="2" style="80" customWidth="1"/>
    <col min="12804" max="12804" width="38.44140625" style="80" customWidth="1"/>
    <col min="12805" max="12805" width="9.44140625" style="80" customWidth="1"/>
    <col min="12806" max="12806" width="10.5546875" style="80" customWidth="1"/>
    <col min="12807" max="12807" width="1.44140625" style="80" customWidth="1"/>
    <col min="12808" max="12808" width="10.109375" style="80" customWidth="1"/>
    <col min="12809" max="12809" width="11.5546875" style="80" customWidth="1"/>
    <col min="12810" max="13056" width="11.44140625" style="80"/>
    <col min="13057" max="13057" width="2.109375" style="80" customWidth="1"/>
    <col min="13058" max="13059" width="2" style="80" customWidth="1"/>
    <col min="13060" max="13060" width="38.44140625" style="80" customWidth="1"/>
    <col min="13061" max="13061" width="9.44140625" style="80" customWidth="1"/>
    <col min="13062" max="13062" width="10.5546875" style="80" customWidth="1"/>
    <col min="13063" max="13063" width="1.44140625" style="80" customWidth="1"/>
    <col min="13064" max="13064" width="10.109375" style="80" customWidth="1"/>
    <col min="13065" max="13065" width="11.5546875" style="80" customWidth="1"/>
    <col min="13066" max="13312" width="11.44140625" style="80"/>
    <col min="13313" max="13313" width="2.109375" style="80" customWidth="1"/>
    <col min="13314" max="13315" width="2" style="80" customWidth="1"/>
    <col min="13316" max="13316" width="38.44140625" style="80" customWidth="1"/>
    <col min="13317" max="13317" width="9.44140625" style="80" customWidth="1"/>
    <col min="13318" max="13318" width="10.5546875" style="80" customWidth="1"/>
    <col min="13319" max="13319" width="1.44140625" style="80" customWidth="1"/>
    <col min="13320" max="13320" width="10.109375" style="80" customWidth="1"/>
    <col min="13321" max="13321" width="11.5546875" style="80" customWidth="1"/>
    <col min="13322" max="13568" width="11.44140625" style="80"/>
    <col min="13569" max="13569" width="2.109375" style="80" customWidth="1"/>
    <col min="13570" max="13571" width="2" style="80" customWidth="1"/>
    <col min="13572" max="13572" width="38.44140625" style="80" customWidth="1"/>
    <col min="13573" max="13573" width="9.44140625" style="80" customWidth="1"/>
    <col min="13574" max="13574" width="10.5546875" style="80" customWidth="1"/>
    <col min="13575" max="13575" width="1.44140625" style="80" customWidth="1"/>
    <col min="13576" max="13576" width="10.109375" style="80" customWidth="1"/>
    <col min="13577" max="13577" width="11.5546875" style="80" customWidth="1"/>
    <col min="13578" max="13824" width="11.44140625" style="80"/>
    <col min="13825" max="13825" width="2.109375" style="80" customWidth="1"/>
    <col min="13826" max="13827" width="2" style="80" customWidth="1"/>
    <col min="13828" max="13828" width="38.44140625" style="80" customWidth="1"/>
    <col min="13829" max="13829" width="9.44140625" style="80" customWidth="1"/>
    <col min="13830" max="13830" width="10.5546875" style="80" customWidth="1"/>
    <col min="13831" max="13831" width="1.44140625" style="80" customWidth="1"/>
    <col min="13832" max="13832" width="10.109375" style="80" customWidth="1"/>
    <col min="13833" max="13833" width="11.5546875" style="80" customWidth="1"/>
    <col min="13834" max="14080" width="11.44140625" style="80"/>
    <col min="14081" max="14081" width="2.109375" style="80" customWidth="1"/>
    <col min="14082" max="14083" width="2" style="80" customWidth="1"/>
    <col min="14084" max="14084" width="38.44140625" style="80" customWidth="1"/>
    <col min="14085" max="14085" width="9.44140625" style="80" customWidth="1"/>
    <col min="14086" max="14086" width="10.5546875" style="80" customWidth="1"/>
    <col min="14087" max="14087" width="1.44140625" style="80" customWidth="1"/>
    <col min="14088" max="14088" width="10.109375" style="80" customWidth="1"/>
    <col min="14089" max="14089" width="11.5546875" style="80" customWidth="1"/>
    <col min="14090" max="14336" width="11.44140625" style="80"/>
    <col min="14337" max="14337" width="2.109375" style="80" customWidth="1"/>
    <col min="14338" max="14339" width="2" style="80" customWidth="1"/>
    <col min="14340" max="14340" width="38.44140625" style="80" customWidth="1"/>
    <col min="14341" max="14341" width="9.44140625" style="80" customWidth="1"/>
    <col min="14342" max="14342" width="10.5546875" style="80" customWidth="1"/>
    <col min="14343" max="14343" width="1.44140625" style="80" customWidth="1"/>
    <col min="14344" max="14344" width="10.109375" style="80" customWidth="1"/>
    <col min="14345" max="14345" width="11.5546875" style="80" customWidth="1"/>
    <col min="14346" max="14592" width="11.44140625" style="80"/>
    <col min="14593" max="14593" width="2.109375" style="80" customWidth="1"/>
    <col min="14594" max="14595" width="2" style="80" customWidth="1"/>
    <col min="14596" max="14596" width="38.44140625" style="80" customWidth="1"/>
    <col min="14597" max="14597" width="9.44140625" style="80" customWidth="1"/>
    <col min="14598" max="14598" width="10.5546875" style="80" customWidth="1"/>
    <col min="14599" max="14599" width="1.44140625" style="80" customWidth="1"/>
    <col min="14600" max="14600" width="10.109375" style="80" customWidth="1"/>
    <col min="14601" max="14601" width="11.5546875" style="80" customWidth="1"/>
    <col min="14602" max="14848" width="11.44140625" style="80"/>
    <col min="14849" max="14849" width="2.109375" style="80" customWidth="1"/>
    <col min="14850" max="14851" width="2" style="80" customWidth="1"/>
    <col min="14852" max="14852" width="38.44140625" style="80" customWidth="1"/>
    <col min="14853" max="14853" width="9.44140625" style="80" customWidth="1"/>
    <col min="14854" max="14854" width="10.5546875" style="80" customWidth="1"/>
    <col min="14855" max="14855" width="1.44140625" style="80" customWidth="1"/>
    <col min="14856" max="14856" width="10.109375" style="80" customWidth="1"/>
    <col min="14857" max="14857" width="11.5546875" style="80" customWidth="1"/>
    <col min="14858" max="15104" width="11.44140625" style="80"/>
    <col min="15105" max="15105" width="2.109375" style="80" customWidth="1"/>
    <col min="15106" max="15107" width="2" style="80" customWidth="1"/>
    <col min="15108" max="15108" width="38.44140625" style="80" customWidth="1"/>
    <col min="15109" max="15109" width="9.44140625" style="80" customWidth="1"/>
    <col min="15110" max="15110" width="10.5546875" style="80" customWidth="1"/>
    <col min="15111" max="15111" width="1.44140625" style="80" customWidth="1"/>
    <col min="15112" max="15112" width="10.109375" style="80" customWidth="1"/>
    <col min="15113" max="15113" width="11.5546875" style="80" customWidth="1"/>
    <col min="15114" max="15360" width="11.44140625" style="80"/>
    <col min="15361" max="15361" width="2.109375" style="80" customWidth="1"/>
    <col min="15362" max="15363" width="2" style="80" customWidth="1"/>
    <col min="15364" max="15364" width="38.44140625" style="80" customWidth="1"/>
    <col min="15365" max="15365" width="9.44140625" style="80" customWidth="1"/>
    <col min="15366" max="15366" width="10.5546875" style="80" customWidth="1"/>
    <col min="15367" max="15367" width="1.44140625" style="80" customWidth="1"/>
    <col min="15368" max="15368" width="10.109375" style="80" customWidth="1"/>
    <col min="15369" max="15369" width="11.5546875" style="80" customWidth="1"/>
    <col min="15370" max="15616" width="11.44140625" style="80"/>
    <col min="15617" max="15617" width="2.109375" style="80" customWidth="1"/>
    <col min="15618" max="15619" width="2" style="80" customWidth="1"/>
    <col min="15620" max="15620" width="38.44140625" style="80" customWidth="1"/>
    <col min="15621" max="15621" width="9.44140625" style="80" customWidth="1"/>
    <col min="15622" max="15622" width="10.5546875" style="80" customWidth="1"/>
    <col min="15623" max="15623" width="1.44140625" style="80" customWidth="1"/>
    <col min="15624" max="15624" width="10.109375" style="80" customWidth="1"/>
    <col min="15625" max="15625" width="11.5546875" style="80" customWidth="1"/>
    <col min="15626" max="15872" width="11.44140625" style="80"/>
    <col min="15873" max="15873" width="2.109375" style="80" customWidth="1"/>
    <col min="15874" max="15875" width="2" style="80" customWidth="1"/>
    <col min="15876" max="15876" width="38.44140625" style="80" customWidth="1"/>
    <col min="15877" max="15877" width="9.44140625" style="80" customWidth="1"/>
    <col min="15878" max="15878" width="10.5546875" style="80" customWidth="1"/>
    <col min="15879" max="15879" width="1.44140625" style="80" customWidth="1"/>
    <col min="15880" max="15880" width="10.109375" style="80" customWidth="1"/>
    <col min="15881" max="15881" width="11.5546875" style="80" customWidth="1"/>
    <col min="15882" max="16128" width="11.44140625" style="80"/>
    <col min="16129" max="16129" width="2.109375" style="80" customWidth="1"/>
    <col min="16130" max="16131" width="2" style="80" customWidth="1"/>
    <col min="16132" max="16132" width="38.44140625" style="80" customWidth="1"/>
    <col min="16133" max="16133" width="9.44140625" style="80" customWidth="1"/>
    <col min="16134" max="16134" width="10.5546875" style="80" customWidth="1"/>
    <col min="16135" max="16135" width="1.44140625" style="80" customWidth="1"/>
    <col min="16136" max="16136" width="10.109375" style="80" customWidth="1"/>
    <col min="16137" max="16137" width="11.5546875" style="80" customWidth="1"/>
    <col min="16138" max="16384" width="11.44140625" style="80"/>
  </cols>
  <sheetData>
    <row r="1" spans="1:9" ht="13.8">
      <c r="A1" s="1102"/>
      <c r="B1" s="1130"/>
      <c r="C1" s="1130"/>
      <c r="D1" s="1102" t="s">
        <v>1260</v>
      </c>
    </row>
    <row r="2" spans="1:9" ht="54" customHeight="1">
      <c r="A2" s="1131" t="s">
        <v>1323</v>
      </c>
      <c r="B2" s="1189"/>
      <c r="C2" s="1189"/>
      <c r="D2" s="1189"/>
      <c r="E2" s="1241"/>
      <c r="F2" s="1241"/>
      <c r="G2" s="1241"/>
      <c r="H2" s="1241"/>
      <c r="I2" s="1241"/>
    </row>
    <row r="3" spans="1:9" ht="15.75" customHeight="1">
      <c r="A3" s="1242" t="s">
        <v>1187</v>
      </c>
      <c r="B3" s="1243"/>
      <c r="C3" s="1243"/>
      <c r="D3" s="1241"/>
      <c r="E3" s="1241"/>
      <c r="F3" s="1241"/>
      <c r="G3" s="1241"/>
      <c r="H3" s="1241"/>
      <c r="I3" s="1241"/>
    </row>
    <row r="4" spans="1:9" ht="3.9" customHeight="1" thickBot="1">
      <c r="A4" s="1185"/>
      <c r="B4" s="1185"/>
      <c r="C4" s="1185"/>
      <c r="D4" s="1191"/>
      <c r="E4" s="1068"/>
      <c r="F4" s="1068"/>
      <c r="G4" s="1068"/>
      <c r="H4" s="1068"/>
      <c r="I4" s="1068"/>
    </row>
    <row r="5" spans="1:9" ht="12" customHeight="1">
      <c r="A5" s="1068"/>
      <c r="B5" s="1068"/>
      <c r="C5" s="1068"/>
      <c r="D5" s="1241"/>
      <c r="E5" s="1244">
        <v>45138</v>
      </c>
      <c r="F5" s="1245"/>
      <c r="G5" s="1246"/>
      <c r="H5" s="1244">
        <v>45504</v>
      </c>
      <c r="I5" s="1245"/>
    </row>
    <row r="6" spans="1:9" ht="24.75" customHeight="1">
      <c r="A6" s="1177"/>
      <c r="B6" s="1859"/>
      <c r="C6" s="1859"/>
      <c r="D6" s="1859"/>
      <c r="E6" s="1247" t="s">
        <v>1299</v>
      </c>
      <c r="F6" s="1222" t="s">
        <v>1324</v>
      </c>
      <c r="G6" s="1222"/>
      <c r="H6" s="1247" t="s">
        <v>1299</v>
      </c>
      <c r="I6" s="1222" t="s">
        <v>1324</v>
      </c>
    </row>
    <row r="7" spans="1:9" ht="12" customHeight="1" outlineLevel="1">
      <c r="A7" s="1248" t="s">
        <v>112</v>
      </c>
      <c r="B7" s="1144"/>
      <c r="C7" s="1144"/>
      <c r="D7" s="1144"/>
      <c r="E7" s="1240"/>
      <c r="F7" s="1240"/>
      <c r="G7" s="1240"/>
      <c r="H7" s="1240"/>
      <c r="I7" s="1240"/>
    </row>
    <row r="8" spans="1:9" ht="12" customHeight="1" outlineLevel="1">
      <c r="A8" s="1249"/>
      <c r="B8" s="1076" t="s">
        <v>1279</v>
      </c>
      <c r="C8" s="1076"/>
      <c r="D8" s="1076"/>
      <c r="E8" s="1076">
        <v>48</v>
      </c>
      <c r="F8" s="1076">
        <v>725.79166666666663</v>
      </c>
      <c r="G8" s="1076"/>
      <c r="H8" s="1076">
        <v>65</v>
      </c>
      <c r="I8" s="1076">
        <v>709.73846153846159</v>
      </c>
    </row>
    <row r="9" spans="1:9" ht="12" customHeight="1" outlineLevel="1">
      <c r="A9" s="1249"/>
      <c r="B9" s="1076" t="s">
        <v>1280</v>
      </c>
      <c r="C9" s="1076"/>
      <c r="D9" s="1076"/>
      <c r="E9" s="1076"/>
      <c r="F9" s="1250"/>
      <c r="G9" s="1149"/>
      <c r="H9" s="1076"/>
      <c r="I9" s="1250"/>
    </row>
    <row r="10" spans="1:9" ht="12" customHeight="1" outlineLevel="1">
      <c r="A10" s="1249"/>
      <c r="C10" s="1175" t="s">
        <v>1281</v>
      </c>
      <c r="E10" s="1076">
        <v>6</v>
      </c>
      <c r="F10" s="1076">
        <v>1832.5</v>
      </c>
      <c r="G10" s="1175"/>
      <c r="H10" s="1175">
        <v>7</v>
      </c>
      <c r="I10" s="1175">
        <v>1440.8571428571429</v>
      </c>
    </row>
    <row r="11" spans="1:9" ht="12" customHeight="1" outlineLevel="1">
      <c r="A11" s="1249"/>
      <c r="C11" s="1251" t="s">
        <v>1282</v>
      </c>
      <c r="E11" s="1076">
        <v>0</v>
      </c>
      <c r="F11" s="1076">
        <v>0</v>
      </c>
      <c r="G11" s="1175"/>
      <c r="H11" s="1175">
        <v>0</v>
      </c>
      <c r="I11" s="1175">
        <v>0</v>
      </c>
    </row>
    <row r="12" spans="1:9" ht="12" customHeight="1" outlineLevel="1">
      <c r="A12" s="1249"/>
      <c r="C12" s="1251" t="s">
        <v>1283</v>
      </c>
      <c r="E12" s="1076">
        <v>14</v>
      </c>
      <c r="F12" s="1076">
        <v>545</v>
      </c>
      <c r="G12" s="1175"/>
      <c r="H12" s="1175">
        <v>70</v>
      </c>
      <c r="I12" s="1175">
        <v>334.8857142857143</v>
      </c>
    </row>
    <row r="13" spans="1:9" ht="12" customHeight="1" outlineLevel="1">
      <c r="A13" s="1249"/>
      <c r="C13" s="1068" t="s">
        <v>1284</v>
      </c>
      <c r="E13" s="1076">
        <v>0</v>
      </c>
      <c r="F13" s="1076">
        <v>0</v>
      </c>
      <c r="G13" s="1175"/>
      <c r="H13" s="1076">
        <v>0</v>
      </c>
      <c r="I13" s="1076">
        <v>0</v>
      </c>
    </row>
    <row r="14" spans="1:9" ht="12" customHeight="1" outlineLevel="1">
      <c r="A14" s="1249"/>
      <c r="C14" s="1068" t="s">
        <v>1285</v>
      </c>
      <c r="E14" s="1076">
        <v>1</v>
      </c>
      <c r="F14" s="1076">
        <v>73</v>
      </c>
      <c r="G14" s="1175"/>
      <c r="H14" s="1076">
        <v>2</v>
      </c>
      <c r="I14" s="1076">
        <v>82</v>
      </c>
    </row>
    <row r="15" spans="1:9" ht="12" customHeight="1" outlineLevel="1">
      <c r="A15" s="1249"/>
      <c r="C15" s="1068" t="s">
        <v>1286</v>
      </c>
      <c r="E15" s="1076">
        <v>0</v>
      </c>
      <c r="F15" s="1076">
        <v>0</v>
      </c>
      <c r="G15" s="1175"/>
      <c r="H15" s="1076">
        <v>0</v>
      </c>
      <c r="I15" s="1076">
        <v>0</v>
      </c>
    </row>
    <row r="16" spans="1:9" ht="12" customHeight="1" outlineLevel="1">
      <c r="A16" s="1249"/>
      <c r="C16" s="1068" t="s">
        <v>1287</v>
      </c>
      <c r="E16" s="1175">
        <v>11</v>
      </c>
      <c r="F16" s="1175">
        <v>2086.181818181818</v>
      </c>
      <c r="G16" s="1175"/>
      <c r="H16" s="1175">
        <v>9</v>
      </c>
      <c r="I16" s="1175">
        <v>2392.2222222222222</v>
      </c>
    </row>
    <row r="17" spans="1:9" ht="12" customHeight="1" outlineLevel="1">
      <c r="A17" s="1249"/>
      <c r="C17" s="1068" t="s">
        <v>1288</v>
      </c>
      <c r="E17" s="1175">
        <v>27</v>
      </c>
      <c r="F17" s="1175">
        <v>727.11111111111109</v>
      </c>
      <c r="G17" s="1175"/>
      <c r="H17" s="1175">
        <v>37</v>
      </c>
      <c r="I17" s="1175">
        <v>965.83783783783781</v>
      </c>
    </row>
    <row r="18" spans="1:9" ht="12" customHeight="1" outlineLevel="1">
      <c r="A18" s="1249"/>
      <c r="C18" s="1068" t="s">
        <v>1289</v>
      </c>
      <c r="E18" s="1076">
        <v>0</v>
      </c>
      <c r="F18" s="1076">
        <v>0</v>
      </c>
      <c r="G18" s="1175"/>
      <c r="H18" s="1076">
        <v>0</v>
      </c>
      <c r="I18" s="1076">
        <v>0</v>
      </c>
    </row>
    <row r="19" spans="1:9" ht="12" customHeight="1" outlineLevel="1">
      <c r="A19" s="1249"/>
      <c r="B19" s="1076" t="s">
        <v>1290</v>
      </c>
      <c r="C19" s="385"/>
      <c r="D19" s="385"/>
      <c r="E19" s="1076">
        <v>0</v>
      </c>
      <c r="F19" s="1076">
        <v>0</v>
      </c>
      <c r="G19" s="1076"/>
      <c r="H19" s="1076">
        <v>0</v>
      </c>
      <c r="I19" s="1076">
        <v>0</v>
      </c>
    </row>
    <row r="20" spans="1:9" ht="12" customHeight="1" outlineLevel="1">
      <c r="A20" s="1249"/>
      <c r="B20" s="1076" t="s">
        <v>1291</v>
      </c>
      <c r="C20" s="385"/>
      <c r="D20" s="385"/>
      <c r="E20" s="1076">
        <v>1</v>
      </c>
      <c r="F20" s="1076">
        <v>583</v>
      </c>
      <c r="G20" s="1076"/>
      <c r="H20" s="1076">
        <v>1</v>
      </c>
      <c r="I20" s="1076">
        <v>583</v>
      </c>
    </row>
    <row r="21" spans="1:9" ht="12" customHeight="1" outlineLevel="1">
      <c r="A21" s="1248" t="s">
        <v>115</v>
      </c>
      <c r="B21" s="1144"/>
      <c r="C21" s="1144"/>
      <c r="D21" s="1144"/>
      <c r="E21" s="1240"/>
      <c r="F21" s="1240"/>
      <c r="G21" s="1240"/>
      <c r="H21" s="1240"/>
      <c r="I21" s="1240"/>
    </row>
    <row r="22" spans="1:9" ht="12" customHeight="1" outlineLevel="1">
      <c r="A22" s="1249"/>
      <c r="B22" s="1076" t="s">
        <v>1279</v>
      </c>
      <c r="C22" s="1076"/>
      <c r="D22" s="1076"/>
      <c r="E22" s="1076">
        <v>14967</v>
      </c>
      <c r="F22" s="1076">
        <v>1198.2643148259504</v>
      </c>
      <c r="G22" s="1076"/>
      <c r="H22" s="1076">
        <v>14411</v>
      </c>
      <c r="I22" s="1076">
        <v>1233.1665394490319</v>
      </c>
    </row>
    <row r="23" spans="1:9" ht="12" customHeight="1" outlineLevel="1">
      <c r="A23" s="1249"/>
      <c r="B23" s="1076" t="s">
        <v>1280</v>
      </c>
      <c r="C23" s="1076"/>
      <c r="D23" s="1076"/>
      <c r="E23" s="1076"/>
      <c r="F23" s="1250"/>
      <c r="G23" s="1149"/>
      <c r="H23" s="1076"/>
      <c r="I23" s="1250"/>
    </row>
    <row r="24" spans="1:9" ht="12" customHeight="1" outlineLevel="1">
      <c r="A24" s="1249"/>
      <c r="C24" s="1175" t="s">
        <v>1281</v>
      </c>
      <c r="E24" s="1175">
        <v>3620</v>
      </c>
      <c r="F24" s="1175">
        <v>916.0917127071823</v>
      </c>
      <c r="G24" s="1175"/>
      <c r="H24" s="1175">
        <v>3531</v>
      </c>
      <c r="I24" s="1175">
        <v>935.6425941659586</v>
      </c>
    </row>
    <row r="25" spans="1:9" ht="12" customHeight="1" outlineLevel="1">
      <c r="A25" s="1249"/>
      <c r="C25" s="1251" t="s">
        <v>1282</v>
      </c>
      <c r="E25" s="1175">
        <v>1298</v>
      </c>
      <c r="F25" s="1175">
        <v>1633.7781201848998</v>
      </c>
      <c r="G25" s="1175"/>
      <c r="H25" s="1175">
        <v>1283</v>
      </c>
      <c r="I25" s="1175">
        <v>1613.655494933749</v>
      </c>
    </row>
    <row r="26" spans="1:9" ht="12" customHeight="1" outlineLevel="1">
      <c r="A26" s="1249"/>
      <c r="C26" s="1251" t="s">
        <v>1283</v>
      </c>
      <c r="E26" s="1175">
        <v>779</v>
      </c>
      <c r="F26" s="1175">
        <v>1062.2336328626445</v>
      </c>
      <c r="G26" s="1175"/>
      <c r="H26" s="1175">
        <v>1165</v>
      </c>
      <c r="I26" s="1175">
        <v>791.24120171673815</v>
      </c>
    </row>
    <row r="27" spans="1:9" ht="12" customHeight="1" outlineLevel="1">
      <c r="A27" s="1249"/>
      <c r="C27" s="1068" t="s">
        <v>1284</v>
      </c>
      <c r="E27" s="1175">
        <v>68</v>
      </c>
      <c r="F27" s="1175">
        <v>1035.1911764705883</v>
      </c>
      <c r="G27" s="1175"/>
      <c r="H27" s="1175">
        <v>68</v>
      </c>
      <c r="I27" s="1175">
        <v>1035.1911764705883</v>
      </c>
    </row>
    <row r="28" spans="1:9" ht="12" customHeight="1" outlineLevel="1">
      <c r="A28" s="1249"/>
      <c r="C28" s="1068" t="s">
        <v>1285</v>
      </c>
      <c r="E28" s="1175">
        <v>2622</v>
      </c>
      <c r="F28" s="1175">
        <v>813.28565980167809</v>
      </c>
      <c r="G28" s="1175"/>
      <c r="H28" s="1175">
        <v>2522</v>
      </c>
      <c r="I28" s="1175">
        <v>831.91118160190319</v>
      </c>
    </row>
    <row r="29" spans="1:9" ht="12" customHeight="1" outlineLevel="1">
      <c r="A29" s="1249"/>
      <c r="C29" s="1068" t="s">
        <v>1286</v>
      </c>
      <c r="E29" s="1175">
        <v>30</v>
      </c>
      <c r="F29" s="1175">
        <v>959.0333333333333</v>
      </c>
      <c r="G29" s="1175"/>
      <c r="H29" s="1175">
        <v>29</v>
      </c>
      <c r="I29" s="1175">
        <v>947.41379310344826</v>
      </c>
    </row>
    <row r="30" spans="1:9" ht="12" customHeight="1" outlineLevel="1">
      <c r="A30" s="1249"/>
      <c r="C30" s="1068" t="s">
        <v>1287</v>
      </c>
      <c r="E30" s="1175">
        <v>5621</v>
      </c>
      <c r="F30" s="1175">
        <v>1608.2467532467533</v>
      </c>
      <c r="G30" s="1175"/>
      <c r="H30" s="1175">
        <v>5524</v>
      </c>
      <c r="I30" s="1175">
        <v>1651.6078928312818</v>
      </c>
    </row>
    <row r="31" spans="1:9" ht="12" customHeight="1" outlineLevel="1">
      <c r="A31" s="1249"/>
      <c r="C31" s="1068" t="s">
        <v>1288</v>
      </c>
      <c r="E31" s="1175">
        <v>108</v>
      </c>
      <c r="F31" s="1175">
        <v>550.06481481481478</v>
      </c>
      <c r="G31" s="1175"/>
      <c r="H31" s="1175">
        <v>128</v>
      </c>
      <c r="I31" s="1175">
        <v>605.78125</v>
      </c>
    </row>
    <row r="32" spans="1:9" ht="12" customHeight="1" outlineLevel="1">
      <c r="A32" s="1249"/>
      <c r="C32" s="1068" t="s">
        <v>1289</v>
      </c>
      <c r="E32" s="1076">
        <v>0</v>
      </c>
      <c r="F32" s="1076">
        <v>0</v>
      </c>
      <c r="G32" s="1175"/>
      <c r="H32" s="1076">
        <v>0</v>
      </c>
      <c r="I32" s="1175">
        <v>0</v>
      </c>
    </row>
    <row r="33" spans="1:9" ht="12" customHeight="1" outlineLevel="1">
      <c r="A33" s="1249"/>
      <c r="B33" s="1076" t="s">
        <v>1290</v>
      </c>
      <c r="C33" s="385"/>
      <c r="D33" s="385"/>
      <c r="E33" s="1076">
        <v>2898</v>
      </c>
      <c r="F33" s="1076">
        <v>583.1411318150449</v>
      </c>
      <c r="G33" s="1076"/>
      <c r="H33" s="1076">
        <v>2767</v>
      </c>
      <c r="I33" s="1076">
        <v>582.92338272497284</v>
      </c>
    </row>
    <row r="34" spans="1:9" ht="12" customHeight="1" outlineLevel="1">
      <c r="A34" s="1249"/>
      <c r="B34" s="1076" t="s">
        <v>1291</v>
      </c>
      <c r="C34" s="385"/>
      <c r="D34" s="385"/>
      <c r="E34" s="1076">
        <v>981</v>
      </c>
      <c r="F34" s="1076">
        <v>583.14271151885828</v>
      </c>
      <c r="G34" s="1076"/>
      <c r="H34" s="1076">
        <v>976</v>
      </c>
      <c r="I34" s="1076">
        <v>582.94774590163934</v>
      </c>
    </row>
    <row r="35" spans="1:9" ht="12" customHeight="1" outlineLevel="1">
      <c r="A35" s="1248" t="s">
        <v>116</v>
      </c>
      <c r="B35" s="1144"/>
      <c r="C35" s="1144"/>
      <c r="D35" s="1144"/>
      <c r="E35" s="1240"/>
      <c r="F35" s="1240"/>
      <c r="G35" s="1240"/>
      <c r="H35" s="1240"/>
      <c r="I35" s="1240"/>
    </row>
    <row r="36" spans="1:9" ht="12" customHeight="1" outlineLevel="1">
      <c r="A36" s="1249"/>
      <c r="B36" s="1076" t="s">
        <v>1279</v>
      </c>
      <c r="C36" s="1076"/>
      <c r="D36" s="1076"/>
      <c r="E36" s="1076">
        <v>9290</v>
      </c>
      <c r="F36" s="1076">
        <v>1255.2027987082886</v>
      </c>
      <c r="G36" s="1076"/>
      <c r="H36" s="1076">
        <v>8953</v>
      </c>
      <c r="I36" s="1076">
        <v>1289.9116497263487</v>
      </c>
    </row>
    <row r="37" spans="1:9" ht="12" customHeight="1" outlineLevel="1">
      <c r="A37" s="1249"/>
      <c r="B37" s="1076" t="s">
        <v>1280</v>
      </c>
      <c r="C37" s="1076"/>
      <c r="D37" s="1076"/>
      <c r="E37" s="1076"/>
      <c r="F37" s="1252"/>
      <c r="G37" s="1149"/>
      <c r="H37" s="1076"/>
      <c r="I37" s="1252"/>
    </row>
    <row r="38" spans="1:9" ht="12" customHeight="1" outlineLevel="1">
      <c r="A38" s="1249"/>
      <c r="C38" s="1175" t="s">
        <v>1281</v>
      </c>
      <c r="E38" s="1175">
        <v>2077</v>
      </c>
      <c r="F38" s="1175">
        <v>861.79585941261439</v>
      </c>
      <c r="G38" s="1175"/>
      <c r="H38" s="1175">
        <v>2032</v>
      </c>
      <c r="I38" s="1175">
        <v>884.04773622047242</v>
      </c>
    </row>
    <row r="39" spans="1:9" ht="12" customHeight="1" outlineLevel="1">
      <c r="A39" s="1249"/>
      <c r="C39" s="1251" t="s">
        <v>1282</v>
      </c>
      <c r="E39" s="1175">
        <v>668</v>
      </c>
      <c r="F39" s="1175">
        <v>1798.4221556886228</v>
      </c>
      <c r="G39" s="1175"/>
      <c r="H39" s="1175">
        <v>664</v>
      </c>
      <c r="I39" s="1175">
        <v>1745.7364457831325</v>
      </c>
    </row>
    <row r="40" spans="1:9" ht="12" customHeight="1" outlineLevel="1">
      <c r="A40" s="1249"/>
      <c r="C40" s="1251" t="s">
        <v>1283</v>
      </c>
      <c r="E40" s="1175">
        <v>386</v>
      </c>
      <c r="F40" s="1175">
        <v>1364.7227979274612</v>
      </c>
      <c r="G40" s="1175"/>
      <c r="H40" s="1175">
        <v>560</v>
      </c>
      <c r="I40" s="1175">
        <v>1075.2964285714286</v>
      </c>
    </row>
    <row r="41" spans="1:9" ht="12" customHeight="1" outlineLevel="1">
      <c r="A41" s="1249"/>
      <c r="C41" s="1068" t="s">
        <v>1284</v>
      </c>
      <c r="E41" s="1175">
        <v>16</v>
      </c>
      <c r="F41" s="1175">
        <v>905</v>
      </c>
      <c r="G41" s="1175"/>
      <c r="H41" s="1175">
        <v>16</v>
      </c>
      <c r="I41" s="1175">
        <v>835.125</v>
      </c>
    </row>
    <row r="42" spans="1:9" ht="12" customHeight="1" outlineLevel="1">
      <c r="A42" s="1249"/>
      <c r="C42" s="1068" t="s">
        <v>1285</v>
      </c>
      <c r="E42" s="1175">
        <v>2127</v>
      </c>
      <c r="F42" s="1175">
        <v>782.68077103902215</v>
      </c>
      <c r="G42" s="1175"/>
      <c r="H42" s="1175">
        <v>2071</v>
      </c>
      <c r="I42" s="1175">
        <v>797.64703042008694</v>
      </c>
    </row>
    <row r="43" spans="1:9" ht="12" customHeight="1" outlineLevel="1">
      <c r="A43" s="1249"/>
      <c r="C43" s="1068" t="s">
        <v>1286</v>
      </c>
      <c r="E43" s="1175">
        <v>12</v>
      </c>
      <c r="F43" s="1175">
        <v>633.83333333333337</v>
      </c>
      <c r="G43" s="1175"/>
      <c r="H43" s="1175">
        <v>11</v>
      </c>
      <c r="I43" s="1175">
        <v>584.81818181818187</v>
      </c>
    </row>
    <row r="44" spans="1:9" ht="12" customHeight="1" outlineLevel="1">
      <c r="A44" s="1249"/>
      <c r="C44" s="1068" t="s">
        <v>1287</v>
      </c>
      <c r="E44" s="1175">
        <v>4165</v>
      </c>
      <c r="F44" s="1175">
        <v>1629.9272509003601</v>
      </c>
      <c r="G44" s="1175"/>
      <c r="H44" s="1175">
        <v>4105</v>
      </c>
      <c r="I44" s="1175">
        <v>1666.2119366626066</v>
      </c>
    </row>
    <row r="45" spans="1:9" ht="12" customHeight="1" outlineLevel="1">
      <c r="A45" s="1249"/>
      <c r="C45" s="1068" t="s">
        <v>1288</v>
      </c>
      <c r="E45" s="1175">
        <v>45</v>
      </c>
      <c r="F45" s="1175">
        <v>877.48888888888894</v>
      </c>
      <c r="G45" s="1175"/>
      <c r="H45" s="1175">
        <v>53</v>
      </c>
      <c r="I45" s="1175">
        <v>778.81132075471703</v>
      </c>
    </row>
    <row r="46" spans="1:9" ht="12.6" customHeight="1" outlineLevel="1">
      <c r="A46" s="1249"/>
      <c r="C46" s="1068" t="s">
        <v>1289</v>
      </c>
      <c r="E46" s="1175">
        <v>4</v>
      </c>
      <c r="F46" s="1175">
        <v>643.5</v>
      </c>
      <c r="G46" s="1175"/>
      <c r="H46" s="1175">
        <v>4</v>
      </c>
      <c r="I46" s="1175">
        <v>514.25</v>
      </c>
    </row>
    <row r="47" spans="1:9" ht="12.6" customHeight="1" outlineLevel="1">
      <c r="A47" s="1249"/>
      <c r="B47" s="1076" t="s">
        <v>1290</v>
      </c>
      <c r="C47" s="385"/>
      <c r="D47" s="385"/>
      <c r="E47" s="1076">
        <v>1664</v>
      </c>
      <c r="F47" s="1076">
        <v>582.67728365384619</v>
      </c>
      <c r="G47" s="1076"/>
      <c r="H47" s="1076">
        <v>1579</v>
      </c>
      <c r="I47" s="1076">
        <v>561.89043698543378</v>
      </c>
    </row>
    <row r="48" spans="1:9" ht="12" customHeight="1" outlineLevel="1">
      <c r="A48" s="1249"/>
      <c r="B48" s="1076" t="s">
        <v>1291</v>
      </c>
      <c r="C48" s="385"/>
      <c r="D48" s="385"/>
      <c r="E48" s="1076">
        <v>603</v>
      </c>
      <c r="F48" s="1076">
        <v>583.31509121061356</v>
      </c>
      <c r="G48" s="1076"/>
      <c r="H48" s="1076">
        <v>598</v>
      </c>
      <c r="I48" s="1076">
        <v>568.58862876254182</v>
      </c>
    </row>
    <row r="49" spans="1:9" ht="12" customHeight="1" outlineLevel="1">
      <c r="A49" s="1248" t="s">
        <v>117</v>
      </c>
      <c r="B49" s="1144"/>
      <c r="C49" s="1144"/>
      <c r="D49" s="1144"/>
      <c r="E49" s="1240"/>
      <c r="F49" s="1240"/>
      <c r="G49" s="1240"/>
      <c r="H49" s="1240"/>
      <c r="I49" s="1240"/>
    </row>
    <row r="50" spans="1:9" ht="12" customHeight="1" outlineLevel="1">
      <c r="A50" s="1249"/>
      <c r="B50" s="1076" t="s">
        <v>1279</v>
      </c>
      <c r="C50" s="1076"/>
      <c r="D50" s="1076"/>
      <c r="E50" s="1076">
        <v>8178</v>
      </c>
      <c r="F50" s="1076">
        <v>1005.5865737344094</v>
      </c>
      <c r="G50" s="1076"/>
      <c r="H50" s="1076">
        <v>7869</v>
      </c>
      <c r="I50" s="1076">
        <v>1032.4493582411997</v>
      </c>
    </row>
    <row r="51" spans="1:9" ht="12" customHeight="1" outlineLevel="1">
      <c r="A51" s="1249"/>
      <c r="B51" s="1076" t="s">
        <v>1280</v>
      </c>
      <c r="C51" s="1076"/>
      <c r="D51" s="1076"/>
      <c r="E51" s="1250"/>
      <c r="F51" s="1252"/>
      <c r="G51" s="1149"/>
      <c r="H51" s="1250"/>
      <c r="I51" s="1250"/>
    </row>
    <row r="52" spans="1:9" ht="12" customHeight="1" outlineLevel="1">
      <c r="A52" s="1249"/>
      <c r="C52" s="1175" t="s">
        <v>1281</v>
      </c>
      <c r="E52" s="1175">
        <v>2233</v>
      </c>
      <c r="F52" s="1175">
        <v>792.88222122704883</v>
      </c>
      <c r="G52" s="1175"/>
      <c r="H52" s="1175">
        <v>2196</v>
      </c>
      <c r="I52" s="1175">
        <v>811.30919854280512</v>
      </c>
    </row>
    <row r="53" spans="1:9" ht="12" customHeight="1" outlineLevel="1">
      <c r="A53" s="1249"/>
      <c r="C53" s="1251" t="s">
        <v>1282</v>
      </c>
      <c r="E53" s="1175">
        <v>476</v>
      </c>
      <c r="F53" s="1175">
        <v>1489.4831932773109</v>
      </c>
      <c r="G53" s="1175"/>
      <c r="H53" s="1175">
        <v>476</v>
      </c>
      <c r="I53" s="1175">
        <v>1483.9873949579833</v>
      </c>
    </row>
    <row r="54" spans="1:9" ht="12" customHeight="1" outlineLevel="1">
      <c r="A54" s="1249"/>
      <c r="C54" s="1251" t="s">
        <v>1283</v>
      </c>
      <c r="E54" s="1175">
        <v>175</v>
      </c>
      <c r="F54" s="1175">
        <v>1581.9371428571428</v>
      </c>
      <c r="G54" s="1175"/>
      <c r="H54" s="1175">
        <v>285</v>
      </c>
      <c r="I54" s="1175">
        <v>787.34736842105258</v>
      </c>
    </row>
    <row r="55" spans="1:9" ht="12" customHeight="1" outlineLevel="1">
      <c r="A55" s="1249"/>
      <c r="C55" s="1068" t="s">
        <v>1284</v>
      </c>
      <c r="D55" s="215"/>
      <c r="E55" s="1175">
        <v>22</v>
      </c>
      <c r="F55" s="1175">
        <v>982.5454545454545</v>
      </c>
      <c r="G55" s="1175"/>
      <c r="H55" s="1175">
        <v>20</v>
      </c>
      <c r="I55" s="1175">
        <v>985.25</v>
      </c>
    </row>
    <row r="56" spans="1:9" ht="12" customHeight="1" outlineLevel="1">
      <c r="A56" s="1249"/>
      <c r="C56" s="1068" t="s">
        <v>1285</v>
      </c>
      <c r="D56" s="215"/>
      <c r="E56" s="1175">
        <v>2064</v>
      </c>
      <c r="F56" s="1175">
        <v>739.80523255813955</v>
      </c>
      <c r="G56" s="1175"/>
      <c r="H56" s="1175">
        <v>1999</v>
      </c>
      <c r="I56" s="1175">
        <v>754.69034517258626</v>
      </c>
    </row>
    <row r="57" spans="1:9" ht="12" customHeight="1" outlineLevel="1">
      <c r="A57" s="1249"/>
      <c r="C57" s="1068" t="s">
        <v>1286</v>
      </c>
      <c r="D57" s="215"/>
      <c r="E57" s="1175">
        <v>17</v>
      </c>
      <c r="F57" s="1175">
        <v>796.29411764705878</v>
      </c>
      <c r="G57" s="1175"/>
      <c r="H57" s="1175">
        <v>16</v>
      </c>
      <c r="I57" s="1175">
        <v>812.25</v>
      </c>
    </row>
    <row r="58" spans="1:9" ht="12" customHeight="1" outlineLevel="1">
      <c r="A58" s="1249"/>
      <c r="C58" s="1068" t="s">
        <v>1287</v>
      </c>
      <c r="D58" s="215"/>
      <c r="E58" s="1175">
        <v>2653</v>
      </c>
      <c r="F58" s="1175">
        <v>1594.073501696193</v>
      </c>
      <c r="G58" s="1175"/>
      <c r="H58" s="1175">
        <v>2613</v>
      </c>
      <c r="I58" s="1175">
        <v>1627.0145426712591</v>
      </c>
    </row>
    <row r="59" spans="1:9" ht="12" customHeight="1" outlineLevel="1">
      <c r="A59" s="1249"/>
      <c r="C59" s="1068" t="s">
        <v>1288</v>
      </c>
      <c r="D59" s="215"/>
      <c r="E59" s="1175">
        <v>5</v>
      </c>
      <c r="F59" s="1175">
        <v>1177.2</v>
      </c>
      <c r="G59" s="1175"/>
      <c r="H59" s="1175">
        <v>8</v>
      </c>
      <c r="I59" s="1175">
        <v>825.625</v>
      </c>
    </row>
    <row r="60" spans="1:9" ht="12" customHeight="1" outlineLevel="1">
      <c r="A60" s="1249"/>
      <c r="C60" s="1068" t="s">
        <v>1289</v>
      </c>
      <c r="D60" s="215"/>
      <c r="E60" s="1076">
        <v>0</v>
      </c>
      <c r="F60" s="1076">
        <v>0</v>
      </c>
      <c r="G60" s="1175"/>
      <c r="H60" s="1175">
        <v>0</v>
      </c>
      <c r="I60" s="1076">
        <v>0</v>
      </c>
    </row>
    <row r="61" spans="1:9" ht="12" customHeight="1" outlineLevel="1">
      <c r="A61" s="1249"/>
      <c r="B61" s="1076" t="s">
        <v>1290</v>
      </c>
      <c r="C61" s="385"/>
      <c r="D61" s="385"/>
      <c r="E61" s="1076">
        <v>2846</v>
      </c>
      <c r="F61" s="1076">
        <v>582.99964862965567</v>
      </c>
      <c r="G61" s="1076"/>
      <c r="H61" s="1076">
        <v>2683</v>
      </c>
      <c r="I61" s="1076">
        <v>583.23630264629151</v>
      </c>
    </row>
    <row r="62" spans="1:9" ht="12" customHeight="1" outlineLevel="1">
      <c r="A62" s="1249"/>
      <c r="B62" s="1076" t="s">
        <v>1291</v>
      </c>
      <c r="C62" s="385"/>
      <c r="D62" s="385"/>
      <c r="E62" s="1076">
        <v>942</v>
      </c>
      <c r="F62" s="1076">
        <v>581.05201698513804</v>
      </c>
      <c r="G62" s="1076"/>
      <c r="H62" s="1076">
        <v>926</v>
      </c>
      <c r="I62" s="1076">
        <v>582.04535637149024</v>
      </c>
    </row>
    <row r="63" spans="1:9" ht="12" customHeight="1">
      <c r="A63" s="1248" t="s">
        <v>118</v>
      </c>
      <c r="B63" s="1144"/>
      <c r="C63" s="1144"/>
      <c r="D63" s="1144"/>
      <c r="E63" s="1240"/>
      <c r="F63" s="1240"/>
      <c r="G63" s="1240"/>
      <c r="H63" s="1240"/>
      <c r="I63" s="1240"/>
    </row>
    <row r="64" spans="1:9" ht="12" customHeight="1">
      <c r="A64" s="1249"/>
      <c r="B64" s="1076" t="s">
        <v>1279</v>
      </c>
      <c r="C64" s="1076"/>
      <c r="D64" s="1076"/>
      <c r="E64" s="1076">
        <v>32483</v>
      </c>
      <c r="F64" s="1076">
        <v>1165.3413169965829</v>
      </c>
      <c r="G64" s="1076"/>
      <c r="H64" s="1076">
        <v>31298</v>
      </c>
      <c r="I64" s="1076">
        <v>1197.847146782542</v>
      </c>
    </row>
    <row r="65" spans="1:23" s="404" customFormat="1" ht="12" customHeight="1">
      <c r="A65" s="1253"/>
      <c r="B65" s="1175"/>
      <c r="C65" s="1175"/>
      <c r="D65" s="1175" t="s">
        <v>1293</v>
      </c>
      <c r="E65" s="1175">
        <v>25527</v>
      </c>
      <c r="F65" s="1175">
        <v>1219.7604497199045</v>
      </c>
      <c r="G65" s="1175"/>
      <c r="H65" s="1175">
        <v>24495</v>
      </c>
      <c r="I65" s="1175">
        <v>1254.4622984282507</v>
      </c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</row>
    <row r="66" spans="1:23" s="404" customFormat="1" ht="12" customHeight="1">
      <c r="A66" s="1253"/>
      <c r="B66" s="1175"/>
      <c r="C66" s="1175"/>
      <c r="D66" s="1175" t="s">
        <v>1294</v>
      </c>
      <c r="E66" s="1175">
        <v>6956</v>
      </c>
      <c r="F66" s="1175">
        <v>965.6351351351351</v>
      </c>
      <c r="G66" s="1175"/>
      <c r="H66" s="1175">
        <v>6803</v>
      </c>
      <c r="I66" s="1175">
        <v>993.99764809642807</v>
      </c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</row>
    <row r="67" spans="1:23" s="404" customFormat="1" ht="12" customHeight="1">
      <c r="A67" s="1249"/>
      <c r="B67" s="1076" t="s">
        <v>1280</v>
      </c>
      <c r="C67" s="1076"/>
      <c r="D67" s="1076"/>
      <c r="E67" s="1250"/>
      <c r="F67" s="1250"/>
      <c r="G67" s="1149"/>
      <c r="H67" s="1250"/>
      <c r="I67" s="1252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</row>
    <row r="68" spans="1:23" s="404" customFormat="1" ht="12" customHeight="1">
      <c r="A68" s="1249"/>
      <c r="B68" s="385"/>
      <c r="C68" s="1076" t="s">
        <v>1281</v>
      </c>
      <c r="D68" s="385"/>
      <c r="E68" s="1076">
        <v>7936</v>
      </c>
      <c r="F68" s="1076">
        <v>867.90625</v>
      </c>
      <c r="G68" s="1076"/>
      <c r="H68" s="1076">
        <v>7766</v>
      </c>
      <c r="I68" s="1076">
        <v>887.44025238217876</v>
      </c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</row>
    <row r="69" spans="1:23" s="404" customFormat="1" ht="12" customHeight="1">
      <c r="A69" s="1253"/>
      <c r="B69" s="80"/>
      <c r="C69" s="1175"/>
      <c r="D69" s="1175" t="s">
        <v>1293</v>
      </c>
      <c r="E69" s="1175">
        <v>5802</v>
      </c>
      <c r="F69" s="1175">
        <v>917.10927266459839</v>
      </c>
      <c r="G69" s="1175"/>
      <c r="H69" s="1175">
        <v>5659</v>
      </c>
      <c r="I69" s="1175">
        <v>939.3270895918007</v>
      </c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</row>
    <row r="70" spans="1:23" s="404" customFormat="1" ht="12" customHeight="1">
      <c r="A70" s="1253"/>
      <c r="B70" s="80"/>
      <c r="C70" s="1175"/>
      <c r="D70" s="1175" t="s">
        <v>1294</v>
      </c>
      <c r="E70" s="1175">
        <v>2134</v>
      </c>
      <c r="F70" s="1175">
        <v>734.13074039362698</v>
      </c>
      <c r="G70" s="1175"/>
      <c r="H70" s="1175">
        <v>2107</v>
      </c>
      <c r="I70" s="1175">
        <v>748.08163265306121</v>
      </c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</row>
    <row r="71" spans="1:23" s="404" customFormat="1" ht="12" customHeight="1">
      <c r="A71" s="1249"/>
      <c r="B71" s="385"/>
      <c r="C71" s="1076" t="s">
        <v>1282</v>
      </c>
      <c r="D71" s="385"/>
      <c r="E71" s="1076">
        <v>2442</v>
      </c>
      <c r="F71" s="1076">
        <v>1650.6891891891892</v>
      </c>
      <c r="G71" s="1076"/>
      <c r="H71" s="1076">
        <v>2423</v>
      </c>
      <c r="I71" s="1076">
        <v>1624.377631035906</v>
      </c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</row>
    <row r="72" spans="1:23" s="404" customFormat="1" ht="12" customHeight="1">
      <c r="A72" s="1253"/>
      <c r="B72" s="80"/>
      <c r="C72" s="1175"/>
      <c r="D72" s="1175" t="s">
        <v>1293</v>
      </c>
      <c r="E72" s="1175">
        <v>2380</v>
      </c>
      <c r="F72" s="1175">
        <v>1665.95756302521</v>
      </c>
      <c r="G72" s="1175"/>
      <c r="H72" s="1175">
        <v>2361</v>
      </c>
      <c r="I72" s="1175">
        <v>1641.705209656925</v>
      </c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</row>
    <row r="73" spans="1:23" s="404" customFormat="1" ht="12" customHeight="1">
      <c r="A73" s="1253"/>
      <c r="B73" s="80"/>
      <c r="C73" s="1175"/>
      <c r="D73" s="1175" t="s">
        <v>1294</v>
      </c>
      <c r="E73" s="1175">
        <v>62</v>
      </c>
      <c r="F73" s="1175">
        <v>1064.5806451612902</v>
      </c>
      <c r="G73" s="1175"/>
      <c r="H73" s="1175">
        <v>62</v>
      </c>
      <c r="I73" s="1175">
        <v>964.5322580645161</v>
      </c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</row>
    <row r="74" spans="1:23" s="404" customFormat="1" ht="12" customHeight="1">
      <c r="A74" s="1249"/>
      <c r="B74" s="385"/>
      <c r="C74" s="1076" t="s">
        <v>1283</v>
      </c>
      <c r="D74" s="385"/>
      <c r="E74" s="1076">
        <v>1354</v>
      </c>
      <c r="F74" s="1076">
        <v>1210.2887740029541</v>
      </c>
      <c r="G74" s="1076"/>
      <c r="H74" s="1076">
        <v>2080</v>
      </c>
      <c r="I74" s="1076">
        <v>851.82548076923081</v>
      </c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</row>
    <row r="75" spans="1:23" s="404" customFormat="1" ht="12" customHeight="1">
      <c r="A75" s="1253"/>
      <c r="B75" s="80"/>
      <c r="C75" s="1175"/>
      <c r="D75" s="1175" t="s">
        <v>1293</v>
      </c>
      <c r="E75" s="1175">
        <v>1332</v>
      </c>
      <c r="F75" s="1175">
        <v>1207.3100600600601</v>
      </c>
      <c r="G75" s="1175"/>
      <c r="H75" s="1175">
        <v>2056</v>
      </c>
      <c r="I75" s="1175">
        <v>845.74513618677042</v>
      </c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</row>
    <row r="76" spans="1:23" s="404" customFormat="1" ht="12" customHeight="1">
      <c r="A76" s="1253"/>
      <c r="B76" s="80"/>
      <c r="C76" s="1175"/>
      <c r="D76" s="1175" t="s">
        <v>1294</v>
      </c>
      <c r="E76" s="1175">
        <v>22</v>
      </c>
      <c r="F76" s="1175">
        <v>1390.590909090909</v>
      </c>
      <c r="G76" s="1175"/>
      <c r="H76" s="1175">
        <v>24</v>
      </c>
      <c r="I76" s="1175">
        <v>1372.75</v>
      </c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</row>
    <row r="77" spans="1:23" s="404" customFormat="1" ht="12" customHeight="1">
      <c r="A77" s="1249"/>
      <c r="B77" s="385"/>
      <c r="C77" s="1078" t="s">
        <v>1284</v>
      </c>
      <c r="D77" s="385"/>
      <c r="E77" s="1076">
        <v>106</v>
      </c>
      <c r="F77" s="1076">
        <v>1004.6132075471698</v>
      </c>
      <c r="G77" s="1076"/>
      <c r="H77" s="1076">
        <v>104</v>
      </c>
      <c r="I77" s="1076">
        <v>994.80769230769226</v>
      </c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</row>
    <row r="78" spans="1:23" s="404" customFormat="1" ht="12" customHeight="1">
      <c r="A78" s="1253"/>
      <c r="B78" s="80"/>
      <c r="C78" s="1175"/>
      <c r="D78" s="1175" t="s">
        <v>1293</v>
      </c>
      <c r="E78" s="1175">
        <v>26</v>
      </c>
      <c r="F78" s="1175">
        <v>945</v>
      </c>
      <c r="G78" s="1175"/>
      <c r="H78" s="1175">
        <v>26</v>
      </c>
      <c r="I78" s="1175">
        <v>944.38461538461536</v>
      </c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</row>
    <row r="79" spans="1:23" s="404" customFormat="1" ht="12" customHeight="1">
      <c r="A79" s="1253"/>
      <c r="B79" s="80"/>
      <c r="C79" s="1175"/>
      <c r="D79" s="1175" t="s">
        <v>1294</v>
      </c>
      <c r="E79" s="1175">
        <v>80</v>
      </c>
      <c r="F79" s="1175">
        <v>1023.9875</v>
      </c>
      <c r="G79" s="1175"/>
      <c r="H79" s="1175">
        <v>78</v>
      </c>
      <c r="I79" s="1175">
        <v>1011.6282051282051</v>
      </c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</row>
    <row r="80" spans="1:23" s="404" customFormat="1" ht="12" customHeight="1">
      <c r="A80" s="1253"/>
      <c r="B80" s="80"/>
      <c r="C80" s="1078" t="s">
        <v>1285</v>
      </c>
      <c r="D80" s="1175"/>
      <c r="E80" s="1076">
        <v>6814</v>
      </c>
      <c r="F80" s="1076">
        <v>781.36586439683003</v>
      </c>
      <c r="G80" s="1076"/>
      <c r="H80" s="1076">
        <v>6594</v>
      </c>
      <c r="I80" s="1076">
        <v>797.51243554746736</v>
      </c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</row>
    <row r="81" spans="1:23" s="404" customFormat="1" ht="12" customHeight="1">
      <c r="A81" s="1253"/>
      <c r="B81" s="80"/>
      <c r="C81" s="1175"/>
      <c r="D81" s="1175" t="s">
        <v>1293</v>
      </c>
      <c r="E81" s="1175">
        <v>5484</v>
      </c>
      <c r="F81" s="1175">
        <v>798.75692924872351</v>
      </c>
      <c r="G81" s="1175"/>
      <c r="H81" s="1175">
        <v>5291</v>
      </c>
      <c r="I81" s="1175">
        <v>814.92099792099793</v>
      </c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</row>
    <row r="82" spans="1:23" s="404" customFormat="1" ht="12" customHeight="1">
      <c r="A82" s="1253"/>
      <c r="B82" s="80"/>
      <c r="C82" s="1175"/>
      <c r="D82" s="1175" t="s">
        <v>1294</v>
      </c>
      <c r="E82" s="1175">
        <v>1330</v>
      </c>
      <c r="F82" s="1175">
        <v>709.65714285714284</v>
      </c>
      <c r="G82" s="1175"/>
      <c r="H82" s="1175">
        <v>1303</v>
      </c>
      <c r="I82" s="1175">
        <v>726.82194934765926</v>
      </c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</row>
    <row r="83" spans="1:23" s="404" customFormat="1" ht="12" customHeight="1">
      <c r="A83" s="1253"/>
      <c r="B83" s="80"/>
      <c r="C83" s="1078" t="s">
        <v>1286</v>
      </c>
      <c r="D83" s="385"/>
      <c r="E83" s="1076">
        <v>59</v>
      </c>
      <c r="F83" s="1076">
        <v>846</v>
      </c>
      <c r="G83" s="1076"/>
      <c r="H83" s="1076">
        <v>56</v>
      </c>
      <c r="I83" s="1076">
        <v>837.57142857142856</v>
      </c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</row>
    <row r="84" spans="1:23" s="404" customFormat="1" ht="12" customHeight="1">
      <c r="A84" s="1253"/>
      <c r="B84" s="80"/>
      <c r="C84" s="80"/>
      <c r="D84" s="1175" t="s">
        <v>1293</v>
      </c>
      <c r="E84" s="1175">
        <v>48</v>
      </c>
      <c r="F84" s="1175">
        <v>859.4375</v>
      </c>
      <c r="G84" s="1175"/>
      <c r="H84" s="1175">
        <v>45</v>
      </c>
      <c r="I84" s="1175">
        <v>846.37777777777774</v>
      </c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</row>
    <row r="85" spans="1:23" s="404" customFormat="1" ht="12" customHeight="1">
      <c r="A85" s="1253"/>
      <c r="B85" s="80"/>
      <c r="C85" s="385"/>
      <c r="D85" s="1175" t="s">
        <v>1294</v>
      </c>
      <c r="E85" s="1175">
        <v>11</v>
      </c>
      <c r="F85" s="1175">
        <v>787.36363636363637</v>
      </c>
      <c r="G85" s="1175"/>
      <c r="H85" s="1175">
        <v>11</v>
      </c>
      <c r="I85" s="1175">
        <v>801.5454545454545</v>
      </c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</row>
    <row r="86" spans="1:23" s="404" customFormat="1" ht="12" customHeight="1">
      <c r="A86" s="1253"/>
      <c r="B86" s="80"/>
      <c r="C86" s="1078" t="s">
        <v>1287</v>
      </c>
      <c r="D86" s="1076"/>
      <c r="E86" s="1076">
        <v>12450</v>
      </c>
      <c r="F86" s="1076">
        <v>1612.9017670682731</v>
      </c>
      <c r="G86" s="1076"/>
      <c r="H86" s="1076">
        <v>12251</v>
      </c>
      <c r="I86" s="1076">
        <v>1651.7999346992083</v>
      </c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</row>
    <row r="87" spans="1:23" s="404" customFormat="1" ht="12" customHeight="1">
      <c r="A87" s="1253"/>
      <c r="B87" s="80"/>
      <c r="C87" s="80"/>
      <c r="D87" s="1175" t="s">
        <v>1293</v>
      </c>
      <c r="E87" s="1175">
        <v>8634</v>
      </c>
      <c r="F87" s="1175">
        <v>1719.1053972666202</v>
      </c>
      <c r="G87" s="1175"/>
      <c r="H87" s="1175">
        <v>8472</v>
      </c>
      <c r="I87" s="1175">
        <v>1763.3806657223795</v>
      </c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</row>
    <row r="88" spans="1:23" s="404" customFormat="1" ht="12" customHeight="1">
      <c r="A88" s="1253"/>
      <c r="B88" s="80"/>
      <c r="C88" s="1175"/>
      <c r="D88" s="1175" t="s">
        <v>1294</v>
      </c>
      <c r="E88" s="1175">
        <v>3816</v>
      </c>
      <c r="F88" s="1175">
        <v>1372.6074423480084</v>
      </c>
      <c r="G88" s="1175"/>
      <c r="H88" s="1175">
        <v>3779</v>
      </c>
      <c r="I88" s="1175">
        <v>1401.6514951045251</v>
      </c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</row>
    <row r="89" spans="1:23" s="404" customFormat="1" ht="12" customHeight="1">
      <c r="A89" s="1253"/>
      <c r="B89" s="80"/>
      <c r="C89" s="1078" t="s">
        <v>1288</v>
      </c>
      <c r="D89" s="1175"/>
      <c r="E89" s="1076">
        <v>185</v>
      </c>
      <c r="F89" s="1076">
        <v>672.4918918918919</v>
      </c>
      <c r="G89" s="1076"/>
      <c r="H89" s="1076">
        <v>226</v>
      </c>
      <c r="I89" s="1076">
        <v>713.08849557522126</v>
      </c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</row>
    <row r="90" spans="1:23" s="404" customFormat="1" ht="12" customHeight="1">
      <c r="A90" s="1253"/>
      <c r="B90" s="80"/>
      <c r="C90" s="1175"/>
      <c r="D90" s="1175" t="s">
        <v>1293</v>
      </c>
      <c r="E90" s="1175">
        <v>117</v>
      </c>
      <c r="F90" s="1175">
        <v>767.21367521367517</v>
      </c>
      <c r="G90" s="1175"/>
      <c r="H90" s="1175">
        <v>142</v>
      </c>
      <c r="I90" s="1175">
        <v>855.95774647887322</v>
      </c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</row>
    <row r="91" spans="1:23" s="404" customFormat="1" ht="12" customHeight="1">
      <c r="A91" s="1253"/>
      <c r="B91" s="80"/>
      <c r="C91" s="1175"/>
      <c r="D91" s="1175" t="s">
        <v>1294</v>
      </c>
      <c r="E91" s="1175">
        <v>68</v>
      </c>
      <c r="F91" s="1175">
        <v>509.52941176470586</v>
      </c>
      <c r="G91" s="1175"/>
      <c r="H91" s="1175">
        <v>84</v>
      </c>
      <c r="I91" s="1175">
        <v>471.5595238095238</v>
      </c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</row>
    <row r="92" spans="1:23" s="404" customFormat="1" ht="12" customHeight="1">
      <c r="A92" s="1249"/>
      <c r="B92" s="385"/>
      <c r="C92" s="1078" t="s">
        <v>1289</v>
      </c>
      <c r="D92" s="385"/>
      <c r="E92" s="1076">
        <v>4</v>
      </c>
      <c r="F92" s="1076">
        <v>643.5</v>
      </c>
      <c r="G92" s="1076"/>
      <c r="H92" s="1076">
        <v>4</v>
      </c>
      <c r="I92" s="1076">
        <v>514.25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</row>
    <row r="93" spans="1:23" s="404" customFormat="1" ht="12" customHeight="1">
      <c r="A93" s="1253"/>
      <c r="B93" s="80"/>
      <c r="C93" s="80"/>
      <c r="D93" s="1175" t="s">
        <v>1293</v>
      </c>
      <c r="E93" s="1175">
        <v>4</v>
      </c>
      <c r="F93" s="1175">
        <v>643.5</v>
      </c>
      <c r="G93" s="1175"/>
      <c r="H93" s="1175">
        <v>4</v>
      </c>
      <c r="I93" s="1175">
        <v>514.25</v>
      </c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</row>
    <row r="94" spans="1:23" s="404" customFormat="1" ht="12" customHeight="1">
      <c r="A94" s="1253"/>
      <c r="B94" s="80"/>
      <c r="C94" s="80"/>
      <c r="D94" s="1175" t="s">
        <v>1294</v>
      </c>
      <c r="E94" s="1175">
        <v>0</v>
      </c>
      <c r="F94" s="1175">
        <v>0</v>
      </c>
      <c r="G94" s="1175"/>
      <c r="H94" s="1175">
        <v>0</v>
      </c>
      <c r="I94" s="1175">
        <v>0</v>
      </c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</row>
    <row r="95" spans="1:23" s="404" customFormat="1" ht="12" customHeight="1">
      <c r="A95" s="1249"/>
      <c r="B95" s="1076" t="s">
        <v>1290</v>
      </c>
      <c r="C95" s="385"/>
      <c r="D95" s="385"/>
      <c r="E95" s="1076">
        <v>7408</v>
      </c>
      <c r="F95" s="1076">
        <v>582.98258639308858</v>
      </c>
      <c r="G95" s="1076"/>
      <c r="H95" s="1076">
        <v>7029</v>
      </c>
      <c r="I95" s="1076">
        <v>578.31782614881206</v>
      </c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</row>
    <row r="96" spans="1:23" s="404" customFormat="1" ht="12" customHeight="1">
      <c r="A96" s="1253"/>
      <c r="B96" s="80"/>
      <c r="C96" s="1175"/>
      <c r="D96" s="1175" t="s">
        <v>1293</v>
      </c>
      <c r="E96" s="1175">
        <v>5460</v>
      </c>
      <c r="F96" s="1175">
        <v>582.95073260073264</v>
      </c>
      <c r="G96" s="1175"/>
      <c r="H96" s="1175">
        <v>5152</v>
      </c>
      <c r="I96" s="1175">
        <v>577.56347049689441</v>
      </c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</row>
    <row r="97" spans="1:23" s="1254" customFormat="1" ht="12" customHeight="1">
      <c r="A97" s="1253"/>
      <c r="B97" s="80"/>
      <c r="C97" s="1175"/>
      <c r="D97" s="1175" t="s">
        <v>1294</v>
      </c>
      <c r="E97" s="1175">
        <v>1948</v>
      </c>
      <c r="F97" s="1175">
        <v>583.0718685831622</v>
      </c>
      <c r="G97" s="1175"/>
      <c r="H97" s="1175">
        <v>1877</v>
      </c>
      <c r="I97" s="1175">
        <v>580.38838572189661</v>
      </c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</row>
    <row r="98" spans="1:23" s="1254" customFormat="1" ht="12" customHeight="1">
      <c r="A98" s="1249"/>
      <c r="B98" s="1076" t="s">
        <v>1291</v>
      </c>
      <c r="C98" s="385"/>
      <c r="D98" s="385"/>
      <c r="E98" s="1076">
        <v>2527</v>
      </c>
      <c r="F98" s="1076">
        <v>582.40443213296396</v>
      </c>
      <c r="G98" s="1076"/>
      <c r="H98" s="1076">
        <v>2501</v>
      </c>
      <c r="I98" s="1076">
        <v>579.18032786885249</v>
      </c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</row>
    <row r="99" spans="1:23" s="1254" customFormat="1" ht="12" customHeight="1">
      <c r="A99" s="1253"/>
      <c r="B99" s="80"/>
      <c r="C99" s="1175"/>
      <c r="D99" s="1175" t="s">
        <v>1293</v>
      </c>
      <c r="E99" s="1175">
        <v>1714</v>
      </c>
      <c r="F99" s="1175">
        <v>581.98658109684948</v>
      </c>
      <c r="G99" s="1175"/>
      <c r="H99" s="1175">
        <v>1688</v>
      </c>
      <c r="I99" s="1175">
        <v>578.51481042654029</v>
      </c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</row>
    <row r="100" spans="1:23" s="1254" customFormat="1" ht="12" customHeight="1">
      <c r="A100" s="1253"/>
      <c r="B100" s="80"/>
      <c r="C100" s="1175"/>
      <c r="D100" s="1175" t="s">
        <v>1294</v>
      </c>
      <c r="E100" s="1175">
        <v>813</v>
      </c>
      <c r="F100" s="1175">
        <v>583.2865928659287</v>
      </c>
      <c r="G100" s="1175"/>
      <c r="H100" s="1175">
        <v>813</v>
      </c>
      <c r="I100" s="1175">
        <v>580.56211562115618</v>
      </c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</row>
    <row r="101" spans="1:23" s="1254" customFormat="1" ht="4.5" customHeight="1" thickBot="1">
      <c r="A101" s="1255"/>
      <c r="B101" s="184"/>
      <c r="C101" s="1232"/>
      <c r="D101" s="1232"/>
      <c r="E101" s="1232"/>
      <c r="F101" s="1232"/>
      <c r="G101" s="1232"/>
      <c r="H101" s="1232"/>
      <c r="I101" s="1232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</row>
    <row r="102" spans="1:23" s="1254" customFormat="1" ht="13.8">
      <c r="A102" s="1067" t="s">
        <v>202</v>
      </c>
      <c r="B102" s="80"/>
      <c r="C102" s="1233"/>
      <c r="D102" s="1233"/>
      <c r="E102" s="1233"/>
      <c r="F102" s="1233"/>
      <c r="G102" s="1233"/>
      <c r="H102" s="1233"/>
      <c r="I102" s="1233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</row>
    <row r="103" spans="1:23" s="1254" customFormat="1" ht="26.25" customHeight="1">
      <c r="A103" s="1856" t="s">
        <v>1310</v>
      </c>
      <c r="B103" s="1857"/>
      <c r="C103" s="1857"/>
      <c r="D103" s="1857"/>
      <c r="E103" s="1857"/>
      <c r="F103" s="1857"/>
      <c r="G103" s="1857"/>
      <c r="H103" s="1857"/>
      <c r="I103" s="186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</row>
    <row r="104" spans="1:23" s="1254" customFormat="1" ht="25.5" customHeight="1">
      <c r="A104" s="1856" t="s">
        <v>1325</v>
      </c>
      <c r="B104" s="1857"/>
      <c r="C104" s="1857"/>
      <c r="D104" s="1857"/>
      <c r="E104" s="1857"/>
      <c r="F104" s="1857"/>
      <c r="G104" s="1857"/>
      <c r="H104" s="1857"/>
      <c r="I104" s="186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</row>
    <row r="105" spans="1:23" s="1254" customFormat="1" ht="25.5" customHeight="1">
      <c r="A105" s="1861" t="s">
        <v>1274</v>
      </c>
      <c r="B105" s="1862"/>
      <c r="C105" s="1862"/>
      <c r="D105" s="1862"/>
      <c r="E105" s="1862"/>
      <c r="F105" s="1862"/>
      <c r="G105" s="1862"/>
      <c r="H105" s="1862"/>
      <c r="I105" s="1863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</row>
    <row r="106" spans="1:23" s="1254" customFormat="1">
      <c r="A106" s="1188"/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</row>
  </sheetData>
  <mergeCells count="4">
    <mergeCell ref="B6:D6"/>
    <mergeCell ref="A103:I103"/>
    <mergeCell ref="A104:I104"/>
    <mergeCell ref="A105:I105"/>
  </mergeCells>
  <hyperlinks>
    <hyperlink ref="D1" location="Índice!A1" display="Volver al Índice " xr:uid="{0D59ACD4-4405-40D4-A45D-CB058B15FD8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4D5AC-7522-42A9-8494-AF5A00E769E6}">
  <sheetPr>
    <pageSetUpPr fitToPage="1"/>
  </sheetPr>
  <dimension ref="B1:T62"/>
  <sheetViews>
    <sheetView showGridLines="0" topLeftCell="A2" zoomScale="85" zoomScaleNormal="85" zoomScaleSheetLayoutView="90" workbookViewId="0"/>
  </sheetViews>
  <sheetFormatPr baseColWidth="10" defaultColWidth="11.44140625" defaultRowHeight="14.4"/>
  <cols>
    <col min="1" max="1" width="1.88671875" style="1103" customWidth="1"/>
    <col min="2" max="2" width="2" style="1103" customWidth="1"/>
    <col min="3" max="3" width="33.109375" style="1103" customWidth="1"/>
    <col min="4" max="15" width="10.109375" style="1103" customWidth="1"/>
    <col min="16" max="16" width="12.88671875" style="1103" customWidth="1"/>
    <col min="17" max="17" width="7.109375" style="1128" customWidth="1"/>
    <col min="18" max="18" width="12.88671875" style="1128" customWidth="1"/>
    <col min="19" max="20" width="11.44140625" style="1128"/>
    <col min="21" max="256" width="11.44140625" style="1103"/>
    <col min="257" max="257" width="1.88671875" style="1103" customWidth="1"/>
    <col min="258" max="258" width="2" style="1103" customWidth="1"/>
    <col min="259" max="259" width="33.109375" style="1103" customWidth="1"/>
    <col min="260" max="271" width="10.109375" style="1103" customWidth="1"/>
    <col min="272" max="272" width="12.88671875" style="1103" customWidth="1"/>
    <col min="273" max="273" width="7.109375" style="1103" customWidth="1"/>
    <col min="274" max="274" width="12.88671875" style="1103" customWidth="1"/>
    <col min="275" max="512" width="11.44140625" style="1103"/>
    <col min="513" max="513" width="1.88671875" style="1103" customWidth="1"/>
    <col min="514" max="514" width="2" style="1103" customWidth="1"/>
    <col min="515" max="515" width="33.109375" style="1103" customWidth="1"/>
    <col min="516" max="527" width="10.109375" style="1103" customWidth="1"/>
    <col min="528" max="528" width="12.88671875" style="1103" customWidth="1"/>
    <col min="529" max="529" width="7.109375" style="1103" customWidth="1"/>
    <col min="530" max="530" width="12.88671875" style="1103" customWidth="1"/>
    <col min="531" max="768" width="11.44140625" style="1103"/>
    <col min="769" max="769" width="1.88671875" style="1103" customWidth="1"/>
    <col min="770" max="770" width="2" style="1103" customWidth="1"/>
    <col min="771" max="771" width="33.109375" style="1103" customWidth="1"/>
    <col min="772" max="783" width="10.109375" style="1103" customWidth="1"/>
    <col min="784" max="784" width="12.88671875" style="1103" customWidth="1"/>
    <col min="785" max="785" width="7.109375" style="1103" customWidth="1"/>
    <col min="786" max="786" width="12.88671875" style="1103" customWidth="1"/>
    <col min="787" max="1024" width="11.44140625" style="1103"/>
    <col min="1025" max="1025" width="1.88671875" style="1103" customWidth="1"/>
    <col min="1026" max="1026" width="2" style="1103" customWidth="1"/>
    <col min="1027" max="1027" width="33.109375" style="1103" customWidth="1"/>
    <col min="1028" max="1039" width="10.109375" style="1103" customWidth="1"/>
    <col min="1040" max="1040" width="12.88671875" style="1103" customWidth="1"/>
    <col min="1041" max="1041" width="7.109375" style="1103" customWidth="1"/>
    <col min="1042" max="1042" width="12.88671875" style="1103" customWidth="1"/>
    <col min="1043" max="1280" width="11.44140625" style="1103"/>
    <col min="1281" max="1281" width="1.88671875" style="1103" customWidth="1"/>
    <col min="1282" max="1282" width="2" style="1103" customWidth="1"/>
    <col min="1283" max="1283" width="33.109375" style="1103" customWidth="1"/>
    <col min="1284" max="1295" width="10.109375" style="1103" customWidth="1"/>
    <col min="1296" max="1296" width="12.88671875" style="1103" customWidth="1"/>
    <col min="1297" max="1297" width="7.109375" style="1103" customWidth="1"/>
    <col min="1298" max="1298" width="12.88671875" style="1103" customWidth="1"/>
    <col min="1299" max="1536" width="11.44140625" style="1103"/>
    <col min="1537" max="1537" width="1.88671875" style="1103" customWidth="1"/>
    <col min="1538" max="1538" width="2" style="1103" customWidth="1"/>
    <col min="1539" max="1539" width="33.109375" style="1103" customWidth="1"/>
    <col min="1540" max="1551" width="10.109375" style="1103" customWidth="1"/>
    <col min="1552" max="1552" width="12.88671875" style="1103" customWidth="1"/>
    <col min="1553" max="1553" width="7.109375" style="1103" customWidth="1"/>
    <col min="1554" max="1554" width="12.88671875" style="1103" customWidth="1"/>
    <col min="1555" max="1792" width="11.44140625" style="1103"/>
    <col min="1793" max="1793" width="1.88671875" style="1103" customWidth="1"/>
    <col min="1794" max="1794" width="2" style="1103" customWidth="1"/>
    <col min="1795" max="1795" width="33.109375" style="1103" customWidth="1"/>
    <col min="1796" max="1807" width="10.109375" style="1103" customWidth="1"/>
    <col min="1808" max="1808" width="12.88671875" style="1103" customWidth="1"/>
    <col min="1809" max="1809" width="7.109375" style="1103" customWidth="1"/>
    <col min="1810" max="1810" width="12.88671875" style="1103" customWidth="1"/>
    <col min="1811" max="2048" width="11.44140625" style="1103"/>
    <col min="2049" max="2049" width="1.88671875" style="1103" customWidth="1"/>
    <col min="2050" max="2050" width="2" style="1103" customWidth="1"/>
    <col min="2051" max="2051" width="33.109375" style="1103" customWidth="1"/>
    <col min="2052" max="2063" width="10.109375" style="1103" customWidth="1"/>
    <col min="2064" max="2064" width="12.88671875" style="1103" customWidth="1"/>
    <col min="2065" max="2065" width="7.109375" style="1103" customWidth="1"/>
    <col min="2066" max="2066" width="12.88671875" style="1103" customWidth="1"/>
    <col min="2067" max="2304" width="11.44140625" style="1103"/>
    <col min="2305" max="2305" width="1.88671875" style="1103" customWidth="1"/>
    <col min="2306" max="2306" width="2" style="1103" customWidth="1"/>
    <col min="2307" max="2307" width="33.109375" style="1103" customWidth="1"/>
    <col min="2308" max="2319" width="10.109375" style="1103" customWidth="1"/>
    <col min="2320" max="2320" width="12.88671875" style="1103" customWidth="1"/>
    <col min="2321" max="2321" width="7.109375" style="1103" customWidth="1"/>
    <col min="2322" max="2322" width="12.88671875" style="1103" customWidth="1"/>
    <col min="2323" max="2560" width="11.44140625" style="1103"/>
    <col min="2561" max="2561" width="1.88671875" style="1103" customWidth="1"/>
    <col min="2562" max="2562" width="2" style="1103" customWidth="1"/>
    <col min="2563" max="2563" width="33.109375" style="1103" customWidth="1"/>
    <col min="2564" max="2575" width="10.109375" style="1103" customWidth="1"/>
    <col min="2576" max="2576" width="12.88671875" style="1103" customWidth="1"/>
    <col min="2577" max="2577" width="7.109375" style="1103" customWidth="1"/>
    <col min="2578" max="2578" width="12.88671875" style="1103" customWidth="1"/>
    <col min="2579" max="2816" width="11.44140625" style="1103"/>
    <col min="2817" max="2817" width="1.88671875" style="1103" customWidth="1"/>
    <col min="2818" max="2818" width="2" style="1103" customWidth="1"/>
    <col min="2819" max="2819" width="33.109375" style="1103" customWidth="1"/>
    <col min="2820" max="2831" width="10.109375" style="1103" customWidth="1"/>
    <col min="2832" max="2832" width="12.88671875" style="1103" customWidth="1"/>
    <col min="2833" max="2833" width="7.109375" style="1103" customWidth="1"/>
    <col min="2834" max="2834" width="12.88671875" style="1103" customWidth="1"/>
    <col min="2835" max="3072" width="11.44140625" style="1103"/>
    <col min="3073" max="3073" width="1.88671875" style="1103" customWidth="1"/>
    <col min="3074" max="3074" width="2" style="1103" customWidth="1"/>
    <col min="3075" max="3075" width="33.109375" style="1103" customWidth="1"/>
    <col min="3076" max="3087" width="10.109375" style="1103" customWidth="1"/>
    <col min="3088" max="3088" width="12.88671875" style="1103" customWidth="1"/>
    <col min="3089" max="3089" width="7.109375" style="1103" customWidth="1"/>
    <col min="3090" max="3090" width="12.88671875" style="1103" customWidth="1"/>
    <col min="3091" max="3328" width="11.44140625" style="1103"/>
    <col min="3329" max="3329" width="1.88671875" style="1103" customWidth="1"/>
    <col min="3330" max="3330" width="2" style="1103" customWidth="1"/>
    <col min="3331" max="3331" width="33.109375" style="1103" customWidth="1"/>
    <col min="3332" max="3343" width="10.109375" style="1103" customWidth="1"/>
    <col min="3344" max="3344" width="12.88671875" style="1103" customWidth="1"/>
    <col min="3345" max="3345" width="7.109375" style="1103" customWidth="1"/>
    <col min="3346" max="3346" width="12.88671875" style="1103" customWidth="1"/>
    <col min="3347" max="3584" width="11.44140625" style="1103"/>
    <col min="3585" max="3585" width="1.88671875" style="1103" customWidth="1"/>
    <col min="3586" max="3586" width="2" style="1103" customWidth="1"/>
    <col min="3587" max="3587" width="33.109375" style="1103" customWidth="1"/>
    <col min="3588" max="3599" width="10.109375" style="1103" customWidth="1"/>
    <col min="3600" max="3600" width="12.88671875" style="1103" customWidth="1"/>
    <col min="3601" max="3601" width="7.109375" style="1103" customWidth="1"/>
    <col min="3602" max="3602" width="12.88671875" style="1103" customWidth="1"/>
    <col min="3603" max="3840" width="11.44140625" style="1103"/>
    <col min="3841" max="3841" width="1.88671875" style="1103" customWidth="1"/>
    <col min="3842" max="3842" width="2" style="1103" customWidth="1"/>
    <col min="3843" max="3843" width="33.109375" style="1103" customWidth="1"/>
    <col min="3844" max="3855" width="10.109375" style="1103" customWidth="1"/>
    <col min="3856" max="3856" width="12.88671875" style="1103" customWidth="1"/>
    <col min="3857" max="3857" width="7.109375" style="1103" customWidth="1"/>
    <col min="3858" max="3858" width="12.88671875" style="1103" customWidth="1"/>
    <col min="3859" max="4096" width="11.44140625" style="1103"/>
    <col min="4097" max="4097" width="1.88671875" style="1103" customWidth="1"/>
    <col min="4098" max="4098" width="2" style="1103" customWidth="1"/>
    <col min="4099" max="4099" width="33.109375" style="1103" customWidth="1"/>
    <col min="4100" max="4111" width="10.109375" style="1103" customWidth="1"/>
    <col min="4112" max="4112" width="12.88671875" style="1103" customWidth="1"/>
    <col min="4113" max="4113" width="7.109375" style="1103" customWidth="1"/>
    <col min="4114" max="4114" width="12.88671875" style="1103" customWidth="1"/>
    <col min="4115" max="4352" width="11.44140625" style="1103"/>
    <col min="4353" max="4353" width="1.88671875" style="1103" customWidth="1"/>
    <col min="4354" max="4354" width="2" style="1103" customWidth="1"/>
    <col min="4355" max="4355" width="33.109375" style="1103" customWidth="1"/>
    <col min="4356" max="4367" width="10.109375" style="1103" customWidth="1"/>
    <col min="4368" max="4368" width="12.88671875" style="1103" customWidth="1"/>
    <col min="4369" max="4369" width="7.109375" style="1103" customWidth="1"/>
    <col min="4370" max="4370" width="12.88671875" style="1103" customWidth="1"/>
    <col min="4371" max="4608" width="11.44140625" style="1103"/>
    <col min="4609" max="4609" width="1.88671875" style="1103" customWidth="1"/>
    <col min="4610" max="4610" width="2" style="1103" customWidth="1"/>
    <col min="4611" max="4611" width="33.109375" style="1103" customWidth="1"/>
    <col min="4612" max="4623" width="10.109375" style="1103" customWidth="1"/>
    <col min="4624" max="4624" width="12.88671875" style="1103" customWidth="1"/>
    <col min="4625" max="4625" width="7.109375" style="1103" customWidth="1"/>
    <col min="4626" max="4626" width="12.88671875" style="1103" customWidth="1"/>
    <col min="4627" max="4864" width="11.44140625" style="1103"/>
    <col min="4865" max="4865" width="1.88671875" style="1103" customWidth="1"/>
    <col min="4866" max="4866" width="2" style="1103" customWidth="1"/>
    <col min="4867" max="4867" width="33.109375" style="1103" customWidth="1"/>
    <col min="4868" max="4879" width="10.109375" style="1103" customWidth="1"/>
    <col min="4880" max="4880" width="12.88671875" style="1103" customWidth="1"/>
    <col min="4881" max="4881" width="7.109375" style="1103" customWidth="1"/>
    <col min="4882" max="4882" width="12.88671875" style="1103" customWidth="1"/>
    <col min="4883" max="5120" width="11.44140625" style="1103"/>
    <col min="5121" max="5121" width="1.88671875" style="1103" customWidth="1"/>
    <col min="5122" max="5122" width="2" style="1103" customWidth="1"/>
    <col min="5123" max="5123" width="33.109375" style="1103" customWidth="1"/>
    <col min="5124" max="5135" width="10.109375" style="1103" customWidth="1"/>
    <col min="5136" max="5136" width="12.88671875" style="1103" customWidth="1"/>
    <col min="5137" max="5137" width="7.109375" style="1103" customWidth="1"/>
    <col min="5138" max="5138" width="12.88671875" style="1103" customWidth="1"/>
    <col min="5139" max="5376" width="11.44140625" style="1103"/>
    <col min="5377" max="5377" width="1.88671875" style="1103" customWidth="1"/>
    <col min="5378" max="5378" width="2" style="1103" customWidth="1"/>
    <col min="5379" max="5379" width="33.109375" style="1103" customWidth="1"/>
    <col min="5380" max="5391" width="10.109375" style="1103" customWidth="1"/>
    <col min="5392" max="5392" width="12.88671875" style="1103" customWidth="1"/>
    <col min="5393" max="5393" width="7.109375" style="1103" customWidth="1"/>
    <col min="5394" max="5394" width="12.88671875" style="1103" customWidth="1"/>
    <col min="5395" max="5632" width="11.44140625" style="1103"/>
    <col min="5633" max="5633" width="1.88671875" style="1103" customWidth="1"/>
    <col min="5634" max="5634" width="2" style="1103" customWidth="1"/>
    <col min="5635" max="5635" width="33.109375" style="1103" customWidth="1"/>
    <col min="5636" max="5647" width="10.109375" style="1103" customWidth="1"/>
    <col min="5648" max="5648" width="12.88671875" style="1103" customWidth="1"/>
    <col min="5649" max="5649" width="7.109375" style="1103" customWidth="1"/>
    <col min="5650" max="5650" width="12.88671875" style="1103" customWidth="1"/>
    <col min="5651" max="5888" width="11.44140625" style="1103"/>
    <col min="5889" max="5889" width="1.88671875" style="1103" customWidth="1"/>
    <col min="5890" max="5890" width="2" style="1103" customWidth="1"/>
    <col min="5891" max="5891" width="33.109375" style="1103" customWidth="1"/>
    <col min="5892" max="5903" width="10.109375" style="1103" customWidth="1"/>
    <col min="5904" max="5904" width="12.88671875" style="1103" customWidth="1"/>
    <col min="5905" max="5905" width="7.109375" style="1103" customWidth="1"/>
    <col min="5906" max="5906" width="12.88671875" style="1103" customWidth="1"/>
    <col min="5907" max="6144" width="11.44140625" style="1103"/>
    <col min="6145" max="6145" width="1.88671875" style="1103" customWidth="1"/>
    <col min="6146" max="6146" width="2" style="1103" customWidth="1"/>
    <col min="6147" max="6147" width="33.109375" style="1103" customWidth="1"/>
    <col min="6148" max="6159" width="10.109375" style="1103" customWidth="1"/>
    <col min="6160" max="6160" width="12.88671875" style="1103" customWidth="1"/>
    <col min="6161" max="6161" width="7.109375" style="1103" customWidth="1"/>
    <col min="6162" max="6162" width="12.88671875" style="1103" customWidth="1"/>
    <col min="6163" max="6400" width="11.44140625" style="1103"/>
    <col min="6401" max="6401" width="1.88671875" style="1103" customWidth="1"/>
    <col min="6402" max="6402" width="2" style="1103" customWidth="1"/>
    <col min="6403" max="6403" width="33.109375" style="1103" customWidth="1"/>
    <col min="6404" max="6415" width="10.109375" style="1103" customWidth="1"/>
    <col min="6416" max="6416" width="12.88671875" style="1103" customWidth="1"/>
    <col min="6417" max="6417" width="7.109375" style="1103" customWidth="1"/>
    <col min="6418" max="6418" width="12.88671875" style="1103" customWidth="1"/>
    <col min="6419" max="6656" width="11.44140625" style="1103"/>
    <col min="6657" max="6657" width="1.88671875" style="1103" customWidth="1"/>
    <col min="6658" max="6658" width="2" style="1103" customWidth="1"/>
    <col min="6659" max="6659" width="33.109375" style="1103" customWidth="1"/>
    <col min="6660" max="6671" width="10.109375" style="1103" customWidth="1"/>
    <col min="6672" max="6672" width="12.88671875" style="1103" customWidth="1"/>
    <col min="6673" max="6673" width="7.109375" style="1103" customWidth="1"/>
    <col min="6674" max="6674" width="12.88671875" style="1103" customWidth="1"/>
    <col min="6675" max="6912" width="11.44140625" style="1103"/>
    <col min="6913" max="6913" width="1.88671875" style="1103" customWidth="1"/>
    <col min="6914" max="6914" width="2" style="1103" customWidth="1"/>
    <col min="6915" max="6915" width="33.109375" style="1103" customWidth="1"/>
    <col min="6916" max="6927" width="10.109375" style="1103" customWidth="1"/>
    <col min="6928" max="6928" width="12.88671875" style="1103" customWidth="1"/>
    <col min="6929" max="6929" width="7.109375" style="1103" customWidth="1"/>
    <col min="6930" max="6930" width="12.88671875" style="1103" customWidth="1"/>
    <col min="6931" max="7168" width="11.44140625" style="1103"/>
    <col min="7169" max="7169" width="1.88671875" style="1103" customWidth="1"/>
    <col min="7170" max="7170" width="2" style="1103" customWidth="1"/>
    <col min="7171" max="7171" width="33.109375" style="1103" customWidth="1"/>
    <col min="7172" max="7183" width="10.109375" style="1103" customWidth="1"/>
    <col min="7184" max="7184" width="12.88671875" style="1103" customWidth="1"/>
    <col min="7185" max="7185" width="7.109375" style="1103" customWidth="1"/>
    <col min="7186" max="7186" width="12.88671875" style="1103" customWidth="1"/>
    <col min="7187" max="7424" width="11.44140625" style="1103"/>
    <col min="7425" max="7425" width="1.88671875" style="1103" customWidth="1"/>
    <col min="7426" max="7426" width="2" style="1103" customWidth="1"/>
    <col min="7427" max="7427" width="33.109375" style="1103" customWidth="1"/>
    <col min="7428" max="7439" width="10.109375" style="1103" customWidth="1"/>
    <col min="7440" max="7440" width="12.88671875" style="1103" customWidth="1"/>
    <col min="7441" max="7441" width="7.109375" style="1103" customWidth="1"/>
    <col min="7442" max="7442" width="12.88671875" style="1103" customWidth="1"/>
    <col min="7443" max="7680" width="11.44140625" style="1103"/>
    <col min="7681" max="7681" width="1.88671875" style="1103" customWidth="1"/>
    <col min="7682" max="7682" width="2" style="1103" customWidth="1"/>
    <col min="7683" max="7683" width="33.109375" style="1103" customWidth="1"/>
    <col min="7684" max="7695" width="10.109375" style="1103" customWidth="1"/>
    <col min="7696" max="7696" width="12.88671875" style="1103" customWidth="1"/>
    <col min="7697" max="7697" width="7.109375" style="1103" customWidth="1"/>
    <col min="7698" max="7698" width="12.88671875" style="1103" customWidth="1"/>
    <col min="7699" max="7936" width="11.44140625" style="1103"/>
    <col min="7937" max="7937" width="1.88671875" style="1103" customWidth="1"/>
    <col min="7938" max="7938" width="2" style="1103" customWidth="1"/>
    <col min="7939" max="7939" width="33.109375" style="1103" customWidth="1"/>
    <col min="7940" max="7951" width="10.109375" style="1103" customWidth="1"/>
    <col min="7952" max="7952" width="12.88671875" style="1103" customWidth="1"/>
    <col min="7953" max="7953" width="7.109375" style="1103" customWidth="1"/>
    <col min="7954" max="7954" width="12.88671875" style="1103" customWidth="1"/>
    <col min="7955" max="8192" width="11.44140625" style="1103"/>
    <col min="8193" max="8193" width="1.88671875" style="1103" customWidth="1"/>
    <col min="8194" max="8194" width="2" style="1103" customWidth="1"/>
    <col min="8195" max="8195" width="33.109375" style="1103" customWidth="1"/>
    <col min="8196" max="8207" width="10.109375" style="1103" customWidth="1"/>
    <col min="8208" max="8208" width="12.88671875" style="1103" customWidth="1"/>
    <col min="8209" max="8209" width="7.109375" style="1103" customWidth="1"/>
    <col min="8210" max="8210" width="12.88671875" style="1103" customWidth="1"/>
    <col min="8211" max="8448" width="11.44140625" style="1103"/>
    <col min="8449" max="8449" width="1.88671875" style="1103" customWidth="1"/>
    <col min="8450" max="8450" width="2" style="1103" customWidth="1"/>
    <col min="8451" max="8451" width="33.109375" style="1103" customWidth="1"/>
    <col min="8452" max="8463" width="10.109375" style="1103" customWidth="1"/>
    <col min="8464" max="8464" width="12.88671875" style="1103" customWidth="1"/>
    <col min="8465" max="8465" width="7.109375" style="1103" customWidth="1"/>
    <col min="8466" max="8466" width="12.88671875" style="1103" customWidth="1"/>
    <col min="8467" max="8704" width="11.44140625" style="1103"/>
    <col min="8705" max="8705" width="1.88671875" style="1103" customWidth="1"/>
    <col min="8706" max="8706" width="2" style="1103" customWidth="1"/>
    <col min="8707" max="8707" width="33.109375" style="1103" customWidth="1"/>
    <col min="8708" max="8719" width="10.109375" style="1103" customWidth="1"/>
    <col min="8720" max="8720" width="12.88671875" style="1103" customWidth="1"/>
    <col min="8721" max="8721" width="7.109375" style="1103" customWidth="1"/>
    <col min="8722" max="8722" width="12.88671875" style="1103" customWidth="1"/>
    <col min="8723" max="8960" width="11.44140625" style="1103"/>
    <col min="8961" max="8961" width="1.88671875" style="1103" customWidth="1"/>
    <col min="8962" max="8962" width="2" style="1103" customWidth="1"/>
    <col min="8963" max="8963" width="33.109375" style="1103" customWidth="1"/>
    <col min="8964" max="8975" width="10.109375" style="1103" customWidth="1"/>
    <col min="8976" max="8976" width="12.88671875" style="1103" customWidth="1"/>
    <col min="8977" max="8977" width="7.109375" style="1103" customWidth="1"/>
    <col min="8978" max="8978" width="12.88671875" style="1103" customWidth="1"/>
    <col min="8979" max="9216" width="11.44140625" style="1103"/>
    <col min="9217" max="9217" width="1.88671875" style="1103" customWidth="1"/>
    <col min="9218" max="9218" width="2" style="1103" customWidth="1"/>
    <col min="9219" max="9219" width="33.109375" style="1103" customWidth="1"/>
    <col min="9220" max="9231" width="10.109375" style="1103" customWidth="1"/>
    <col min="9232" max="9232" width="12.88671875" style="1103" customWidth="1"/>
    <col min="9233" max="9233" width="7.109375" style="1103" customWidth="1"/>
    <col min="9234" max="9234" width="12.88671875" style="1103" customWidth="1"/>
    <col min="9235" max="9472" width="11.44140625" style="1103"/>
    <col min="9473" max="9473" width="1.88671875" style="1103" customWidth="1"/>
    <col min="9474" max="9474" width="2" style="1103" customWidth="1"/>
    <col min="9475" max="9475" width="33.109375" style="1103" customWidth="1"/>
    <col min="9476" max="9487" width="10.109375" style="1103" customWidth="1"/>
    <col min="9488" max="9488" width="12.88671875" style="1103" customWidth="1"/>
    <col min="9489" max="9489" width="7.109375" style="1103" customWidth="1"/>
    <col min="9490" max="9490" width="12.88671875" style="1103" customWidth="1"/>
    <col min="9491" max="9728" width="11.44140625" style="1103"/>
    <col min="9729" max="9729" width="1.88671875" style="1103" customWidth="1"/>
    <col min="9730" max="9730" width="2" style="1103" customWidth="1"/>
    <col min="9731" max="9731" width="33.109375" style="1103" customWidth="1"/>
    <col min="9732" max="9743" width="10.109375" style="1103" customWidth="1"/>
    <col min="9744" max="9744" width="12.88671875" style="1103" customWidth="1"/>
    <col min="9745" max="9745" width="7.109375" style="1103" customWidth="1"/>
    <col min="9746" max="9746" width="12.88671875" style="1103" customWidth="1"/>
    <col min="9747" max="9984" width="11.44140625" style="1103"/>
    <col min="9985" max="9985" width="1.88671875" style="1103" customWidth="1"/>
    <col min="9986" max="9986" width="2" style="1103" customWidth="1"/>
    <col min="9987" max="9987" width="33.109375" style="1103" customWidth="1"/>
    <col min="9988" max="9999" width="10.109375" style="1103" customWidth="1"/>
    <col min="10000" max="10000" width="12.88671875" style="1103" customWidth="1"/>
    <col min="10001" max="10001" width="7.109375" style="1103" customWidth="1"/>
    <col min="10002" max="10002" width="12.88671875" style="1103" customWidth="1"/>
    <col min="10003" max="10240" width="11.44140625" style="1103"/>
    <col min="10241" max="10241" width="1.88671875" style="1103" customWidth="1"/>
    <col min="10242" max="10242" width="2" style="1103" customWidth="1"/>
    <col min="10243" max="10243" width="33.109375" style="1103" customWidth="1"/>
    <col min="10244" max="10255" width="10.109375" style="1103" customWidth="1"/>
    <col min="10256" max="10256" width="12.88671875" style="1103" customWidth="1"/>
    <col min="10257" max="10257" width="7.109375" style="1103" customWidth="1"/>
    <col min="10258" max="10258" width="12.88671875" style="1103" customWidth="1"/>
    <col min="10259" max="10496" width="11.44140625" style="1103"/>
    <col min="10497" max="10497" width="1.88671875" style="1103" customWidth="1"/>
    <col min="10498" max="10498" width="2" style="1103" customWidth="1"/>
    <col min="10499" max="10499" width="33.109375" style="1103" customWidth="1"/>
    <col min="10500" max="10511" width="10.109375" style="1103" customWidth="1"/>
    <col min="10512" max="10512" width="12.88671875" style="1103" customWidth="1"/>
    <col min="10513" max="10513" width="7.109375" style="1103" customWidth="1"/>
    <col min="10514" max="10514" width="12.88671875" style="1103" customWidth="1"/>
    <col min="10515" max="10752" width="11.44140625" style="1103"/>
    <col min="10753" max="10753" width="1.88671875" style="1103" customWidth="1"/>
    <col min="10754" max="10754" width="2" style="1103" customWidth="1"/>
    <col min="10755" max="10755" width="33.109375" style="1103" customWidth="1"/>
    <col min="10756" max="10767" width="10.109375" style="1103" customWidth="1"/>
    <col min="10768" max="10768" width="12.88671875" style="1103" customWidth="1"/>
    <col min="10769" max="10769" width="7.109375" style="1103" customWidth="1"/>
    <col min="10770" max="10770" width="12.88671875" style="1103" customWidth="1"/>
    <col min="10771" max="11008" width="11.44140625" style="1103"/>
    <col min="11009" max="11009" width="1.88671875" style="1103" customWidth="1"/>
    <col min="11010" max="11010" width="2" style="1103" customWidth="1"/>
    <col min="11011" max="11011" width="33.109375" style="1103" customWidth="1"/>
    <col min="11012" max="11023" width="10.109375" style="1103" customWidth="1"/>
    <col min="11024" max="11024" width="12.88671875" style="1103" customWidth="1"/>
    <col min="11025" max="11025" width="7.109375" style="1103" customWidth="1"/>
    <col min="11026" max="11026" width="12.88671875" style="1103" customWidth="1"/>
    <col min="11027" max="11264" width="11.44140625" style="1103"/>
    <col min="11265" max="11265" width="1.88671875" style="1103" customWidth="1"/>
    <col min="11266" max="11266" width="2" style="1103" customWidth="1"/>
    <col min="11267" max="11267" width="33.109375" style="1103" customWidth="1"/>
    <col min="11268" max="11279" width="10.109375" style="1103" customWidth="1"/>
    <col min="11280" max="11280" width="12.88671875" style="1103" customWidth="1"/>
    <col min="11281" max="11281" width="7.109375" style="1103" customWidth="1"/>
    <col min="11282" max="11282" width="12.88671875" style="1103" customWidth="1"/>
    <col min="11283" max="11520" width="11.44140625" style="1103"/>
    <col min="11521" max="11521" width="1.88671875" style="1103" customWidth="1"/>
    <col min="11522" max="11522" width="2" style="1103" customWidth="1"/>
    <col min="11523" max="11523" width="33.109375" style="1103" customWidth="1"/>
    <col min="11524" max="11535" width="10.109375" style="1103" customWidth="1"/>
    <col min="11536" max="11536" width="12.88671875" style="1103" customWidth="1"/>
    <col min="11537" max="11537" width="7.109375" style="1103" customWidth="1"/>
    <col min="11538" max="11538" width="12.88671875" style="1103" customWidth="1"/>
    <col min="11539" max="11776" width="11.44140625" style="1103"/>
    <col min="11777" max="11777" width="1.88671875" style="1103" customWidth="1"/>
    <col min="11778" max="11778" width="2" style="1103" customWidth="1"/>
    <col min="11779" max="11779" width="33.109375" style="1103" customWidth="1"/>
    <col min="11780" max="11791" width="10.109375" style="1103" customWidth="1"/>
    <col min="11792" max="11792" width="12.88671875" style="1103" customWidth="1"/>
    <col min="11793" max="11793" width="7.109375" style="1103" customWidth="1"/>
    <col min="11794" max="11794" width="12.88671875" style="1103" customWidth="1"/>
    <col min="11795" max="12032" width="11.44140625" style="1103"/>
    <col min="12033" max="12033" width="1.88671875" style="1103" customWidth="1"/>
    <col min="12034" max="12034" width="2" style="1103" customWidth="1"/>
    <col min="12035" max="12035" width="33.109375" style="1103" customWidth="1"/>
    <col min="12036" max="12047" width="10.109375" style="1103" customWidth="1"/>
    <col min="12048" max="12048" width="12.88671875" style="1103" customWidth="1"/>
    <col min="12049" max="12049" width="7.109375" style="1103" customWidth="1"/>
    <col min="12050" max="12050" width="12.88671875" style="1103" customWidth="1"/>
    <col min="12051" max="12288" width="11.44140625" style="1103"/>
    <col min="12289" max="12289" width="1.88671875" style="1103" customWidth="1"/>
    <col min="12290" max="12290" width="2" style="1103" customWidth="1"/>
    <col min="12291" max="12291" width="33.109375" style="1103" customWidth="1"/>
    <col min="12292" max="12303" width="10.109375" style="1103" customWidth="1"/>
    <col min="12304" max="12304" width="12.88671875" style="1103" customWidth="1"/>
    <col min="12305" max="12305" width="7.109375" style="1103" customWidth="1"/>
    <col min="12306" max="12306" width="12.88671875" style="1103" customWidth="1"/>
    <col min="12307" max="12544" width="11.44140625" style="1103"/>
    <col min="12545" max="12545" width="1.88671875" style="1103" customWidth="1"/>
    <col min="12546" max="12546" width="2" style="1103" customWidth="1"/>
    <col min="12547" max="12547" width="33.109375" style="1103" customWidth="1"/>
    <col min="12548" max="12559" width="10.109375" style="1103" customWidth="1"/>
    <col min="12560" max="12560" width="12.88671875" style="1103" customWidth="1"/>
    <col min="12561" max="12561" width="7.109375" style="1103" customWidth="1"/>
    <col min="12562" max="12562" width="12.88671875" style="1103" customWidth="1"/>
    <col min="12563" max="12800" width="11.44140625" style="1103"/>
    <col min="12801" max="12801" width="1.88671875" style="1103" customWidth="1"/>
    <col min="12802" max="12802" width="2" style="1103" customWidth="1"/>
    <col min="12803" max="12803" width="33.109375" style="1103" customWidth="1"/>
    <col min="12804" max="12815" width="10.109375" style="1103" customWidth="1"/>
    <col min="12816" max="12816" width="12.88671875" style="1103" customWidth="1"/>
    <col min="12817" max="12817" width="7.109375" style="1103" customWidth="1"/>
    <col min="12818" max="12818" width="12.88671875" style="1103" customWidth="1"/>
    <col min="12819" max="13056" width="11.44140625" style="1103"/>
    <col min="13057" max="13057" width="1.88671875" style="1103" customWidth="1"/>
    <col min="13058" max="13058" width="2" style="1103" customWidth="1"/>
    <col min="13059" max="13059" width="33.109375" style="1103" customWidth="1"/>
    <col min="13060" max="13071" width="10.109375" style="1103" customWidth="1"/>
    <col min="13072" max="13072" width="12.88671875" style="1103" customWidth="1"/>
    <col min="13073" max="13073" width="7.109375" style="1103" customWidth="1"/>
    <col min="13074" max="13074" width="12.88671875" style="1103" customWidth="1"/>
    <col min="13075" max="13312" width="11.44140625" style="1103"/>
    <col min="13313" max="13313" width="1.88671875" style="1103" customWidth="1"/>
    <col min="13314" max="13314" width="2" style="1103" customWidth="1"/>
    <col min="13315" max="13315" width="33.109375" style="1103" customWidth="1"/>
    <col min="13316" max="13327" width="10.109375" style="1103" customWidth="1"/>
    <col min="13328" max="13328" width="12.88671875" style="1103" customWidth="1"/>
    <col min="13329" max="13329" width="7.109375" style="1103" customWidth="1"/>
    <col min="13330" max="13330" width="12.88671875" style="1103" customWidth="1"/>
    <col min="13331" max="13568" width="11.44140625" style="1103"/>
    <col min="13569" max="13569" width="1.88671875" style="1103" customWidth="1"/>
    <col min="13570" max="13570" width="2" style="1103" customWidth="1"/>
    <col min="13571" max="13571" width="33.109375" style="1103" customWidth="1"/>
    <col min="13572" max="13583" width="10.109375" style="1103" customWidth="1"/>
    <col min="13584" max="13584" width="12.88671875" style="1103" customWidth="1"/>
    <col min="13585" max="13585" width="7.109375" style="1103" customWidth="1"/>
    <col min="13586" max="13586" width="12.88671875" style="1103" customWidth="1"/>
    <col min="13587" max="13824" width="11.44140625" style="1103"/>
    <col min="13825" max="13825" width="1.88671875" style="1103" customWidth="1"/>
    <col min="13826" max="13826" width="2" style="1103" customWidth="1"/>
    <col min="13827" max="13827" width="33.109375" style="1103" customWidth="1"/>
    <col min="13828" max="13839" width="10.109375" style="1103" customWidth="1"/>
    <col min="13840" max="13840" width="12.88671875" style="1103" customWidth="1"/>
    <col min="13841" max="13841" width="7.109375" style="1103" customWidth="1"/>
    <col min="13842" max="13842" width="12.88671875" style="1103" customWidth="1"/>
    <col min="13843" max="14080" width="11.44140625" style="1103"/>
    <col min="14081" max="14081" width="1.88671875" style="1103" customWidth="1"/>
    <col min="14082" max="14082" width="2" style="1103" customWidth="1"/>
    <col min="14083" max="14083" width="33.109375" style="1103" customWidth="1"/>
    <col min="14084" max="14095" width="10.109375" style="1103" customWidth="1"/>
    <col min="14096" max="14096" width="12.88671875" style="1103" customWidth="1"/>
    <col min="14097" max="14097" width="7.109375" style="1103" customWidth="1"/>
    <col min="14098" max="14098" width="12.88671875" style="1103" customWidth="1"/>
    <col min="14099" max="14336" width="11.44140625" style="1103"/>
    <col min="14337" max="14337" width="1.88671875" style="1103" customWidth="1"/>
    <col min="14338" max="14338" width="2" style="1103" customWidth="1"/>
    <col min="14339" max="14339" width="33.109375" style="1103" customWidth="1"/>
    <col min="14340" max="14351" width="10.109375" style="1103" customWidth="1"/>
    <col min="14352" max="14352" width="12.88671875" style="1103" customWidth="1"/>
    <col min="14353" max="14353" width="7.109375" style="1103" customWidth="1"/>
    <col min="14354" max="14354" width="12.88671875" style="1103" customWidth="1"/>
    <col min="14355" max="14592" width="11.44140625" style="1103"/>
    <col min="14593" max="14593" width="1.88671875" style="1103" customWidth="1"/>
    <col min="14594" max="14594" width="2" style="1103" customWidth="1"/>
    <col min="14595" max="14595" width="33.109375" style="1103" customWidth="1"/>
    <col min="14596" max="14607" width="10.109375" style="1103" customWidth="1"/>
    <col min="14608" max="14608" width="12.88671875" style="1103" customWidth="1"/>
    <col min="14609" max="14609" width="7.109375" style="1103" customWidth="1"/>
    <col min="14610" max="14610" width="12.88671875" style="1103" customWidth="1"/>
    <col min="14611" max="14848" width="11.44140625" style="1103"/>
    <col min="14849" max="14849" width="1.88671875" style="1103" customWidth="1"/>
    <col min="14850" max="14850" width="2" style="1103" customWidth="1"/>
    <col min="14851" max="14851" width="33.109375" style="1103" customWidth="1"/>
    <col min="14852" max="14863" width="10.109375" style="1103" customWidth="1"/>
    <col min="14864" max="14864" width="12.88671875" style="1103" customWidth="1"/>
    <col min="14865" max="14865" width="7.109375" style="1103" customWidth="1"/>
    <col min="14866" max="14866" width="12.88671875" style="1103" customWidth="1"/>
    <col min="14867" max="15104" width="11.44140625" style="1103"/>
    <col min="15105" max="15105" width="1.88671875" style="1103" customWidth="1"/>
    <col min="15106" max="15106" width="2" style="1103" customWidth="1"/>
    <col min="15107" max="15107" width="33.109375" style="1103" customWidth="1"/>
    <col min="15108" max="15119" width="10.109375" style="1103" customWidth="1"/>
    <col min="15120" max="15120" width="12.88671875" style="1103" customWidth="1"/>
    <col min="15121" max="15121" width="7.109375" style="1103" customWidth="1"/>
    <col min="15122" max="15122" width="12.88671875" style="1103" customWidth="1"/>
    <col min="15123" max="15360" width="11.44140625" style="1103"/>
    <col min="15361" max="15361" width="1.88671875" style="1103" customWidth="1"/>
    <col min="15362" max="15362" width="2" style="1103" customWidth="1"/>
    <col min="15363" max="15363" width="33.109375" style="1103" customWidth="1"/>
    <col min="15364" max="15375" width="10.109375" style="1103" customWidth="1"/>
    <col min="15376" max="15376" width="12.88671875" style="1103" customWidth="1"/>
    <col min="15377" max="15377" width="7.109375" style="1103" customWidth="1"/>
    <col min="15378" max="15378" width="12.88671875" style="1103" customWidth="1"/>
    <col min="15379" max="15616" width="11.44140625" style="1103"/>
    <col min="15617" max="15617" width="1.88671875" style="1103" customWidth="1"/>
    <col min="15618" max="15618" width="2" style="1103" customWidth="1"/>
    <col min="15619" max="15619" width="33.109375" style="1103" customWidth="1"/>
    <col min="15620" max="15631" width="10.109375" style="1103" customWidth="1"/>
    <col min="15632" max="15632" width="12.88671875" style="1103" customWidth="1"/>
    <col min="15633" max="15633" width="7.109375" style="1103" customWidth="1"/>
    <col min="15634" max="15634" width="12.88671875" style="1103" customWidth="1"/>
    <col min="15635" max="15872" width="11.44140625" style="1103"/>
    <col min="15873" max="15873" width="1.88671875" style="1103" customWidth="1"/>
    <col min="15874" max="15874" width="2" style="1103" customWidth="1"/>
    <col min="15875" max="15875" width="33.109375" style="1103" customWidth="1"/>
    <col min="15876" max="15887" width="10.109375" style="1103" customWidth="1"/>
    <col min="15888" max="15888" width="12.88671875" style="1103" customWidth="1"/>
    <col min="15889" max="15889" width="7.109375" style="1103" customWidth="1"/>
    <col min="15890" max="15890" width="12.88671875" style="1103" customWidth="1"/>
    <col min="15891" max="16128" width="11.44140625" style="1103"/>
    <col min="16129" max="16129" width="1.88671875" style="1103" customWidth="1"/>
    <col min="16130" max="16130" width="2" style="1103" customWidth="1"/>
    <col min="16131" max="16131" width="33.109375" style="1103" customWidth="1"/>
    <col min="16132" max="16143" width="10.109375" style="1103" customWidth="1"/>
    <col min="16144" max="16144" width="12.88671875" style="1103" customWidth="1"/>
    <col min="16145" max="16145" width="7.109375" style="1103" customWidth="1"/>
    <col min="16146" max="16146" width="12.88671875" style="1103" customWidth="1"/>
    <col min="16147" max="16384" width="11.44140625" style="1103"/>
  </cols>
  <sheetData>
    <row r="1" spans="2:19" s="1128" customFormat="1">
      <c r="B1" s="1102"/>
      <c r="C1" s="1102" t="s">
        <v>1260</v>
      </c>
      <c r="D1" s="1103"/>
      <c r="E1" s="1103"/>
      <c r="F1" s="1103"/>
      <c r="G1" s="1103"/>
      <c r="H1" s="1103"/>
      <c r="I1" s="1103"/>
      <c r="J1" s="1103"/>
      <c r="K1" s="1103"/>
      <c r="L1" s="1103"/>
      <c r="M1" s="1103"/>
      <c r="N1" s="1103"/>
      <c r="O1" s="1103"/>
      <c r="P1" s="1103"/>
    </row>
    <row r="2" spans="2:19" s="1128" customFormat="1" ht="51.75" customHeight="1">
      <c r="B2" s="1256" t="s">
        <v>1326</v>
      </c>
      <c r="C2" s="1257"/>
      <c r="D2" s="1256"/>
      <c r="E2" s="1256"/>
      <c r="F2" s="1256"/>
      <c r="G2" s="1256"/>
      <c r="H2" s="1256"/>
      <c r="I2" s="1256"/>
      <c r="J2" s="1256"/>
      <c r="K2" s="1256"/>
      <c r="L2" s="1256"/>
      <c r="M2" s="1256"/>
      <c r="N2" s="1256"/>
      <c r="O2" s="1256"/>
      <c r="P2" s="1256"/>
    </row>
    <row r="3" spans="2:19" s="1128" customFormat="1" ht="22.5" customHeight="1">
      <c r="B3" s="1864">
        <v>45504</v>
      </c>
      <c r="C3" s="1864"/>
      <c r="D3" s="1864"/>
      <c r="E3" s="1864"/>
      <c r="F3" s="1864"/>
      <c r="G3" s="1864"/>
      <c r="H3" s="1864"/>
      <c r="I3" s="1864"/>
      <c r="J3" s="1864"/>
      <c r="K3" s="1864"/>
      <c r="L3" s="1864"/>
      <c r="M3" s="1864"/>
      <c r="N3" s="1864"/>
      <c r="O3" s="1864"/>
      <c r="P3" s="1864"/>
      <c r="S3" s="1258"/>
    </row>
    <row r="4" spans="2:19" s="1128" customFormat="1" ht="12" customHeight="1" thickBot="1">
      <c r="B4" s="1103"/>
      <c r="C4" s="1103"/>
      <c r="D4" s="1103"/>
      <c r="E4" s="1103"/>
      <c r="F4" s="1103"/>
      <c r="G4" s="1103"/>
      <c r="H4" s="1103"/>
      <c r="I4" s="1103"/>
      <c r="J4" s="1103"/>
      <c r="K4" s="1103"/>
      <c r="L4" s="1103"/>
      <c r="M4" s="1103"/>
      <c r="N4" s="1103"/>
      <c r="O4" s="1103"/>
      <c r="P4" s="1103"/>
    </row>
    <row r="5" spans="2:19" s="1128" customFormat="1" ht="15" customHeight="1">
      <c r="B5" s="1865" t="s">
        <v>1327</v>
      </c>
      <c r="C5" s="1866"/>
      <c r="D5" s="1868" t="s">
        <v>1328</v>
      </c>
      <c r="E5" s="1868"/>
      <c r="F5" s="1868"/>
      <c r="G5" s="1868"/>
      <c r="H5" s="1868"/>
      <c r="I5" s="1868"/>
      <c r="J5" s="1868"/>
      <c r="K5" s="1868"/>
      <c r="L5" s="1868"/>
      <c r="M5" s="1868"/>
      <c r="N5" s="1868"/>
      <c r="O5" s="1868"/>
      <c r="P5" s="1259" t="s">
        <v>98</v>
      </c>
      <c r="Q5" s="1260"/>
    </row>
    <row r="6" spans="2:19" s="1128" customFormat="1">
      <c r="B6" s="1867"/>
      <c r="C6" s="1867"/>
      <c r="D6" s="1261" t="s">
        <v>1329</v>
      </c>
      <c r="E6" s="1261" t="s">
        <v>104</v>
      </c>
      <c r="F6" s="1261" t="s">
        <v>105</v>
      </c>
      <c r="G6" s="1261" t="s">
        <v>106</v>
      </c>
      <c r="H6" s="1261" t="s">
        <v>107</v>
      </c>
      <c r="I6" s="1261" t="s">
        <v>108</v>
      </c>
      <c r="J6" s="1261" t="s">
        <v>1276</v>
      </c>
      <c r="K6" s="1261" t="s">
        <v>1277</v>
      </c>
      <c r="L6" s="1261" t="s">
        <v>1330</v>
      </c>
      <c r="M6" s="1261" t="s">
        <v>1331</v>
      </c>
      <c r="N6" s="1262" t="s">
        <v>1332</v>
      </c>
      <c r="O6" s="1261" t="s">
        <v>125</v>
      </c>
      <c r="P6" s="1261" t="s">
        <v>111</v>
      </c>
      <c r="Q6" s="1260"/>
    </row>
    <row r="7" spans="2:19" s="1128" customFormat="1" ht="12.75" customHeight="1">
      <c r="B7" s="1263" t="s">
        <v>112</v>
      </c>
      <c r="C7" s="1264"/>
      <c r="D7" s="1265">
        <v>8</v>
      </c>
      <c r="E7" s="1265">
        <v>41</v>
      </c>
      <c r="F7" s="1265">
        <v>1210</v>
      </c>
      <c r="G7" s="1265">
        <v>2769</v>
      </c>
      <c r="H7" s="1265">
        <v>2092</v>
      </c>
      <c r="I7" s="1265">
        <v>2506</v>
      </c>
      <c r="J7" s="1265">
        <v>1218</v>
      </c>
      <c r="K7" s="1265">
        <v>275</v>
      </c>
      <c r="L7" s="1265">
        <v>96</v>
      </c>
      <c r="M7" s="1265">
        <v>35</v>
      </c>
      <c r="N7" s="1265">
        <v>13</v>
      </c>
      <c r="O7" s="1265">
        <v>10263</v>
      </c>
      <c r="P7" s="1266">
        <v>1.8897211542710683</v>
      </c>
      <c r="Q7" s="1260"/>
    </row>
    <row r="8" spans="2:19" s="1128" customFormat="1" ht="12.75" customHeight="1">
      <c r="B8" s="1267"/>
      <c r="C8" s="1268" t="s">
        <v>1265</v>
      </c>
      <c r="D8" s="1269">
        <v>0</v>
      </c>
      <c r="E8" s="1269">
        <v>0</v>
      </c>
      <c r="F8" s="1269">
        <v>0</v>
      </c>
      <c r="G8" s="1269">
        <v>0</v>
      </c>
      <c r="H8" s="1269">
        <v>0</v>
      </c>
      <c r="I8" s="1269">
        <v>1467</v>
      </c>
      <c r="J8" s="1269">
        <v>1218</v>
      </c>
      <c r="K8" s="1269">
        <v>275</v>
      </c>
      <c r="L8" s="1269">
        <v>96</v>
      </c>
      <c r="M8" s="1269">
        <v>35</v>
      </c>
      <c r="N8" s="1269">
        <v>13</v>
      </c>
      <c r="O8" s="1269">
        <v>3104</v>
      </c>
      <c r="P8" s="1266"/>
      <c r="Q8" s="1270"/>
    </row>
    <row r="9" spans="2:19" s="1128" customFormat="1" ht="12.75" customHeight="1">
      <c r="B9" s="1267"/>
      <c r="C9" s="1271" t="s">
        <v>1266</v>
      </c>
      <c r="D9" s="1269">
        <v>8</v>
      </c>
      <c r="E9" s="1269">
        <v>41</v>
      </c>
      <c r="F9" s="1269">
        <v>111</v>
      </c>
      <c r="G9" s="1269">
        <v>141</v>
      </c>
      <c r="H9" s="1269">
        <v>121</v>
      </c>
      <c r="I9" s="1269">
        <v>87</v>
      </c>
      <c r="J9" s="1269">
        <v>0</v>
      </c>
      <c r="K9" s="1269">
        <v>0</v>
      </c>
      <c r="L9" s="1269">
        <v>0</v>
      </c>
      <c r="M9" s="1269">
        <v>0</v>
      </c>
      <c r="N9" s="1269">
        <v>0</v>
      </c>
      <c r="O9" s="1269">
        <v>509</v>
      </c>
      <c r="P9" s="1266"/>
      <c r="Q9" s="1260"/>
    </row>
    <row r="10" spans="2:19" s="1128" customFormat="1" ht="12.75" customHeight="1">
      <c r="B10" s="1272"/>
      <c r="C10" s="1271" t="s">
        <v>1333</v>
      </c>
      <c r="D10" s="1269">
        <v>0</v>
      </c>
      <c r="E10" s="1269">
        <v>0</v>
      </c>
      <c r="F10" s="1269">
        <v>1091</v>
      </c>
      <c r="G10" s="1269">
        <v>2559</v>
      </c>
      <c r="H10" s="1269">
        <v>1908</v>
      </c>
      <c r="I10" s="1269">
        <v>920</v>
      </c>
      <c r="J10" s="1269">
        <v>0</v>
      </c>
      <c r="K10" s="1269">
        <v>0</v>
      </c>
      <c r="L10" s="1269">
        <v>0</v>
      </c>
      <c r="M10" s="1269">
        <v>0</v>
      </c>
      <c r="N10" s="1269">
        <v>0</v>
      </c>
      <c r="O10" s="1269">
        <v>6478</v>
      </c>
      <c r="P10" s="1266"/>
    </row>
    <row r="11" spans="2:19" s="1128" customFormat="1" ht="12.75" customHeight="1">
      <c r="B11" s="1273"/>
      <c r="C11" s="1274" t="s">
        <v>1268</v>
      </c>
      <c r="D11" s="1275">
        <v>0</v>
      </c>
      <c r="E11" s="1275">
        <v>0</v>
      </c>
      <c r="F11" s="1275">
        <v>8</v>
      </c>
      <c r="G11" s="1275">
        <v>69</v>
      </c>
      <c r="H11" s="1275">
        <v>63</v>
      </c>
      <c r="I11" s="1275">
        <v>32</v>
      </c>
      <c r="J11" s="1275">
        <v>0</v>
      </c>
      <c r="K11" s="1275">
        <v>0</v>
      </c>
      <c r="L11" s="1275">
        <v>0</v>
      </c>
      <c r="M11" s="1275">
        <v>0</v>
      </c>
      <c r="N11" s="1275">
        <v>0</v>
      </c>
      <c r="O11" s="1275">
        <v>172</v>
      </c>
      <c r="P11" s="1276"/>
    </row>
    <row r="12" spans="2:19" s="1128" customFormat="1" ht="12.75" customHeight="1">
      <c r="B12" s="1277" t="s">
        <v>115</v>
      </c>
      <c r="C12" s="1278"/>
      <c r="D12" s="1279">
        <v>19</v>
      </c>
      <c r="E12" s="1279">
        <v>96</v>
      </c>
      <c r="F12" s="1279">
        <v>18854</v>
      </c>
      <c r="G12" s="1279">
        <v>57289</v>
      </c>
      <c r="H12" s="1279">
        <v>54855</v>
      </c>
      <c r="I12" s="1279">
        <v>64760</v>
      </c>
      <c r="J12" s="1279">
        <v>20308</v>
      </c>
      <c r="K12" s="1279">
        <v>4437</v>
      </c>
      <c r="L12" s="1279">
        <v>1216</v>
      </c>
      <c r="M12" s="1279">
        <v>240</v>
      </c>
      <c r="N12" s="1279">
        <v>99</v>
      </c>
      <c r="O12" s="1279">
        <v>222173</v>
      </c>
      <c r="P12" s="1280">
        <v>40.908605476748129</v>
      </c>
    </row>
    <row r="13" spans="2:19" s="1128" customFormat="1" ht="12.75" customHeight="1">
      <c r="B13" s="1267"/>
      <c r="C13" s="1268" t="s">
        <v>1265</v>
      </c>
      <c r="D13" s="1269">
        <v>0</v>
      </c>
      <c r="E13" s="1269">
        <v>0</v>
      </c>
      <c r="F13" s="1269">
        <v>0</v>
      </c>
      <c r="G13" s="1269">
        <v>0</v>
      </c>
      <c r="H13" s="1269">
        <v>0</v>
      </c>
      <c r="I13" s="1269">
        <v>35361</v>
      </c>
      <c r="J13" s="1269">
        <v>20308</v>
      </c>
      <c r="K13" s="1269">
        <v>4437</v>
      </c>
      <c r="L13" s="1269">
        <v>1216</v>
      </c>
      <c r="M13" s="1269">
        <v>240</v>
      </c>
      <c r="N13" s="1269">
        <v>99</v>
      </c>
      <c r="O13" s="1269">
        <v>61661</v>
      </c>
      <c r="P13" s="1266"/>
    </row>
    <row r="14" spans="2:19" s="1128" customFormat="1" ht="12.75" customHeight="1">
      <c r="B14" s="1267"/>
      <c r="C14" s="1271" t="s">
        <v>1266</v>
      </c>
      <c r="D14" s="1269">
        <v>19</v>
      </c>
      <c r="E14" s="1269">
        <v>96</v>
      </c>
      <c r="F14" s="1269">
        <v>401</v>
      </c>
      <c r="G14" s="1269">
        <v>841</v>
      </c>
      <c r="H14" s="1269">
        <v>1013</v>
      </c>
      <c r="I14" s="1269">
        <v>922</v>
      </c>
      <c r="J14" s="1269">
        <v>0</v>
      </c>
      <c r="K14" s="1269">
        <v>0</v>
      </c>
      <c r="L14" s="1269">
        <v>0</v>
      </c>
      <c r="M14" s="1269">
        <v>0</v>
      </c>
      <c r="N14" s="1269">
        <v>0</v>
      </c>
      <c r="O14" s="1269">
        <v>3292</v>
      </c>
      <c r="P14" s="1266"/>
    </row>
    <row r="15" spans="2:19" s="1128" customFormat="1" ht="12.75" customHeight="1">
      <c r="B15" s="1272"/>
      <c r="C15" s="1271" t="s">
        <v>1333</v>
      </c>
      <c r="D15" s="1269">
        <v>0</v>
      </c>
      <c r="E15" s="1269">
        <v>0</v>
      </c>
      <c r="F15" s="1269">
        <v>18447</v>
      </c>
      <c r="G15" s="1269">
        <v>55864</v>
      </c>
      <c r="H15" s="1269">
        <v>52837</v>
      </c>
      <c r="I15" s="1269">
        <v>27515</v>
      </c>
      <c r="J15" s="1269">
        <v>0</v>
      </c>
      <c r="K15" s="1269">
        <v>0</v>
      </c>
      <c r="L15" s="1269">
        <v>0</v>
      </c>
      <c r="M15" s="1269">
        <v>0</v>
      </c>
      <c r="N15" s="1269">
        <v>0</v>
      </c>
      <c r="O15" s="1269">
        <v>154663</v>
      </c>
      <c r="P15" s="1266"/>
    </row>
    <row r="16" spans="2:19" s="1128" customFormat="1" ht="12.75" customHeight="1">
      <c r="B16" s="1273"/>
      <c r="C16" s="1274" t="s">
        <v>1268</v>
      </c>
      <c r="D16" s="1275">
        <v>0</v>
      </c>
      <c r="E16" s="1275">
        <v>0</v>
      </c>
      <c r="F16" s="1275">
        <v>6</v>
      </c>
      <c r="G16" s="1275">
        <v>584</v>
      </c>
      <c r="H16" s="1275">
        <v>1005</v>
      </c>
      <c r="I16" s="1275">
        <v>962</v>
      </c>
      <c r="J16" s="1275">
        <v>0</v>
      </c>
      <c r="K16" s="1275">
        <v>0</v>
      </c>
      <c r="L16" s="1275">
        <v>0</v>
      </c>
      <c r="M16" s="1275">
        <v>0</v>
      </c>
      <c r="N16" s="1275">
        <v>0</v>
      </c>
      <c r="O16" s="1275">
        <v>2557</v>
      </c>
      <c r="P16" s="1276"/>
    </row>
    <row r="17" spans="2:17" s="1128" customFormat="1" ht="12.75" customHeight="1">
      <c r="B17" s="1277" t="s">
        <v>116</v>
      </c>
      <c r="C17" s="1278"/>
      <c r="D17" s="1279">
        <v>38</v>
      </c>
      <c r="E17" s="1279">
        <v>117</v>
      </c>
      <c r="F17" s="1279">
        <v>12728</v>
      </c>
      <c r="G17" s="1279">
        <v>36942</v>
      </c>
      <c r="H17" s="1279">
        <v>35683</v>
      </c>
      <c r="I17" s="1279">
        <v>40743</v>
      </c>
      <c r="J17" s="1279">
        <v>12305</v>
      </c>
      <c r="K17" s="1279">
        <v>2999</v>
      </c>
      <c r="L17" s="1279">
        <v>936</v>
      </c>
      <c r="M17" s="1279">
        <v>182</v>
      </c>
      <c r="N17" s="1279">
        <v>81</v>
      </c>
      <c r="O17" s="1279">
        <v>142754</v>
      </c>
      <c r="P17" s="1280">
        <v>26.285223975135153</v>
      </c>
    </row>
    <row r="18" spans="2:17" s="1128" customFormat="1" ht="12.75" customHeight="1">
      <c r="B18" s="1267"/>
      <c r="C18" s="1268" t="s">
        <v>1265</v>
      </c>
      <c r="D18" s="1269">
        <v>0</v>
      </c>
      <c r="E18" s="1269">
        <v>0</v>
      </c>
      <c r="F18" s="1269">
        <v>0</v>
      </c>
      <c r="G18" s="1269">
        <v>0</v>
      </c>
      <c r="H18" s="1269">
        <v>0</v>
      </c>
      <c r="I18" s="1269">
        <v>21712</v>
      </c>
      <c r="J18" s="1269">
        <v>12305</v>
      </c>
      <c r="K18" s="1269">
        <v>2999</v>
      </c>
      <c r="L18" s="1269">
        <v>936</v>
      </c>
      <c r="M18" s="1269">
        <v>182</v>
      </c>
      <c r="N18" s="1269">
        <v>81</v>
      </c>
      <c r="O18" s="1269">
        <v>38215</v>
      </c>
      <c r="P18" s="1266"/>
    </row>
    <row r="19" spans="2:17" s="1128" customFormat="1" ht="12.75" customHeight="1">
      <c r="B19" s="1267"/>
      <c r="C19" s="1271" t="s">
        <v>1266</v>
      </c>
      <c r="D19" s="1269">
        <v>38</v>
      </c>
      <c r="E19" s="1269">
        <v>117</v>
      </c>
      <c r="F19" s="1269">
        <v>404</v>
      </c>
      <c r="G19" s="1269">
        <v>655</v>
      </c>
      <c r="H19" s="1269">
        <v>725</v>
      </c>
      <c r="I19" s="1269">
        <v>652</v>
      </c>
      <c r="J19" s="1269">
        <v>0</v>
      </c>
      <c r="K19" s="1269">
        <v>0</v>
      </c>
      <c r="L19" s="1269">
        <v>0</v>
      </c>
      <c r="M19" s="1269">
        <v>0</v>
      </c>
      <c r="N19" s="1269">
        <v>0</v>
      </c>
      <c r="O19" s="1269">
        <v>2591</v>
      </c>
      <c r="P19" s="1266"/>
    </row>
    <row r="20" spans="2:17" s="1128" customFormat="1" ht="12.75" customHeight="1">
      <c r="B20" s="1272"/>
      <c r="C20" s="1271" t="s">
        <v>1333</v>
      </c>
      <c r="D20" s="1269">
        <v>0</v>
      </c>
      <c r="E20" s="1269">
        <v>0</v>
      </c>
      <c r="F20" s="1269">
        <v>12323</v>
      </c>
      <c r="G20" s="1269">
        <v>36051</v>
      </c>
      <c r="H20" s="1269">
        <v>34469</v>
      </c>
      <c r="I20" s="1269">
        <v>18102</v>
      </c>
      <c r="J20" s="1269">
        <v>0</v>
      </c>
      <c r="K20" s="1269">
        <v>0</v>
      </c>
      <c r="L20" s="1269">
        <v>0</v>
      </c>
      <c r="M20" s="1269">
        <v>0</v>
      </c>
      <c r="N20" s="1269">
        <v>0</v>
      </c>
      <c r="O20" s="1269">
        <v>100945</v>
      </c>
      <c r="P20" s="1266"/>
    </row>
    <row r="21" spans="2:17" s="1128" customFormat="1" ht="12.75" customHeight="1">
      <c r="B21" s="1273"/>
      <c r="C21" s="1274" t="s">
        <v>1268</v>
      </c>
      <c r="D21" s="1275">
        <v>0</v>
      </c>
      <c r="E21" s="1275">
        <v>0</v>
      </c>
      <c r="F21" s="1275">
        <v>1</v>
      </c>
      <c r="G21" s="1275">
        <v>236</v>
      </c>
      <c r="H21" s="1275">
        <v>489</v>
      </c>
      <c r="I21" s="1275">
        <v>277</v>
      </c>
      <c r="J21" s="1275">
        <v>0</v>
      </c>
      <c r="K21" s="1275">
        <v>0</v>
      </c>
      <c r="L21" s="1275">
        <v>0</v>
      </c>
      <c r="M21" s="1275">
        <v>0</v>
      </c>
      <c r="N21" s="1275">
        <v>0</v>
      </c>
      <c r="O21" s="1275">
        <v>1003</v>
      </c>
      <c r="P21" s="1266"/>
    </row>
    <row r="22" spans="2:17" s="1128" customFormat="1" ht="12.75" customHeight="1">
      <c r="B22" s="1277" t="s">
        <v>117</v>
      </c>
      <c r="C22" s="1278"/>
      <c r="D22" s="1279">
        <v>13</v>
      </c>
      <c r="E22" s="1279">
        <v>71</v>
      </c>
      <c r="F22" s="1279">
        <v>12564</v>
      </c>
      <c r="G22" s="1279">
        <v>41758</v>
      </c>
      <c r="H22" s="1279">
        <v>43756</v>
      </c>
      <c r="I22" s="1279">
        <v>48192</v>
      </c>
      <c r="J22" s="1279">
        <v>16232</v>
      </c>
      <c r="K22" s="1279">
        <v>3868</v>
      </c>
      <c r="L22" s="1279">
        <v>1126</v>
      </c>
      <c r="M22" s="1279">
        <v>240</v>
      </c>
      <c r="N22" s="1279">
        <v>86</v>
      </c>
      <c r="O22" s="1279">
        <v>167906</v>
      </c>
      <c r="P22" s="1281">
        <v>30.916449393845657</v>
      </c>
    </row>
    <row r="23" spans="2:17" s="1128" customFormat="1" ht="12.75" customHeight="1">
      <c r="B23" s="1277"/>
      <c r="C23" s="1268" t="s">
        <v>1265</v>
      </c>
      <c r="D23" s="1269">
        <v>0</v>
      </c>
      <c r="E23" s="1269">
        <v>0</v>
      </c>
      <c r="F23" s="1269">
        <v>0</v>
      </c>
      <c r="G23" s="1269">
        <v>0</v>
      </c>
      <c r="H23" s="1269">
        <v>0</v>
      </c>
      <c r="I23" s="1269">
        <v>25351</v>
      </c>
      <c r="J23" s="1269">
        <v>16232</v>
      </c>
      <c r="K23" s="1269">
        <v>3868</v>
      </c>
      <c r="L23" s="1269">
        <v>1126</v>
      </c>
      <c r="M23" s="1269">
        <v>240</v>
      </c>
      <c r="N23" s="1269">
        <v>86</v>
      </c>
      <c r="O23" s="1269">
        <v>46903</v>
      </c>
      <c r="P23" s="1266"/>
    </row>
    <row r="24" spans="2:17" s="1128" customFormat="1" ht="12.75" customHeight="1">
      <c r="B24" s="1277"/>
      <c r="C24" s="1271" t="s">
        <v>1266</v>
      </c>
      <c r="D24" s="1269">
        <v>13</v>
      </c>
      <c r="E24" s="1269">
        <v>68</v>
      </c>
      <c r="F24" s="1269">
        <v>203</v>
      </c>
      <c r="G24" s="1269">
        <v>291</v>
      </c>
      <c r="H24" s="1269">
        <v>378</v>
      </c>
      <c r="I24" s="1269">
        <v>290</v>
      </c>
      <c r="J24" s="1269">
        <v>0</v>
      </c>
      <c r="K24" s="1269">
        <v>0</v>
      </c>
      <c r="L24" s="1269">
        <v>0</v>
      </c>
      <c r="M24" s="1269">
        <v>0</v>
      </c>
      <c r="N24" s="1269">
        <v>0</v>
      </c>
      <c r="O24" s="1269">
        <v>1243</v>
      </c>
      <c r="P24" s="1266"/>
    </row>
    <row r="25" spans="2:17" s="1128" customFormat="1" ht="12.75" customHeight="1">
      <c r="B25" s="1272"/>
      <c r="C25" s="1271" t="s">
        <v>1333</v>
      </c>
      <c r="D25" s="1269">
        <v>0</v>
      </c>
      <c r="E25" s="1269">
        <v>0</v>
      </c>
      <c r="F25" s="1269">
        <v>12312</v>
      </c>
      <c r="G25" s="1269">
        <v>41153</v>
      </c>
      <c r="H25" s="1269">
        <v>42964</v>
      </c>
      <c r="I25" s="1269">
        <v>22261</v>
      </c>
      <c r="J25" s="1269">
        <v>0</v>
      </c>
      <c r="K25" s="1269">
        <v>0</v>
      </c>
      <c r="L25" s="1269">
        <v>0</v>
      </c>
      <c r="M25" s="1269">
        <v>0</v>
      </c>
      <c r="N25" s="1269">
        <v>0</v>
      </c>
      <c r="O25" s="1269">
        <v>118690</v>
      </c>
      <c r="P25" s="1266"/>
    </row>
    <row r="26" spans="2:17" s="1128" customFormat="1" ht="12.75" customHeight="1">
      <c r="B26" s="1282"/>
      <c r="C26" s="1283" t="s">
        <v>1268</v>
      </c>
      <c r="D26" s="1284">
        <v>0</v>
      </c>
      <c r="E26" s="1284">
        <v>3</v>
      </c>
      <c r="F26" s="1284">
        <v>49</v>
      </c>
      <c r="G26" s="1284">
        <v>314</v>
      </c>
      <c r="H26" s="1284">
        <v>414</v>
      </c>
      <c r="I26" s="1284">
        <v>290</v>
      </c>
      <c r="J26" s="1284">
        <v>0</v>
      </c>
      <c r="K26" s="1284">
        <v>0</v>
      </c>
      <c r="L26" s="1284">
        <v>0</v>
      </c>
      <c r="M26" s="1284">
        <v>0</v>
      </c>
      <c r="N26" s="1284">
        <v>0</v>
      </c>
      <c r="O26" s="1284">
        <v>1070</v>
      </c>
      <c r="P26" s="1285"/>
    </row>
    <row r="27" spans="2:17" s="1128" customFormat="1" ht="12.75" customHeight="1">
      <c r="B27" s="62" t="s">
        <v>118</v>
      </c>
      <c r="C27" s="1278"/>
      <c r="D27" s="1279">
        <v>78</v>
      </c>
      <c r="E27" s="1279">
        <v>325</v>
      </c>
      <c r="F27" s="1279">
        <v>45356</v>
      </c>
      <c r="G27" s="1279">
        <v>138758</v>
      </c>
      <c r="H27" s="1279">
        <v>136386</v>
      </c>
      <c r="I27" s="1279">
        <v>156201</v>
      </c>
      <c r="J27" s="1279">
        <v>50063</v>
      </c>
      <c r="K27" s="1279">
        <v>11579</v>
      </c>
      <c r="L27" s="1279">
        <v>3374</v>
      </c>
      <c r="M27" s="1279">
        <v>697</v>
      </c>
      <c r="N27" s="1279">
        <v>279</v>
      </c>
      <c r="O27" s="1279">
        <v>543096</v>
      </c>
      <c r="P27" s="1266">
        <v>100</v>
      </c>
    </row>
    <row r="28" spans="2:17" s="1128" customFormat="1" ht="12.75" customHeight="1">
      <c r="B28" s="1286"/>
      <c r="C28" s="1268" t="s">
        <v>1265</v>
      </c>
      <c r="D28" s="1269">
        <v>0</v>
      </c>
      <c r="E28" s="1269">
        <v>0</v>
      </c>
      <c r="F28" s="1269">
        <v>0</v>
      </c>
      <c r="G28" s="1269">
        <v>0</v>
      </c>
      <c r="H28" s="1269">
        <v>0</v>
      </c>
      <c r="I28" s="1269">
        <v>83891</v>
      </c>
      <c r="J28" s="1269">
        <v>50063</v>
      </c>
      <c r="K28" s="1269">
        <v>11579</v>
      </c>
      <c r="L28" s="1269">
        <v>3374</v>
      </c>
      <c r="M28" s="1269">
        <v>697</v>
      </c>
      <c r="N28" s="1269">
        <v>279</v>
      </c>
      <c r="O28" s="1269">
        <v>149883</v>
      </c>
      <c r="P28" s="1287"/>
      <c r="Q28" s="1288"/>
    </row>
    <row r="29" spans="2:17" s="1128" customFormat="1" ht="12.75" customHeight="1">
      <c r="B29" s="62"/>
      <c r="C29" s="1271" t="s">
        <v>1266</v>
      </c>
      <c r="D29" s="1269">
        <v>78</v>
      </c>
      <c r="E29" s="1269">
        <v>322</v>
      </c>
      <c r="F29" s="1269">
        <v>1119</v>
      </c>
      <c r="G29" s="1269">
        <v>1928</v>
      </c>
      <c r="H29" s="1269">
        <v>2237</v>
      </c>
      <c r="I29" s="1269">
        <v>1951</v>
      </c>
      <c r="J29" s="1269">
        <v>0</v>
      </c>
      <c r="K29" s="1269">
        <v>0</v>
      </c>
      <c r="L29" s="1269">
        <v>0</v>
      </c>
      <c r="M29" s="1269">
        <v>0</v>
      </c>
      <c r="N29" s="1269">
        <v>0</v>
      </c>
      <c r="O29" s="1269">
        <v>7635</v>
      </c>
      <c r="P29" s="1287"/>
      <c r="Q29" s="1288"/>
    </row>
    <row r="30" spans="2:17" s="1128" customFormat="1" ht="12.75" customHeight="1">
      <c r="B30" s="64"/>
      <c r="C30" s="1271" t="s">
        <v>1333</v>
      </c>
      <c r="D30" s="1269">
        <v>0</v>
      </c>
      <c r="E30" s="1269">
        <v>0</v>
      </c>
      <c r="F30" s="1269">
        <v>44173</v>
      </c>
      <c r="G30" s="1269">
        <v>135627</v>
      </c>
      <c r="H30" s="1269">
        <v>132178</v>
      </c>
      <c r="I30" s="1269">
        <v>68798</v>
      </c>
      <c r="J30" s="1269">
        <v>0</v>
      </c>
      <c r="K30" s="1269">
        <v>0</v>
      </c>
      <c r="L30" s="1269">
        <v>0</v>
      </c>
      <c r="M30" s="1269">
        <v>0</v>
      </c>
      <c r="N30" s="1269">
        <v>0</v>
      </c>
      <c r="O30" s="1269">
        <v>380776</v>
      </c>
      <c r="P30" s="1289"/>
      <c r="Q30" s="1288"/>
    </row>
    <row r="31" spans="2:17" s="1128" customFormat="1" ht="12.75" customHeight="1">
      <c r="B31" s="1277"/>
      <c r="C31" s="1268" t="s">
        <v>1268</v>
      </c>
      <c r="D31" s="1290">
        <v>0</v>
      </c>
      <c r="E31" s="1290">
        <v>3</v>
      </c>
      <c r="F31" s="1290">
        <v>64</v>
      </c>
      <c r="G31" s="1290">
        <v>1203</v>
      </c>
      <c r="H31" s="1290">
        <v>1971</v>
      </c>
      <c r="I31" s="1290">
        <v>1561</v>
      </c>
      <c r="J31" s="1290">
        <v>0</v>
      </c>
      <c r="K31" s="1290">
        <v>0</v>
      </c>
      <c r="L31" s="1290">
        <v>0</v>
      </c>
      <c r="M31" s="1290">
        <v>0</v>
      </c>
      <c r="N31" s="1290">
        <v>0</v>
      </c>
      <c r="O31" s="1290">
        <v>4802</v>
      </c>
      <c r="P31" s="1289"/>
      <c r="Q31" s="1288"/>
    </row>
    <row r="32" spans="2:17" s="1128" customFormat="1" ht="15.75" customHeight="1">
      <c r="B32" s="1291" t="s">
        <v>1334</v>
      </c>
      <c r="C32" s="1292"/>
      <c r="D32" s="1293">
        <v>1.4362101727871316E-2</v>
      </c>
      <c r="E32" s="1293">
        <v>5.9842090532797147E-2</v>
      </c>
      <c r="F32" s="1293">
        <v>8.351378025247838</v>
      </c>
      <c r="G32" s="1293">
        <v>25.549442455845746</v>
      </c>
      <c r="H32" s="1293">
        <v>25.112687259710992</v>
      </c>
      <c r="I32" s="1293">
        <v>28.761213487118297</v>
      </c>
      <c r="J32" s="1293">
        <v>9.2180756256720731</v>
      </c>
      <c r="K32" s="1293">
        <v>2.1320355885515636</v>
      </c>
      <c r="L32" s="1293">
        <v>0.62125296448510026</v>
      </c>
      <c r="M32" s="1293">
        <v>0.12833826800418344</v>
      </c>
      <c r="N32" s="1293">
        <v>5.1372133103539712E-2</v>
      </c>
      <c r="O32" s="1293">
        <v>100</v>
      </c>
      <c r="P32" s="1294"/>
    </row>
    <row r="33" spans="2:16" s="1128" customFormat="1" ht="3.75" customHeight="1" thickBot="1">
      <c r="B33" s="71"/>
      <c r="C33" s="71"/>
      <c r="D33" s="71"/>
      <c r="E33" s="71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</row>
    <row r="34" spans="2:16" s="1128" customFormat="1">
      <c r="B34" s="1295" t="s">
        <v>202</v>
      </c>
      <c r="C34" s="21"/>
      <c r="D34" s="21"/>
      <c r="E34" s="21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2:16" s="1128" customFormat="1" ht="18" customHeight="1">
      <c r="B35" s="1849" t="s">
        <v>1335</v>
      </c>
      <c r="C35" s="1849"/>
      <c r="D35" s="1849"/>
      <c r="E35" s="1849"/>
      <c r="F35" s="1849"/>
      <c r="G35" s="1849"/>
      <c r="H35" s="1849"/>
      <c r="I35" s="1849"/>
      <c r="J35" s="1849"/>
      <c r="K35" s="1849"/>
      <c r="L35" s="1849"/>
      <c r="M35" s="1849"/>
      <c r="N35" s="1849"/>
      <c r="O35" s="1849"/>
      <c r="P35" s="1849"/>
    </row>
    <row r="36" spans="2:16" s="1128" customFormat="1" ht="20.25" customHeight="1">
      <c r="B36" s="1849"/>
      <c r="C36" s="1849"/>
      <c r="D36" s="1849"/>
      <c r="E36" s="1849"/>
      <c r="F36" s="1849"/>
      <c r="G36" s="1849"/>
      <c r="H36" s="1849"/>
      <c r="I36" s="1849"/>
      <c r="J36" s="1849"/>
      <c r="K36" s="1849"/>
      <c r="L36" s="1849"/>
      <c r="M36" s="1849"/>
      <c r="N36" s="1849"/>
      <c r="O36" s="1849"/>
      <c r="P36" s="1849"/>
    </row>
    <row r="37" spans="2:16" s="1128" customFormat="1" ht="12" customHeight="1">
      <c r="B37" s="1869" t="s">
        <v>1336</v>
      </c>
      <c r="C37" s="1870"/>
      <c r="D37" s="1870"/>
      <c r="E37" s="1870"/>
      <c r="F37" s="1870"/>
      <c r="G37" s="1870"/>
      <c r="H37" s="1870"/>
      <c r="I37" s="1870"/>
      <c r="J37" s="1870"/>
      <c r="K37" s="1870"/>
      <c r="L37" s="1870"/>
      <c r="M37" s="1870"/>
      <c r="N37" s="1870"/>
      <c r="O37" s="1870"/>
      <c r="P37" s="1870"/>
    </row>
    <row r="38" spans="2:16" s="1128" customFormat="1">
      <c r="B38" s="1870"/>
      <c r="C38" s="1870"/>
      <c r="D38" s="1870"/>
      <c r="E38" s="1870"/>
      <c r="F38" s="1870"/>
      <c r="G38" s="1870"/>
      <c r="H38" s="1870"/>
      <c r="I38" s="1870"/>
      <c r="J38" s="1870"/>
      <c r="K38" s="1870"/>
      <c r="L38" s="1870"/>
      <c r="M38" s="1870"/>
      <c r="N38" s="1870"/>
      <c r="O38" s="1870"/>
      <c r="P38" s="1870"/>
    </row>
    <row r="39" spans="2:16" s="1128" customFormat="1">
      <c r="B39" s="1861" t="s">
        <v>1274</v>
      </c>
      <c r="C39" s="1862"/>
      <c r="D39" s="1862"/>
      <c r="E39" s="1862"/>
      <c r="F39" s="1862"/>
      <c r="G39" s="1862"/>
      <c r="H39" s="1862"/>
      <c r="I39" s="1862"/>
      <c r="J39" s="1863"/>
      <c r="K39" s="1103"/>
      <c r="L39" s="1103"/>
      <c r="M39" s="1103"/>
      <c r="N39" s="1103"/>
      <c r="O39" s="1103"/>
      <c r="P39" s="1103"/>
    </row>
    <row r="40" spans="2:16" s="1128" customFormat="1">
      <c r="B40" s="1296"/>
      <c r="C40" s="1103"/>
      <c r="D40" s="1103"/>
      <c r="E40" s="1103"/>
      <c r="F40" s="1103"/>
      <c r="G40" s="1103"/>
      <c r="H40" s="1103"/>
      <c r="I40" s="1103"/>
      <c r="J40" s="1103"/>
      <c r="K40" s="1103"/>
      <c r="L40" s="1103"/>
      <c r="M40" s="1103"/>
      <c r="N40" s="1103"/>
      <c r="O40" s="1103"/>
      <c r="P40" s="1103"/>
    </row>
    <row r="62" spans="3:3">
      <c r="C62" s="1103" t="s">
        <v>190</v>
      </c>
    </row>
  </sheetData>
  <mergeCells count="6">
    <mergeCell ref="B39:J39"/>
    <mergeCell ref="B3:P3"/>
    <mergeCell ref="B5:C6"/>
    <mergeCell ref="D5:O5"/>
    <mergeCell ref="B35:P36"/>
    <mergeCell ref="B37:P38"/>
  </mergeCells>
  <hyperlinks>
    <hyperlink ref="C1" location="Índice!A1" display="Volver al Índice " xr:uid="{90C0B71B-03FC-487D-BD7F-4A448A9F853C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4B4A2-C8F0-471E-9F11-08FF99CCE600}">
  <sheetPr>
    <pageSetUpPr fitToPage="1"/>
  </sheetPr>
  <dimension ref="B1:S108"/>
  <sheetViews>
    <sheetView showGridLines="0" zoomScale="85" zoomScaleNormal="85" zoomScaleSheetLayoutView="90" workbookViewId="0"/>
  </sheetViews>
  <sheetFormatPr baseColWidth="10" defaultColWidth="11.44140625" defaultRowHeight="14.4"/>
  <cols>
    <col min="1" max="1" width="4.33203125" style="1103" customWidth="1"/>
    <col min="2" max="2" width="40.44140625" style="1103" customWidth="1"/>
    <col min="3" max="4" width="10.5546875" style="1103" customWidth="1"/>
    <col min="5" max="5" width="13.109375" style="1103" customWidth="1"/>
    <col min="6" max="15" width="10.5546875" style="1103" customWidth="1"/>
    <col min="16" max="16" width="11.6640625" style="1103" customWidth="1"/>
    <col min="17" max="17" width="8.88671875" style="1103" customWidth="1"/>
    <col min="18" max="18" width="9.5546875" style="1103" customWidth="1"/>
    <col min="19" max="256" width="11.44140625" style="1103"/>
    <col min="257" max="257" width="4.33203125" style="1103" customWidth="1"/>
    <col min="258" max="258" width="40.44140625" style="1103" customWidth="1"/>
    <col min="259" max="260" width="10.5546875" style="1103" customWidth="1"/>
    <col min="261" max="261" width="13.109375" style="1103" customWidth="1"/>
    <col min="262" max="271" width="10.5546875" style="1103" customWidth="1"/>
    <col min="272" max="272" width="11.6640625" style="1103" customWidth="1"/>
    <col min="273" max="273" width="8.88671875" style="1103" customWidth="1"/>
    <col min="274" max="274" width="9.5546875" style="1103" customWidth="1"/>
    <col min="275" max="512" width="11.44140625" style="1103"/>
    <col min="513" max="513" width="4.33203125" style="1103" customWidth="1"/>
    <col min="514" max="514" width="40.44140625" style="1103" customWidth="1"/>
    <col min="515" max="516" width="10.5546875" style="1103" customWidth="1"/>
    <col min="517" max="517" width="13.109375" style="1103" customWidth="1"/>
    <col min="518" max="527" width="10.5546875" style="1103" customWidth="1"/>
    <col min="528" max="528" width="11.6640625" style="1103" customWidth="1"/>
    <col min="529" max="529" width="8.88671875" style="1103" customWidth="1"/>
    <col min="530" max="530" width="9.5546875" style="1103" customWidth="1"/>
    <col min="531" max="768" width="11.44140625" style="1103"/>
    <col min="769" max="769" width="4.33203125" style="1103" customWidth="1"/>
    <col min="770" max="770" width="40.44140625" style="1103" customWidth="1"/>
    <col min="771" max="772" width="10.5546875" style="1103" customWidth="1"/>
    <col min="773" max="773" width="13.109375" style="1103" customWidth="1"/>
    <col min="774" max="783" width="10.5546875" style="1103" customWidth="1"/>
    <col min="784" max="784" width="11.6640625" style="1103" customWidth="1"/>
    <col min="785" max="785" width="8.88671875" style="1103" customWidth="1"/>
    <col min="786" max="786" width="9.5546875" style="1103" customWidth="1"/>
    <col min="787" max="1024" width="11.44140625" style="1103"/>
    <col min="1025" max="1025" width="4.33203125" style="1103" customWidth="1"/>
    <col min="1026" max="1026" width="40.44140625" style="1103" customWidth="1"/>
    <col min="1027" max="1028" width="10.5546875" style="1103" customWidth="1"/>
    <col min="1029" max="1029" width="13.109375" style="1103" customWidth="1"/>
    <col min="1030" max="1039" width="10.5546875" style="1103" customWidth="1"/>
    <col min="1040" max="1040" width="11.6640625" style="1103" customWidth="1"/>
    <col min="1041" max="1041" width="8.88671875" style="1103" customWidth="1"/>
    <col min="1042" max="1042" width="9.5546875" style="1103" customWidth="1"/>
    <col min="1043" max="1280" width="11.44140625" style="1103"/>
    <col min="1281" max="1281" width="4.33203125" style="1103" customWidth="1"/>
    <col min="1282" max="1282" width="40.44140625" style="1103" customWidth="1"/>
    <col min="1283" max="1284" width="10.5546875" style="1103" customWidth="1"/>
    <col min="1285" max="1285" width="13.109375" style="1103" customWidth="1"/>
    <col min="1286" max="1295" width="10.5546875" style="1103" customWidth="1"/>
    <col min="1296" max="1296" width="11.6640625" style="1103" customWidth="1"/>
    <col min="1297" max="1297" width="8.88671875" style="1103" customWidth="1"/>
    <col min="1298" max="1298" width="9.5546875" style="1103" customWidth="1"/>
    <col min="1299" max="1536" width="11.44140625" style="1103"/>
    <col min="1537" max="1537" width="4.33203125" style="1103" customWidth="1"/>
    <col min="1538" max="1538" width="40.44140625" style="1103" customWidth="1"/>
    <col min="1539" max="1540" width="10.5546875" style="1103" customWidth="1"/>
    <col min="1541" max="1541" width="13.109375" style="1103" customWidth="1"/>
    <col min="1542" max="1551" width="10.5546875" style="1103" customWidth="1"/>
    <col min="1552" max="1552" width="11.6640625" style="1103" customWidth="1"/>
    <col min="1553" max="1553" width="8.88671875" style="1103" customWidth="1"/>
    <col min="1554" max="1554" width="9.5546875" style="1103" customWidth="1"/>
    <col min="1555" max="1792" width="11.44140625" style="1103"/>
    <col min="1793" max="1793" width="4.33203125" style="1103" customWidth="1"/>
    <col min="1794" max="1794" width="40.44140625" style="1103" customWidth="1"/>
    <col min="1795" max="1796" width="10.5546875" style="1103" customWidth="1"/>
    <col min="1797" max="1797" width="13.109375" style="1103" customWidth="1"/>
    <col min="1798" max="1807" width="10.5546875" style="1103" customWidth="1"/>
    <col min="1808" max="1808" width="11.6640625" style="1103" customWidth="1"/>
    <col min="1809" max="1809" width="8.88671875" style="1103" customWidth="1"/>
    <col min="1810" max="1810" width="9.5546875" style="1103" customWidth="1"/>
    <col min="1811" max="2048" width="11.44140625" style="1103"/>
    <col min="2049" max="2049" width="4.33203125" style="1103" customWidth="1"/>
    <col min="2050" max="2050" width="40.44140625" style="1103" customWidth="1"/>
    <col min="2051" max="2052" width="10.5546875" style="1103" customWidth="1"/>
    <col min="2053" max="2053" width="13.109375" style="1103" customWidth="1"/>
    <col min="2054" max="2063" width="10.5546875" style="1103" customWidth="1"/>
    <col min="2064" max="2064" width="11.6640625" style="1103" customWidth="1"/>
    <col min="2065" max="2065" width="8.88671875" style="1103" customWidth="1"/>
    <col min="2066" max="2066" width="9.5546875" style="1103" customWidth="1"/>
    <col min="2067" max="2304" width="11.44140625" style="1103"/>
    <col min="2305" max="2305" width="4.33203125" style="1103" customWidth="1"/>
    <col min="2306" max="2306" width="40.44140625" style="1103" customWidth="1"/>
    <col min="2307" max="2308" width="10.5546875" style="1103" customWidth="1"/>
    <col min="2309" max="2309" width="13.109375" style="1103" customWidth="1"/>
    <col min="2310" max="2319" width="10.5546875" style="1103" customWidth="1"/>
    <col min="2320" max="2320" width="11.6640625" style="1103" customWidth="1"/>
    <col min="2321" max="2321" width="8.88671875" style="1103" customWidth="1"/>
    <col min="2322" max="2322" width="9.5546875" style="1103" customWidth="1"/>
    <col min="2323" max="2560" width="11.44140625" style="1103"/>
    <col min="2561" max="2561" width="4.33203125" style="1103" customWidth="1"/>
    <col min="2562" max="2562" width="40.44140625" style="1103" customWidth="1"/>
    <col min="2563" max="2564" width="10.5546875" style="1103" customWidth="1"/>
    <col min="2565" max="2565" width="13.109375" style="1103" customWidth="1"/>
    <col min="2566" max="2575" width="10.5546875" style="1103" customWidth="1"/>
    <col min="2576" max="2576" width="11.6640625" style="1103" customWidth="1"/>
    <col min="2577" max="2577" width="8.88671875" style="1103" customWidth="1"/>
    <col min="2578" max="2578" width="9.5546875" style="1103" customWidth="1"/>
    <col min="2579" max="2816" width="11.44140625" style="1103"/>
    <col min="2817" max="2817" width="4.33203125" style="1103" customWidth="1"/>
    <col min="2818" max="2818" width="40.44140625" style="1103" customWidth="1"/>
    <col min="2819" max="2820" width="10.5546875" style="1103" customWidth="1"/>
    <col min="2821" max="2821" width="13.109375" style="1103" customWidth="1"/>
    <col min="2822" max="2831" width="10.5546875" style="1103" customWidth="1"/>
    <col min="2832" max="2832" width="11.6640625" style="1103" customWidth="1"/>
    <col min="2833" max="2833" width="8.88671875" style="1103" customWidth="1"/>
    <col min="2834" max="2834" width="9.5546875" style="1103" customWidth="1"/>
    <col min="2835" max="3072" width="11.44140625" style="1103"/>
    <col min="3073" max="3073" width="4.33203125" style="1103" customWidth="1"/>
    <col min="3074" max="3074" width="40.44140625" style="1103" customWidth="1"/>
    <col min="3075" max="3076" width="10.5546875" style="1103" customWidth="1"/>
    <col min="3077" max="3077" width="13.109375" style="1103" customWidth="1"/>
    <col min="3078" max="3087" width="10.5546875" style="1103" customWidth="1"/>
    <col min="3088" max="3088" width="11.6640625" style="1103" customWidth="1"/>
    <col min="3089" max="3089" width="8.88671875" style="1103" customWidth="1"/>
    <col min="3090" max="3090" width="9.5546875" style="1103" customWidth="1"/>
    <col min="3091" max="3328" width="11.44140625" style="1103"/>
    <col min="3329" max="3329" width="4.33203125" style="1103" customWidth="1"/>
    <col min="3330" max="3330" width="40.44140625" style="1103" customWidth="1"/>
    <col min="3331" max="3332" width="10.5546875" style="1103" customWidth="1"/>
    <col min="3333" max="3333" width="13.109375" style="1103" customWidth="1"/>
    <col min="3334" max="3343" width="10.5546875" style="1103" customWidth="1"/>
    <col min="3344" max="3344" width="11.6640625" style="1103" customWidth="1"/>
    <col min="3345" max="3345" width="8.88671875" style="1103" customWidth="1"/>
    <col min="3346" max="3346" width="9.5546875" style="1103" customWidth="1"/>
    <col min="3347" max="3584" width="11.44140625" style="1103"/>
    <col min="3585" max="3585" width="4.33203125" style="1103" customWidth="1"/>
    <col min="3586" max="3586" width="40.44140625" style="1103" customWidth="1"/>
    <col min="3587" max="3588" width="10.5546875" style="1103" customWidth="1"/>
    <col min="3589" max="3589" width="13.109375" style="1103" customWidth="1"/>
    <col min="3590" max="3599" width="10.5546875" style="1103" customWidth="1"/>
    <col min="3600" max="3600" width="11.6640625" style="1103" customWidth="1"/>
    <col min="3601" max="3601" width="8.88671875" style="1103" customWidth="1"/>
    <col min="3602" max="3602" width="9.5546875" style="1103" customWidth="1"/>
    <col min="3603" max="3840" width="11.44140625" style="1103"/>
    <col min="3841" max="3841" width="4.33203125" style="1103" customWidth="1"/>
    <col min="3842" max="3842" width="40.44140625" style="1103" customWidth="1"/>
    <col min="3843" max="3844" width="10.5546875" style="1103" customWidth="1"/>
    <col min="3845" max="3845" width="13.109375" style="1103" customWidth="1"/>
    <col min="3846" max="3855" width="10.5546875" style="1103" customWidth="1"/>
    <col min="3856" max="3856" width="11.6640625" style="1103" customWidth="1"/>
    <col min="3857" max="3857" width="8.88671875" style="1103" customWidth="1"/>
    <col min="3858" max="3858" width="9.5546875" style="1103" customWidth="1"/>
    <col min="3859" max="4096" width="11.44140625" style="1103"/>
    <col min="4097" max="4097" width="4.33203125" style="1103" customWidth="1"/>
    <col min="4098" max="4098" width="40.44140625" style="1103" customWidth="1"/>
    <col min="4099" max="4100" width="10.5546875" style="1103" customWidth="1"/>
    <col min="4101" max="4101" width="13.109375" style="1103" customWidth="1"/>
    <col min="4102" max="4111" width="10.5546875" style="1103" customWidth="1"/>
    <col min="4112" max="4112" width="11.6640625" style="1103" customWidth="1"/>
    <col min="4113" max="4113" width="8.88671875" style="1103" customWidth="1"/>
    <col min="4114" max="4114" width="9.5546875" style="1103" customWidth="1"/>
    <col min="4115" max="4352" width="11.44140625" style="1103"/>
    <col min="4353" max="4353" width="4.33203125" style="1103" customWidth="1"/>
    <col min="4354" max="4354" width="40.44140625" style="1103" customWidth="1"/>
    <col min="4355" max="4356" width="10.5546875" style="1103" customWidth="1"/>
    <col min="4357" max="4357" width="13.109375" style="1103" customWidth="1"/>
    <col min="4358" max="4367" width="10.5546875" style="1103" customWidth="1"/>
    <col min="4368" max="4368" width="11.6640625" style="1103" customWidth="1"/>
    <col min="4369" max="4369" width="8.88671875" style="1103" customWidth="1"/>
    <col min="4370" max="4370" width="9.5546875" style="1103" customWidth="1"/>
    <col min="4371" max="4608" width="11.44140625" style="1103"/>
    <col min="4609" max="4609" width="4.33203125" style="1103" customWidth="1"/>
    <col min="4610" max="4610" width="40.44140625" style="1103" customWidth="1"/>
    <col min="4611" max="4612" width="10.5546875" style="1103" customWidth="1"/>
    <col min="4613" max="4613" width="13.109375" style="1103" customWidth="1"/>
    <col min="4614" max="4623" width="10.5546875" style="1103" customWidth="1"/>
    <col min="4624" max="4624" width="11.6640625" style="1103" customWidth="1"/>
    <col min="4625" max="4625" width="8.88671875" style="1103" customWidth="1"/>
    <col min="4626" max="4626" width="9.5546875" style="1103" customWidth="1"/>
    <col min="4627" max="4864" width="11.44140625" style="1103"/>
    <col min="4865" max="4865" width="4.33203125" style="1103" customWidth="1"/>
    <col min="4866" max="4866" width="40.44140625" style="1103" customWidth="1"/>
    <col min="4867" max="4868" width="10.5546875" style="1103" customWidth="1"/>
    <col min="4869" max="4869" width="13.109375" style="1103" customWidth="1"/>
    <col min="4870" max="4879" width="10.5546875" style="1103" customWidth="1"/>
    <col min="4880" max="4880" width="11.6640625" style="1103" customWidth="1"/>
    <col min="4881" max="4881" width="8.88671875" style="1103" customWidth="1"/>
    <col min="4882" max="4882" width="9.5546875" style="1103" customWidth="1"/>
    <col min="4883" max="5120" width="11.44140625" style="1103"/>
    <col min="5121" max="5121" width="4.33203125" style="1103" customWidth="1"/>
    <col min="5122" max="5122" width="40.44140625" style="1103" customWidth="1"/>
    <col min="5123" max="5124" width="10.5546875" style="1103" customWidth="1"/>
    <col min="5125" max="5125" width="13.109375" style="1103" customWidth="1"/>
    <col min="5126" max="5135" width="10.5546875" style="1103" customWidth="1"/>
    <col min="5136" max="5136" width="11.6640625" style="1103" customWidth="1"/>
    <col min="5137" max="5137" width="8.88671875" style="1103" customWidth="1"/>
    <col min="5138" max="5138" width="9.5546875" style="1103" customWidth="1"/>
    <col min="5139" max="5376" width="11.44140625" style="1103"/>
    <col min="5377" max="5377" width="4.33203125" style="1103" customWidth="1"/>
    <col min="5378" max="5378" width="40.44140625" style="1103" customWidth="1"/>
    <col min="5379" max="5380" width="10.5546875" style="1103" customWidth="1"/>
    <col min="5381" max="5381" width="13.109375" style="1103" customWidth="1"/>
    <col min="5382" max="5391" width="10.5546875" style="1103" customWidth="1"/>
    <col min="5392" max="5392" width="11.6640625" style="1103" customWidth="1"/>
    <col min="5393" max="5393" width="8.88671875" style="1103" customWidth="1"/>
    <col min="5394" max="5394" width="9.5546875" style="1103" customWidth="1"/>
    <col min="5395" max="5632" width="11.44140625" style="1103"/>
    <col min="5633" max="5633" width="4.33203125" style="1103" customWidth="1"/>
    <col min="5634" max="5634" width="40.44140625" style="1103" customWidth="1"/>
    <col min="5635" max="5636" width="10.5546875" style="1103" customWidth="1"/>
    <col min="5637" max="5637" width="13.109375" style="1103" customWidth="1"/>
    <col min="5638" max="5647" width="10.5546875" style="1103" customWidth="1"/>
    <col min="5648" max="5648" width="11.6640625" style="1103" customWidth="1"/>
    <col min="5649" max="5649" width="8.88671875" style="1103" customWidth="1"/>
    <col min="5650" max="5650" width="9.5546875" style="1103" customWidth="1"/>
    <col min="5651" max="5888" width="11.44140625" style="1103"/>
    <col min="5889" max="5889" width="4.33203125" style="1103" customWidth="1"/>
    <col min="5890" max="5890" width="40.44140625" style="1103" customWidth="1"/>
    <col min="5891" max="5892" width="10.5546875" style="1103" customWidth="1"/>
    <col min="5893" max="5893" width="13.109375" style="1103" customWidth="1"/>
    <col min="5894" max="5903" width="10.5546875" style="1103" customWidth="1"/>
    <col min="5904" max="5904" width="11.6640625" style="1103" customWidth="1"/>
    <col min="5905" max="5905" width="8.88671875" style="1103" customWidth="1"/>
    <col min="5906" max="5906" width="9.5546875" style="1103" customWidth="1"/>
    <col min="5907" max="6144" width="11.44140625" style="1103"/>
    <col min="6145" max="6145" width="4.33203125" style="1103" customWidth="1"/>
    <col min="6146" max="6146" width="40.44140625" style="1103" customWidth="1"/>
    <col min="6147" max="6148" width="10.5546875" style="1103" customWidth="1"/>
    <col min="6149" max="6149" width="13.109375" style="1103" customWidth="1"/>
    <col min="6150" max="6159" width="10.5546875" style="1103" customWidth="1"/>
    <col min="6160" max="6160" width="11.6640625" style="1103" customWidth="1"/>
    <col min="6161" max="6161" width="8.88671875" style="1103" customWidth="1"/>
    <col min="6162" max="6162" width="9.5546875" style="1103" customWidth="1"/>
    <col min="6163" max="6400" width="11.44140625" style="1103"/>
    <col min="6401" max="6401" width="4.33203125" style="1103" customWidth="1"/>
    <col min="6402" max="6402" width="40.44140625" style="1103" customWidth="1"/>
    <col min="6403" max="6404" width="10.5546875" style="1103" customWidth="1"/>
    <col min="6405" max="6405" width="13.109375" style="1103" customWidth="1"/>
    <col min="6406" max="6415" width="10.5546875" style="1103" customWidth="1"/>
    <col min="6416" max="6416" width="11.6640625" style="1103" customWidth="1"/>
    <col min="6417" max="6417" width="8.88671875" style="1103" customWidth="1"/>
    <col min="6418" max="6418" width="9.5546875" style="1103" customWidth="1"/>
    <col min="6419" max="6656" width="11.44140625" style="1103"/>
    <col min="6657" max="6657" width="4.33203125" style="1103" customWidth="1"/>
    <col min="6658" max="6658" width="40.44140625" style="1103" customWidth="1"/>
    <col min="6659" max="6660" width="10.5546875" style="1103" customWidth="1"/>
    <col min="6661" max="6661" width="13.109375" style="1103" customWidth="1"/>
    <col min="6662" max="6671" width="10.5546875" style="1103" customWidth="1"/>
    <col min="6672" max="6672" width="11.6640625" style="1103" customWidth="1"/>
    <col min="6673" max="6673" width="8.88671875" style="1103" customWidth="1"/>
    <col min="6674" max="6674" width="9.5546875" style="1103" customWidth="1"/>
    <col min="6675" max="6912" width="11.44140625" style="1103"/>
    <col min="6913" max="6913" width="4.33203125" style="1103" customWidth="1"/>
    <col min="6914" max="6914" width="40.44140625" style="1103" customWidth="1"/>
    <col min="6915" max="6916" width="10.5546875" style="1103" customWidth="1"/>
    <col min="6917" max="6917" width="13.109375" style="1103" customWidth="1"/>
    <col min="6918" max="6927" width="10.5546875" style="1103" customWidth="1"/>
    <col min="6928" max="6928" width="11.6640625" style="1103" customWidth="1"/>
    <col min="6929" max="6929" width="8.88671875" style="1103" customWidth="1"/>
    <col min="6930" max="6930" width="9.5546875" style="1103" customWidth="1"/>
    <col min="6931" max="7168" width="11.44140625" style="1103"/>
    <col min="7169" max="7169" width="4.33203125" style="1103" customWidth="1"/>
    <col min="7170" max="7170" width="40.44140625" style="1103" customWidth="1"/>
    <col min="7171" max="7172" width="10.5546875" style="1103" customWidth="1"/>
    <col min="7173" max="7173" width="13.109375" style="1103" customWidth="1"/>
    <col min="7174" max="7183" width="10.5546875" style="1103" customWidth="1"/>
    <col min="7184" max="7184" width="11.6640625" style="1103" customWidth="1"/>
    <col min="7185" max="7185" width="8.88671875" style="1103" customWidth="1"/>
    <col min="7186" max="7186" width="9.5546875" style="1103" customWidth="1"/>
    <col min="7187" max="7424" width="11.44140625" style="1103"/>
    <col min="7425" max="7425" width="4.33203125" style="1103" customWidth="1"/>
    <col min="7426" max="7426" width="40.44140625" style="1103" customWidth="1"/>
    <col min="7427" max="7428" width="10.5546875" style="1103" customWidth="1"/>
    <col min="7429" max="7429" width="13.109375" style="1103" customWidth="1"/>
    <col min="7430" max="7439" width="10.5546875" style="1103" customWidth="1"/>
    <col min="7440" max="7440" width="11.6640625" style="1103" customWidth="1"/>
    <col min="7441" max="7441" width="8.88671875" style="1103" customWidth="1"/>
    <col min="7442" max="7442" width="9.5546875" style="1103" customWidth="1"/>
    <col min="7443" max="7680" width="11.44140625" style="1103"/>
    <col min="7681" max="7681" width="4.33203125" style="1103" customWidth="1"/>
    <col min="7682" max="7682" width="40.44140625" style="1103" customWidth="1"/>
    <col min="7683" max="7684" width="10.5546875" style="1103" customWidth="1"/>
    <col min="7685" max="7685" width="13.109375" style="1103" customWidth="1"/>
    <col min="7686" max="7695" width="10.5546875" style="1103" customWidth="1"/>
    <col min="7696" max="7696" width="11.6640625" style="1103" customWidth="1"/>
    <col min="7697" max="7697" width="8.88671875" style="1103" customWidth="1"/>
    <col min="7698" max="7698" width="9.5546875" style="1103" customWidth="1"/>
    <col min="7699" max="7936" width="11.44140625" style="1103"/>
    <col min="7937" max="7937" width="4.33203125" style="1103" customWidth="1"/>
    <col min="7938" max="7938" width="40.44140625" style="1103" customWidth="1"/>
    <col min="7939" max="7940" width="10.5546875" style="1103" customWidth="1"/>
    <col min="7941" max="7941" width="13.109375" style="1103" customWidth="1"/>
    <col min="7942" max="7951" width="10.5546875" style="1103" customWidth="1"/>
    <col min="7952" max="7952" width="11.6640625" style="1103" customWidth="1"/>
    <col min="7953" max="7953" width="8.88671875" style="1103" customWidth="1"/>
    <col min="7954" max="7954" width="9.5546875" style="1103" customWidth="1"/>
    <col min="7955" max="8192" width="11.44140625" style="1103"/>
    <col min="8193" max="8193" width="4.33203125" style="1103" customWidth="1"/>
    <col min="8194" max="8194" width="40.44140625" style="1103" customWidth="1"/>
    <col min="8195" max="8196" width="10.5546875" style="1103" customWidth="1"/>
    <col min="8197" max="8197" width="13.109375" style="1103" customWidth="1"/>
    <col min="8198" max="8207" width="10.5546875" style="1103" customWidth="1"/>
    <col min="8208" max="8208" width="11.6640625" style="1103" customWidth="1"/>
    <col min="8209" max="8209" width="8.88671875" style="1103" customWidth="1"/>
    <col min="8210" max="8210" width="9.5546875" style="1103" customWidth="1"/>
    <col min="8211" max="8448" width="11.44140625" style="1103"/>
    <col min="8449" max="8449" width="4.33203125" style="1103" customWidth="1"/>
    <col min="8450" max="8450" width="40.44140625" style="1103" customWidth="1"/>
    <col min="8451" max="8452" width="10.5546875" style="1103" customWidth="1"/>
    <col min="8453" max="8453" width="13.109375" style="1103" customWidth="1"/>
    <col min="8454" max="8463" width="10.5546875" style="1103" customWidth="1"/>
    <col min="8464" max="8464" width="11.6640625" style="1103" customWidth="1"/>
    <col min="8465" max="8465" width="8.88671875" style="1103" customWidth="1"/>
    <col min="8466" max="8466" width="9.5546875" style="1103" customWidth="1"/>
    <col min="8467" max="8704" width="11.44140625" style="1103"/>
    <col min="8705" max="8705" width="4.33203125" style="1103" customWidth="1"/>
    <col min="8706" max="8706" width="40.44140625" style="1103" customWidth="1"/>
    <col min="8707" max="8708" width="10.5546875" style="1103" customWidth="1"/>
    <col min="8709" max="8709" width="13.109375" style="1103" customWidth="1"/>
    <col min="8710" max="8719" width="10.5546875" style="1103" customWidth="1"/>
    <col min="8720" max="8720" width="11.6640625" style="1103" customWidth="1"/>
    <col min="8721" max="8721" width="8.88671875" style="1103" customWidth="1"/>
    <col min="8722" max="8722" width="9.5546875" style="1103" customWidth="1"/>
    <col min="8723" max="8960" width="11.44140625" style="1103"/>
    <col min="8961" max="8961" width="4.33203125" style="1103" customWidth="1"/>
    <col min="8962" max="8962" width="40.44140625" style="1103" customWidth="1"/>
    <col min="8963" max="8964" width="10.5546875" style="1103" customWidth="1"/>
    <col min="8965" max="8965" width="13.109375" style="1103" customWidth="1"/>
    <col min="8966" max="8975" width="10.5546875" style="1103" customWidth="1"/>
    <col min="8976" max="8976" width="11.6640625" style="1103" customWidth="1"/>
    <col min="8977" max="8977" width="8.88671875" style="1103" customWidth="1"/>
    <col min="8978" max="8978" width="9.5546875" style="1103" customWidth="1"/>
    <col min="8979" max="9216" width="11.44140625" style="1103"/>
    <col min="9217" max="9217" width="4.33203125" style="1103" customWidth="1"/>
    <col min="9218" max="9218" width="40.44140625" style="1103" customWidth="1"/>
    <col min="9219" max="9220" width="10.5546875" style="1103" customWidth="1"/>
    <col min="9221" max="9221" width="13.109375" style="1103" customWidth="1"/>
    <col min="9222" max="9231" width="10.5546875" style="1103" customWidth="1"/>
    <col min="9232" max="9232" width="11.6640625" style="1103" customWidth="1"/>
    <col min="9233" max="9233" width="8.88671875" style="1103" customWidth="1"/>
    <col min="9234" max="9234" width="9.5546875" style="1103" customWidth="1"/>
    <col min="9235" max="9472" width="11.44140625" style="1103"/>
    <col min="9473" max="9473" width="4.33203125" style="1103" customWidth="1"/>
    <col min="9474" max="9474" width="40.44140625" style="1103" customWidth="1"/>
    <col min="9475" max="9476" width="10.5546875" style="1103" customWidth="1"/>
    <col min="9477" max="9477" width="13.109375" style="1103" customWidth="1"/>
    <col min="9478" max="9487" width="10.5546875" style="1103" customWidth="1"/>
    <col min="9488" max="9488" width="11.6640625" style="1103" customWidth="1"/>
    <col min="9489" max="9489" width="8.88671875" style="1103" customWidth="1"/>
    <col min="9490" max="9490" width="9.5546875" style="1103" customWidth="1"/>
    <col min="9491" max="9728" width="11.44140625" style="1103"/>
    <col min="9729" max="9729" width="4.33203125" style="1103" customWidth="1"/>
    <col min="9730" max="9730" width="40.44140625" style="1103" customWidth="1"/>
    <col min="9731" max="9732" width="10.5546875" style="1103" customWidth="1"/>
    <col min="9733" max="9733" width="13.109375" style="1103" customWidth="1"/>
    <col min="9734" max="9743" width="10.5546875" style="1103" customWidth="1"/>
    <col min="9744" max="9744" width="11.6640625" style="1103" customWidth="1"/>
    <col min="9745" max="9745" width="8.88671875" style="1103" customWidth="1"/>
    <col min="9746" max="9746" width="9.5546875" style="1103" customWidth="1"/>
    <col min="9747" max="9984" width="11.44140625" style="1103"/>
    <col min="9985" max="9985" width="4.33203125" style="1103" customWidth="1"/>
    <col min="9986" max="9986" width="40.44140625" style="1103" customWidth="1"/>
    <col min="9987" max="9988" width="10.5546875" style="1103" customWidth="1"/>
    <col min="9989" max="9989" width="13.109375" style="1103" customWidth="1"/>
    <col min="9990" max="9999" width="10.5546875" style="1103" customWidth="1"/>
    <col min="10000" max="10000" width="11.6640625" style="1103" customWidth="1"/>
    <col min="10001" max="10001" width="8.88671875" style="1103" customWidth="1"/>
    <col min="10002" max="10002" width="9.5546875" style="1103" customWidth="1"/>
    <col min="10003" max="10240" width="11.44140625" style="1103"/>
    <col min="10241" max="10241" width="4.33203125" style="1103" customWidth="1"/>
    <col min="10242" max="10242" width="40.44140625" style="1103" customWidth="1"/>
    <col min="10243" max="10244" width="10.5546875" style="1103" customWidth="1"/>
    <col min="10245" max="10245" width="13.109375" style="1103" customWidth="1"/>
    <col min="10246" max="10255" width="10.5546875" style="1103" customWidth="1"/>
    <col min="10256" max="10256" width="11.6640625" style="1103" customWidth="1"/>
    <col min="10257" max="10257" width="8.88671875" style="1103" customWidth="1"/>
    <col min="10258" max="10258" width="9.5546875" style="1103" customWidth="1"/>
    <col min="10259" max="10496" width="11.44140625" style="1103"/>
    <col min="10497" max="10497" width="4.33203125" style="1103" customWidth="1"/>
    <col min="10498" max="10498" width="40.44140625" style="1103" customWidth="1"/>
    <col min="10499" max="10500" width="10.5546875" style="1103" customWidth="1"/>
    <col min="10501" max="10501" width="13.109375" style="1103" customWidth="1"/>
    <col min="10502" max="10511" width="10.5546875" style="1103" customWidth="1"/>
    <col min="10512" max="10512" width="11.6640625" style="1103" customWidth="1"/>
    <col min="10513" max="10513" width="8.88671875" style="1103" customWidth="1"/>
    <col min="10514" max="10514" width="9.5546875" style="1103" customWidth="1"/>
    <col min="10515" max="10752" width="11.44140625" style="1103"/>
    <col min="10753" max="10753" width="4.33203125" style="1103" customWidth="1"/>
    <col min="10754" max="10754" width="40.44140625" style="1103" customWidth="1"/>
    <col min="10755" max="10756" width="10.5546875" style="1103" customWidth="1"/>
    <col min="10757" max="10757" width="13.109375" style="1103" customWidth="1"/>
    <col min="10758" max="10767" width="10.5546875" style="1103" customWidth="1"/>
    <col min="10768" max="10768" width="11.6640625" style="1103" customWidth="1"/>
    <col min="10769" max="10769" width="8.88671875" style="1103" customWidth="1"/>
    <col min="10770" max="10770" width="9.5546875" style="1103" customWidth="1"/>
    <col min="10771" max="11008" width="11.44140625" style="1103"/>
    <col min="11009" max="11009" width="4.33203125" style="1103" customWidth="1"/>
    <col min="11010" max="11010" width="40.44140625" style="1103" customWidth="1"/>
    <col min="11011" max="11012" width="10.5546875" style="1103" customWidth="1"/>
    <col min="11013" max="11013" width="13.109375" style="1103" customWidth="1"/>
    <col min="11014" max="11023" width="10.5546875" style="1103" customWidth="1"/>
    <col min="11024" max="11024" width="11.6640625" style="1103" customWidth="1"/>
    <col min="11025" max="11025" width="8.88671875" style="1103" customWidth="1"/>
    <col min="11026" max="11026" width="9.5546875" style="1103" customWidth="1"/>
    <col min="11027" max="11264" width="11.44140625" style="1103"/>
    <col min="11265" max="11265" width="4.33203125" style="1103" customWidth="1"/>
    <col min="11266" max="11266" width="40.44140625" style="1103" customWidth="1"/>
    <col min="11267" max="11268" width="10.5546875" style="1103" customWidth="1"/>
    <col min="11269" max="11269" width="13.109375" style="1103" customWidth="1"/>
    <col min="11270" max="11279" width="10.5546875" style="1103" customWidth="1"/>
    <col min="11280" max="11280" width="11.6640625" style="1103" customWidth="1"/>
    <col min="11281" max="11281" width="8.88671875" style="1103" customWidth="1"/>
    <col min="11282" max="11282" width="9.5546875" style="1103" customWidth="1"/>
    <col min="11283" max="11520" width="11.44140625" style="1103"/>
    <col min="11521" max="11521" width="4.33203125" style="1103" customWidth="1"/>
    <col min="11522" max="11522" width="40.44140625" style="1103" customWidth="1"/>
    <col min="11523" max="11524" width="10.5546875" style="1103" customWidth="1"/>
    <col min="11525" max="11525" width="13.109375" style="1103" customWidth="1"/>
    <col min="11526" max="11535" width="10.5546875" style="1103" customWidth="1"/>
    <col min="11536" max="11536" width="11.6640625" style="1103" customWidth="1"/>
    <col min="11537" max="11537" width="8.88671875" style="1103" customWidth="1"/>
    <col min="11538" max="11538" width="9.5546875" style="1103" customWidth="1"/>
    <col min="11539" max="11776" width="11.44140625" style="1103"/>
    <col min="11777" max="11777" width="4.33203125" style="1103" customWidth="1"/>
    <col min="11778" max="11778" width="40.44140625" style="1103" customWidth="1"/>
    <col min="11779" max="11780" width="10.5546875" style="1103" customWidth="1"/>
    <col min="11781" max="11781" width="13.109375" style="1103" customWidth="1"/>
    <col min="11782" max="11791" width="10.5546875" style="1103" customWidth="1"/>
    <col min="11792" max="11792" width="11.6640625" style="1103" customWidth="1"/>
    <col min="11793" max="11793" width="8.88671875" style="1103" customWidth="1"/>
    <col min="11794" max="11794" width="9.5546875" style="1103" customWidth="1"/>
    <col min="11795" max="12032" width="11.44140625" style="1103"/>
    <col min="12033" max="12033" width="4.33203125" style="1103" customWidth="1"/>
    <col min="12034" max="12034" width="40.44140625" style="1103" customWidth="1"/>
    <col min="12035" max="12036" width="10.5546875" style="1103" customWidth="1"/>
    <col min="12037" max="12037" width="13.109375" style="1103" customWidth="1"/>
    <col min="12038" max="12047" width="10.5546875" style="1103" customWidth="1"/>
    <col min="12048" max="12048" width="11.6640625" style="1103" customWidth="1"/>
    <col min="12049" max="12049" width="8.88671875" style="1103" customWidth="1"/>
    <col min="12050" max="12050" width="9.5546875" style="1103" customWidth="1"/>
    <col min="12051" max="12288" width="11.44140625" style="1103"/>
    <col min="12289" max="12289" width="4.33203125" style="1103" customWidth="1"/>
    <col min="12290" max="12290" width="40.44140625" style="1103" customWidth="1"/>
    <col min="12291" max="12292" width="10.5546875" style="1103" customWidth="1"/>
    <col min="12293" max="12293" width="13.109375" style="1103" customWidth="1"/>
    <col min="12294" max="12303" width="10.5546875" style="1103" customWidth="1"/>
    <col min="12304" max="12304" width="11.6640625" style="1103" customWidth="1"/>
    <col min="12305" max="12305" width="8.88671875" style="1103" customWidth="1"/>
    <col min="12306" max="12306" width="9.5546875" style="1103" customWidth="1"/>
    <col min="12307" max="12544" width="11.44140625" style="1103"/>
    <col min="12545" max="12545" width="4.33203125" style="1103" customWidth="1"/>
    <col min="12546" max="12546" width="40.44140625" style="1103" customWidth="1"/>
    <col min="12547" max="12548" width="10.5546875" style="1103" customWidth="1"/>
    <col min="12549" max="12549" width="13.109375" style="1103" customWidth="1"/>
    <col min="12550" max="12559" width="10.5546875" style="1103" customWidth="1"/>
    <col min="12560" max="12560" width="11.6640625" style="1103" customWidth="1"/>
    <col min="12561" max="12561" width="8.88671875" style="1103" customWidth="1"/>
    <col min="12562" max="12562" width="9.5546875" style="1103" customWidth="1"/>
    <col min="12563" max="12800" width="11.44140625" style="1103"/>
    <col min="12801" max="12801" width="4.33203125" style="1103" customWidth="1"/>
    <col min="12802" max="12802" width="40.44140625" style="1103" customWidth="1"/>
    <col min="12803" max="12804" width="10.5546875" style="1103" customWidth="1"/>
    <col min="12805" max="12805" width="13.109375" style="1103" customWidth="1"/>
    <col min="12806" max="12815" width="10.5546875" style="1103" customWidth="1"/>
    <col min="12816" max="12816" width="11.6640625" style="1103" customWidth="1"/>
    <col min="12817" max="12817" width="8.88671875" style="1103" customWidth="1"/>
    <col min="12818" max="12818" width="9.5546875" style="1103" customWidth="1"/>
    <col min="12819" max="13056" width="11.44140625" style="1103"/>
    <col min="13057" max="13057" width="4.33203125" style="1103" customWidth="1"/>
    <col min="13058" max="13058" width="40.44140625" style="1103" customWidth="1"/>
    <col min="13059" max="13060" width="10.5546875" style="1103" customWidth="1"/>
    <col min="13061" max="13061" width="13.109375" style="1103" customWidth="1"/>
    <col min="13062" max="13071" width="10.5546875" style="1103" customWidth="1"/>
    <col min="13072" max="13072" width="11.6640625" style="1103" customWidth="1"/>
    <col min="13073" max="13073" width="8.88671875" style="1103" customWidth="1"/>
    <col min="13074" max="13074" width="9.5546875" style="1103" customWidth="1"/>
    <col min="13075" max="13312" width="11.44140625" style="1103"/>
    <col min="13313" max="13313" width="4.33203125" style="1103" customWidth="1"/>
    <col min="13314" max="13314" width="40.44140625" style="1103" customWidth="1"/>
    <col min="13315" max="13316" width="10.5546875" style="1103" customWidth="1"/>
    <col min="13317" max="13317" width="13.109375" style="1103" customWidth="1"/>
    <col min="13318" max="13327" width="10.5546875" style="1103" customWidth="1"/>
    <col min="13328" max="13328" width="11.6640625" style="1103" customWidth="1"/>
    <col min="13329" max="13329" width="8.88671875" style="1103" customWidth="1"/>
    <col min="13330" max="13330" width="9.5546875" style="1103" customWidth="1"/>
    <col min="13331" max="13568" width="11.44140625" style="1103"/>
    <col min="13569" max="13569" width="4.33203125" style="1103" customWidth="1"/>
    <col min="13570" max="13570" width="40.44140625" style="1103" customWidth="1"/>
    <col min="13571" max="13572" width="10.5546875" style="1103" customWidth="1"/>
    <col min="13573" max="13573" width="13.109375" style="1103" customWidth="1"/>
    <col min="13574" max="13583" width="10.5546875" style="1103" customWidth="1"/>
    <col min="13584" max="13584" width="11.6640625" style="1103" customWidth="1"/>
    <col min="13585" max="13585" width="8.88671875" style="1103" customWidth="1"/>
    <col min="13586" max="13586" width="9.5546875" style="1103" customWidth="1"/>
    <col min="13587" max="13824" width="11.44140625" style="1103"/>
    <col min="13825" max="13825" width="4.33203125" style="1103" customWidth="1"/>
    <col min="13826" max="13826" width="40.44140625" style="1103" customWidth="1"/>
    <col min="13827" max="13828" width="10.5546875" style="1103" customWidth="1"/>
    <col min="13829" max="13829" width="13.109375" style="1103" customWidth="1"/>
    <col min="13830" max="13839" width="10.5546875" style="1103" customWidth="1"/>
    <col min="13840" max="13840" width="11.6640625" style="1103" customWidth="1"/>
    <col min="13841" max="13841" width="8.88671875" style="1103" customWidth="1"/>
    <col min="13842" max="13842" width="9.5546875" style="1103" customWidth="1"/>
    <col min="13843" max="14080" width="11.44140625" style="1103"/>
    <col min="14081" max="14081" width="4.33203125" style="1103" customWidth="1"/>
    <col min="14082" max="14082" width="40.44140625" style="1103" customWidth="1"/>
    <col min="14083" max="14084" width="10.5546875" style="1103" customWidth="1"/>
    <col min="14085" max="14085" width="13.109375" style="1103" customWidth="1"/>
    <col min="14086" max="14095" width="10.5546875" style="1103" customWidth="1"/>
    <col min="14096" max="14096" width="11.6640625" style="1103" customWidth="1"/>
    <col min="14097" max="14097" width="8.88671875" style="1103" customWidth="1"/>
    <col min="14098" max="14098" width="9.5546875" style="1103" customWidth="1"/>
    <col min="14099" max="14336" width="11.44140625" style="1103"/>
    <col min="14337" max="14337" width="4.33203125" style="1103" customWidth="1"/>
    <col min="14338" max="14338" width="40.44140625" style="1103" customWidth="1"/>
    <col min="14339" max="14340" width="10.5546875" style="1103" customWidth="1"/>
    <col min="14341" max="14341" width="13.109375" style="1103" customWidth="1"/>
    <col min="14342" max="14351" width="10.5546875" style="1103" customWidth="1"/>
    <col min="14352" max="14352" width="11.6640625" style="1103" customWidth="1"/>
    <col min="14353" max="14353" width="8.88671875" style="1103" customWidth="1"/>
    <col min="14354" max="14354" width="9.5546875" style="1103" customWidth="1"/>
    <col min="14355" max="14592" width="11.44140625" style="1103"/>
    <col min="14593" max="14593" width="4.33203125" style="1103" customWidth="1"/>
    <col min="14594" max="14594" width="40.44140625" style="1103" customWidth="1"/>
    <col min="14595" max="14596" width="10.5546875" style="1103" customWidth="1"/>
    <col min="14597" max="14597" width="13.109375" style="1103" customWidth="1"/>
    <col min="14598" max="14607" width="10.5546875" style="1103" customWidth="1"/>
    <col min="14608" max="14608" width="11.6640625" style="1103" customWidth="1"/>
    <col min="14609" max="14609" width="8.88671875" style="1103" customWidth="1"/>
    <col min="14610" max="14610" width="9.5546875" style="1103" customWidth="1"/>
    <col min="14611" max="14848" width="11.44140625" style="1103"/>
    <col min="14849" max="14849" width="4.33203125" style="1103" customWidth="1"/>
    <col min="14850" max="14850" width="40.44140625" style="1103" customWidth="1"/>
    <col min="14851" max="14852" width="10.5546875" style="1103" customWidth="1"/>
    <col min="14853" max="14853" width="13.109375" style="1103" customWidth="1"/>
    <col min="14854" max="14863" width="10.5546875" style="1103" customWidth="1"/>
    <col min="14864" max="14864" width="11.6640625" style="1103" customWidth="1"/>
    <col min="14865" max="14865" width="8.88671875" style="1103" customWidth="1"/>
    <col min="14866" max="14866" width="9.5546875" style="1103" customWidth="1"/>
    <col min="14867" max="15104" width="11.44140625" style="1103"/>
    <col min="15105" max="15105" width="4.33203125" style="1103" customWidth="1"/>
    <col min="15106" max="15106" width="40.44140625" style="1103" customWidth="1"/>
    <col min="15107" max="15108" width="10.5546875" style="1103" customWidth="1"/>
    <col min="15109" max="15109" width="13.109375" style="1103" customWidth="1"/>
    <col min="15110" max="15119" width="10.5546875" style="1103" customWidth="1"/>
    <col min="15120" max="15120" width="11.6640625" style="1103" customWidth="1"/>
    <col min="15121" max="15121" width="8.88671875" style="1103" customWidth="1"/>
    <col min="15122" max="15122" width="9.5546875" style="1103" customWidth="1"/>
    <col min="15123" max="15360" width="11.44140625" style="1103"/>
    <col min="15361" max="15361" width="4.33203125" style="1103" customWidth="1"/>
    <col min="15362" max="15362" width="40.44140625" style="1103" customWidth="1"/>
    <col min="15363" max="15364" width="10.5546875" style="1103" customWidth="1"/>
    <col min="15365" max="15365" width="13.109375" style="1103" customWidth="1"/>
    <col min="15366" max="15375" width="10.5546875" style="1103" customWidth="1"/>
    <col min="15376" max="15376" width="11.6640625" style="1103" customWidth="1"/>
    <col min="15377" max="15377" width="8.88671875" style="1103" customWidth="1"/>
    <col min="15378" max="15378" width="9.5546875" style="1103" customWidth="1"/>
    <col min="15379" max="15616" width="11.44140625" style="1103"/>
    <col min="15617" max="15617" width="4.33203125" style="1103" customWidth="1"/>
    <col min="15618" max="15618" width="40.44140625" style="1103" customWidth="1"/>
    <col min="15619" max="15620" width="10.5546875" style="1103" customWidth="1"/>
    <col min="15621" max="15621" width="13.109375" style="1103" customWidth="1"/>
    <col min="15622" max="15631" width="10.5546875" style="1103" customWidth="1"/>
    <col min="15632" max="15632" width="11.6640625" style="1103" customWidth="1"/>
    <col min="15633" max="15633" width="8.88671875" style="1103" customWidth="1"/>
    <col min="15634" max="15634" width="9.5546875" style="1103" customWidth="1"/>
    <col min="15635" max="15872" width="11.44140625" style="1103"/>
    <col min="15873" max="15873" width="4.33203125" style="1103" customWidth="1"/>
    <col min="15874" max="15874" width="40.44140625" style="1103" customWidth="1"/>
    <col min="15875" max="15876" width="10.5546875" style="1103" customWidth="1"/>
    <col min="15877" max="15877" width="13.109375" style="1103" customWidth="1"/>
    <col min="15878" max="15887" width="10.5546875" style="1103" customWidth="1"/>
    <col min="15888" max="15888" width="11.6640625" style="1103" customWidth="1"/>
    <col min="15889" max="15889" width="8.88671875" style="1103" customWidth="1"/>
    <col min="15890" max="15890" width="9.5546875" style="1103" customWidth="1"/>
    <col min="15891" max="16128" width="11.44140625" style="1103"/>
    <col min="16129" max="16129" width="4.33203125" style="1103" customWidth="1"/>
    <col min="16130" max="16130" width="40.44140625" style="1103" customWidth="1"/>
    <col min="16131" max="16132" width="10.5546875" style="1103" customWidth="1"/>
    <col min="16133" max="16133" width="13.109375" style="1103" customWidth="1"/>
    <col min="16134" max="16143" width="10.5546875" style="1103" customWidth="1"/>
    <col min="16144" max="16144" width="11.6640625" style="1103" customWidth="1"/>
    <col min="16145" max="16145" width="8.88671875" style="1103" customWidth="1"/>
    <col min="16146" max="16146" width="9.5546875" style="1103" customWidth="1"/>
    <col min="16147" max="16384" width="11.44140625" style="1103"/>
  </cols>
  <sheetData>
    <row r="1" spans="2:19">
      <c r="B1" s="1102" t="s">
        <v>1260</v>
      </c>
    </row>
    <row r="2" spans="2:19" ht="56.25" customHeight="1">
      <c r="B2" s="1256" t="s">
        <v>1337</v>
      </c>
      <c r="C2" s="1256"/>
      <c r="D2" s="1256"/>
      <c r="E2" s="1256"/>
      <c r="F2" s="1256"/>
      <c r="G2" s="1256"/>
      <c r="H2" s="1256"/>
      <c r="I2" s="1256"/>
      <c r="J2" s="1256"/>
      <c r="K2" s="1256"/>
      <c r="L2" s="1256"/>
      <c r="M2" s="1256"/>
      <c r="N2" s="1256"/>
      <c r="O2" s="1256"/>
      <c r="P2" s="1256"/>
      <c r="Q2" s="1256"/>
    </row>
    <row r="3" spans="2:19" ht="15.75" customHeight="1" thickBot="1">
      <c r="B3" s="1297"/>
      <c r="C3" s="1297"/>
      <c r="D3" s="1297"/>
      <c r="E3" s="1297"/>
      <c r="F3" s="1297"/>
      <c r="G3" s="1297"/>
      <c r="H3" s="1297"/>
      <c r="I3" s="1297"/>
      <c r="J3" s="1297"/>
      <c r="K3" s="1297"/>
      <c r="L3" s="1297"/>
      <c r="M3" s="1297"/>
      <c r="N3" s="1297"/>
      <c r="O3" s="1297"/>
      <c r="P3" s="1297"/>
      <c r="Q3" s="1297"/>
    </row>
    <row r="4" spans="2:19">
      <c r="B4" s="1298" t="s">
        <v>1327</v>
      </c>
      <c r="C4" s="1299">
        <v>45138</v>
      </c>
      <c r="D4" s="1300">
        <v>45169</v>
      </c>
      <c r="E4" s="1299">
        <v>45199</v>
      </c>
      <c r="F4" s="1299">
        <v>45230</v>
      </c>
      <c r="G4" s="1299">
        <v>45260</v>
      </c>
      <c r="H4" s="1299">
        <v>45291</v>
      </c>
      <c r="I4" s="1300">
        <v>45322</v>
      </c>
      <c r="J4" s="1300">
        <v>45351</v>
      </c>
      <c r="K4" s="1300">
        <v>45382</v>
      </c>
      <c r="L4" s="1300">
        <v>45412</v>
      </c>
      <c r="M4" s="1300">
        <v>45443</v>
      </c>
      <c r="N4" s="1300">
        <v>45473</v>
      </c>
      <c r="O4" s="1301">
        <v>45504</v>
      </c>
      <c r="P4" s="1300" t="s">
        <v>1338</v>
      </c>
      <c r="Q4" s="1302" t="s">
        <v>126</v>
      </c>
    </row>
    <row r="5" spans="2:19" ht="13.5" customHeight="1">
      <c r="B5" s="1263" t="s">
        <v>112</v>
      </c>
      <c r="C5" s="1303">
        <v>105</v>
      </c>
      <c r="D5" s="1303">
        <v>112</v>
      </c>
      <c r="E5" s="1303">
        <v>97</v>
      </c>
      <c r="F5" s="1303">
        <v>120</v>
      </c>
      <c r="G5" s="1303">
        <v>135</v>
      </c>
      <c r="H5" s="1303">
        <v>108</v>
      </c>
      <c r="I5" s="1303">
        <v>143</v>
      </c>
      <c r="J5" s="1303">
        <v>137</v>
      </c>
      <c r="K5" s="1303">
        <v>122</v>
      </c>
      <c r="L5" s="1303">
        <v>129</v>
      </c>
      <c r="M5" s="1303">
        <v>142</v>
      </c>
      <c r="N5" s="1303">
        <v>130</v>
      </c>
      <c r="O5" s="1303">
        <v>97</v>
      </c>
      <c r="P5" s="1304">
        <v>10263</v>
      </c>
      <c r="Q5" s="1305">
        <v>1.8897211542710683E-2</v>
      </c>
      <c r="R5" s="1306"/>
      <c r="S5" s="1307"/>
    </row>
    <row r="6" spans="2:19" ht="13.5" customHeight="1">
      <c r="B6" s="1308" t="s">
        <v>1339</v>
      </c>
      <c r="C6" s="1309">
        <v>29</v>
      </c>
      <c r="D6" s="1309">
        <v>33</v>
      </c>
      <c r="E6" s="1309">
        <v>34</v>
      </c>
      <c r="F6" s="1309">
        <v>43</v>
      </c>
      <c r="G6" s="1309">
        <v>34</v>
      </c>
      <c r="H6" s="1309">
        <v>19</v>
      </c>
      <c r="I6" s="1309">
        <v>44</v>
      </c>
      <c r="J6" s="1309">
        <v>42</v>
      </c>
      <c r="K6" s="1309">
        <v>35</v>
      </c>
      <c r="L6" s="1309">
        <v>32</v>
      </c>
      <c r="M6" s="1309">
        <v>46</v>
      </c>
      <c r="N6" s="1309">
        <v>38</v>
      </c>
      <c r="O6" s="1309">
        <v>27</v>
      </c>
      <c r="P6" s="1310">
        <v>3104</v>
      </c>
      <c r="Q6" s="1311"/>
      <c r="R6" s="1306"/>
      <c r="S6" s="1307"/>
    </row>
    <row r="7" spans="2:19" ht="13.5" customHeight="1">
      <c r="B7" s="1271" t="s">
        <v>1340</v>
      </c>
      <c r="C7" s="1309">
        <v>0</v>
      </c>
      <c r="D7" s="1309">
        <v>1</v>
      </c>
      <c r="E7" s="1309">
        <v>0</v>
      </c>
      <c r="F7" s="1309">
        <v>1</v>
      </c>
      <c r="G7" s="1309">
        <v>3</v>
      </c>
      <c r="H7" s="1309">
        <v>0</v>
      </c>
      <c r="I7" s="1309">
        <v>1</v>
      </c>
      <c r="J7" s="1309">
        <v>1</v>
      </c>
      <c r="K7" s="1309">
        <v>2</v>
      </c>
      <c r="L7" s="1309">
        <v>2</v>
      </c>
      <c r="M7" s="1309">
        <v>1</v>
      </c>
      <c r="N7" s="1309">
        <v>2</v>
      </c>
      <c r="O7" s="1309">
        <v>2</v>
      </c>
      <c r="P7" s="1310">
        <v>509</v>
      </c>
      <c r="Q7" s="1311"/>
      <c r="R7" s="1306"/>
      <c r="S7" s="1307"/>
    </row>
    <row r="8" spans="2:19" ht="13.5" customHeight="1">
      <c r="B8" s="1271" t="s">
        <v>1341</v>
      </c>
      <c r="C8" s="1309">
        <v>69</v>
      </c>
      <c r="D8" s="1309">
        <v>74</v>
      </c>
      <c r="E8" s="1309">
        <v>60</v>
      </c>
      <c r="F8" s="1309">
        <v>70</v>
      </c>
      <c r="G8" s="1309">
        <v>92</v>
      </c>
      <c r="H8" s="1309">
        <v>76</v>
      </c>
      <c r="I8" s="1309">
        <v>90</v>
      </c>
      <c r="J8" s="1309">
        <v>86</v>
      </c>
      <c r="K8" s="1309">
        <v>76</v>
      </c>
      <c r="L8" s="1309">
        <v>91</v>
      </c>
      <c r="M8" s="1309">
        <v>85</v>
      </c>
      <c r="N8" s="1309">
        <v>86</v>
      </c>
      <c r="O8" s="1309">
        <v>63</v>
      </c>
      <c r="P8" s="1310">
        <v>6478</v>
      </c>
      <c r="Q8" s="1311"/>
      <c r="R8" s="1306"/>
      <c r="S8" s="1307"/>
    </row>
    <row r="9" spans="2:19" ht="13.5" customHeight="1">
      <c r="B9" s="1312" t="s">
        <v>1268</v>
      </c>
      <c r="C9" s="1313">
        <v>7</v>
      </c>
      <c r="D9" s="1313">
        <v>4</v>
      </c>
      <c r="E9" s="1313">
        <v>3</v>
      </c>
      <c r="F9" s="1313">
        <v>6</v>
      </c>
      <c r="G9" s="1313">
        <v>6</v>
      </c>
      <c r="H9" s="1313">
        <v>13</v>
      </c>
      <c r="I9" s="1313">
        <v>8</v>
      </c>
      <c r="J9" s="1313">
        <v>8</v>
      </c>
      <c r="K9" s="1313">
        <v>9</v>
      </c>
      <c r="L9" s="1313">
        <v>4</v>
      </c>
      <c r="M9" s="1313">
        <v>10</v>
      </c>
      <c r="N9" s="1313">
        <v>4</v>
      </c>
      <c r="O9" s="1313">
        <v>5</v>
      </c>
      <c r="P9" s="1310">
        <v>172</v>
      </c>
      <c r="Q9" s="1314"/>
      <c r="R9" s="1306"/>
      <c r="S9" s="1307"/>
    </row>
    <row r="10" spans="2:19" ht="13.5" customHeight="1">
      <c r="B10" s="1277" t="s">
        <v>115</v>
      </c>
      <c r="C10" s="1315">
        <v>1359</v>
      </c>
      <c r="D10" s="1315">
        <v>1491</v>
      </c>
      <c r="E10" s="1315">
        <v>1482</v>
      </c>
      <c r="F10" s="1315">
        <v>1479</v>
      </c>
      <c r="G10" s="1315">
        <v>1531</v>
      </c>
      <c r="H10" s="1315">
        <v>1211</v>
      </c>
      <c r="I10" s="1315">
        <v>1924</v>
      </c>
      <c r="J10" s="1315">
        <v>1794</v>
      </c>
      <c r="K10" s="1315">
        <v>1715</v>
      </c>
      <c r="L10" s="1315">
        <v>1866</v>
      </c>
      <c r="M10" s="1315">
        <v>1620</v>
      </c>
      <c r="N10" s="1315">
        <v>1476</v>
      </c>
      <c r="O10" s="1315">
        <v>1269</v>
      </c>
      <c r="P10" s="1316">
        <v>222173</v>
      </c>
      <c r="Q10" s="1305">
        <v>0.40908605476748128</v>
      </c>
      <c r="R10" s="1306"/>
      <c r="S10" s="1307"/>
    </row>
    <row r="11" spans="2:19" ht="13.5" customHeight="1">
      <c r="B11" s="1308" t="s">
        <v>1339</v>
      </c>
      <c r="C11" s="1317">
        <v>514</v>
      </c>
      <c r="D11" s="1317">
        <v>553</v>
      </c>
      <c r="E11" s="1317">
        <v>638</v>
      </c>
      <c r="F11" s="1317">
        <v>611</v>
      </c>
      <c r="G11" s="1317">
        <v>587</v>
      </c>
      <c r="H11" s="1317">
        <v>445</v>
      </c>
      <c r="I11" s="1317">
        <v>764</v>
      </c>
      <c r="J11" s="1317">
        <v>731</v>
      </c>
      <c r="K11" s="1317">
        <v>679</v>
      </c>
      <c r="L11" s="1317">
        <v>759</v>
      </c>
      <c r="M11" s="1317">
        <v>662</v>
      </c>
      <c r="N11" s="1317">
        <v>657</v>
      </c>
      <c r="O11" s="1317">
        <v>520</v>
      </c>
      <c r="P11" s="1310">
        <v>61661</v>
      </c>
      <c r="Q11" s="1311"/>
      <c r="R11" s="1306"/>
      <c r="S11" s="1307"/>
    </row>
    <row r="12" spans="2:19" ht="13.5" customHeight="1">
      <c r="B12" s="1271" t="s">
        <v>1340</v>
      </c>
      <c r="C12" s="1317">
        <v>4</v>
      </c>
      <c r="D12" s="1317">
        <v>5</v>
      </c>
      <c r="E12" s="1317">
        <v>3</v>
      </c>
      <c r="F12" s="1317">
        <v>5</v>
      </c>
      <c r="G12" s="1317">
        <v>3</v>
      </c>
      <c r="H12" s="1317">
        <v>4</v>
      </c>
      <c r="I12" s="1317">
        <v>3</v>
      </c>
      <c r="J12" s="1317">
        <v>11</v>
      </c>
      <c r="K12" s="1317">
        <v>7</v>
      </c>
      <c r="L12" s="1317">
        <v>5</v>
      </c>
      <c r="M12" s="1317">
        <v>6</v>
      </c>
      <c r="N12" s="1317">
        <v>6</v>
      </c>
      <c r="O12" s="1317">
        <v>5</v>
      </c>
      <c r="P12" s="1310">
        <v>3292</v>
      </c>
      <c r="Q12" s="1305"/>
      <c r="R12" s="1306"/>
      <c r="S12" s="1307"/>
    </row>
    <row r="13" spans="2:19" ht="13.5" customHeight="1">
      <c r="B13" s="1271" t="s">
        <v>1341</v>
      </c>
      <c r="C13" s="1317">
        <v>804</v>
      </c>
      <c r="D13" s="1317">
        <v>901</v>
      </c>
      <c r="E13" s="1317">
        <v>807</v>
      </c>
      <c r="F13" s="1317">
        <v>813</v>
      </c>
      <c r="G13" s="1317">
        <v>898</v>
      </c>
      <c r="H13" s="1317">
        <v>727</v>
      </c>
      <c r="I13" s="1317">
        <v>1120</v>
      </c>
      <c r="J13" s="1317">
        <v>1020</v>
      </c>
      <c r="K13" s="1317">
        <v>987</v>
      </c>
      <c r="L13" s="1317">
        <v>1061</v>
      </c>
      <c r="M13" s="1317">
        <v>894</v>
      </c>
      <c r="N13" s="1317">
        <v>774</v>
      </c>
      <c r="O13" s="1317">
        <v>686</v>
      </c>
      <c r="P13" s="1310">
        <v>154663</v>
      </c>
      <c r="Q13" s="1305"/>
      <c r="R13" s="1306"/>
      <c r="S13" s="1307"/>
    </row>
    <row r="14" spans="2:19" ht="13.5" customHeight="1">
      <c r="B14" s="1312" t="s">
        <v>1268</v>
      </c>
      <c r="C14" s="1318">
        <v>37</v>
      </c>
      <c r="D14" s="1318">
        <v>32</v>
      </c>
      <c r="E14" s="1318">
        <v>34</v>
      </c>
      <c r="F14" s="1318">
        <v>50</v>
      </c>
      <c r="G14" s="1318">
        <v>43</v>
      </c>
      <c r="H14" s="1318">
        <v>35</v>
      </c>
      <c r="I14" s="1318">
        <v>37</v>
      </c>
      <c r="J14" s="1318">
        <v>32</v>
      </c>
      <c r="K14" s="1318">
        <v>42</v>
      </c>
      <c r="L14" s="1318">
        <v>41</v>
      </c>
      <c r="M14" s="1318">
        <v>58</v>
      </c>
      <c r="N14" s="1318">
        <v>39</v>
      </c>
      <c r="O14" s="1318">
        <v>58</v>
      </c>
      <c r="P14" s="1310">
        <v>2557</v>
      </c>
      <c r="Q14" s="1319"/>
      <c r="R14" s="1306"/>
      <c r="S14" s="1307"/>
    </row>
    <row r="15" spans="2:19" ht="13.5" customHeight="1">
      <c r="B15" s="1277" t="s">
        <v>116</v>
      </c>
      <c r="C15" s="1315">
        <v>1017</v>
      </c>
      <c r="D15" s="1315">
        <v>976</v>
      </c>
      <c r="E15" s="1315">
        <v>913</v>
      </c>
      <c r="F15" s="1315">
        <v>1064</v>
      </c>
      <c r="G15" s="1315">
        <v>1001</v>
      </c>
      <c r="H15" s="1315">
        <v>757</v>
      </c>
      <c r="I15" s="1315">
        <v>1219</v>
      </c>
      <c r="J15" s="1315">
        <v>1056</v>
      </c>
      <c r="K15" s="1315">
        <v>978</v>
      </c>
      <c r="L15" s="1315">
        <v>1126</v>
      </c>
      <c r="M15" s="1315">
        <v>864</v>
      </c>
      <c r="N15" s="1315">
        <v>888</v>
      </c>
      <c r="O15" s="1315">
        <v>765</v>
      </c>
      <c r="P15" s="1316">
        <v>142754</v>
      </c>
      <c r="Q15" s="1305">
        <v>0.26285223975135152</v>
      </c>
      <c r="R15" s="1306"/>
      <c r="S15" s="1307"/>
    </row>
    <row r="16" spans="2:19" ht="13.5" customHeight="1">
      <c r="B16" s="1308" t="s">
        <v>1339</v>
      </c>
      <c r="C16" s="1317">
        <v>330</v>
      </c>
      <c r="D16" s="1317">
        <v>315</v>
      </c>
      <c r="E16" s="1317">
        <v>323</v>
      </c>
      <c r="F16" s="1317">
        <v>397</v>
      </c>
      <c r="G16" s="1317">
        <v>364</v>
      </c>
      <c r="H16" s="1317">
        <v>284</v>
      </c>
      <c r="I16" s="1317">
        <v>399</v>
      </c>
      <c r="J16" s="1317">
        <v>399</v>
      </c>
      <c r="K16" s="1317">
        <v>316</v>
      </c>
      <c r="L16" s="1317">
        <v>397</v>
      </c>
      <c r="M16" s="1317">
        <v>348</v>
      </c>
      <c r="N16" s="1317">
        <v>367</v>
      </c>
      <c r="O16" s="1317">
        <v>307</v>
      </c>
      <c r="P16" s="1310">
        <v>38215</v>
      </c>
      <c r="Q16" s="1305"/>
      <c r="R16" s="1306"/>
      <c r="S16" s="1307"/>
    </row>
    <row r="17" spans="2:19" ht="13.5" customHeight="1">
      <c r="B17" s="1271" t="s">
        <v>1340</v>
      </c>
      <c r="C17" s="1317">
        <v>4</v>
      </c>
      <c r="D17" s="1317">
        <v>2</v>
      </c>
      <c r="E17" s="1317">
        <v>2</v>
      </c>
      <c r="F17" s="1317">
        <v>2</v>
      </c>
      <c r="G17" s="1317">
        <v>2</v>
      </c>
      <c r="H17" s="1317">
        <v>3</v>
      </c>
      <c r="I17" s="1317">
        <v>3</v>
      </c>
      <c r="J17" s="1317">
        <v>6</v>
      </c>
      <c r="K17" s="1317">
        <v>6</v>
      </c>
      <c r="L17" s="1317">
        <v>6</v>
      </c>
      <c r="M17" s="1317">
        <v>4</v>
      </c>
      <c r="N17" s="1317">
        <v>5</v>
      </c>
      <c r="O17" s="1317">
        <v>6</v>
      </c>
      <c r="P17" s="1310">
        <v>2591</v>
      </c>
      <c r="Q17" s="1305"/>
      <c r="R17" s="1306"/>
      <c r="S17" s="1307"/>
    </row>
    <row r="18" spans="2:19" ht="13.5" customHeight="1">
      <c r="B18" s="1271" t="s">
        <v>1341</v>
      </c>
      <c r="C18" s="1317">
        <v>668</v>
      </c>
      <c r="D18" s="1317">
        <v>644</v>
      </c>
      <c r="E18" s="1317">
        <v>565</v>
      </c>
      <c r="F18" s="1317">
        <v>642</v>
      </c>
      <c r="G18" s="1317">
        <v>615</v>
      </c>
      <c r="H18" s="1317">
        <v>456</v>
      </c>
      <c r="I18" s="1317">
        <v>800</v>
      </c>
      <c r="J18" s="1317">
        <v>643</v>
      </c>
      <c r="K18" s="1317">
        <v>636</v>
      </c>
      <c r="L18" s="1317">
        <v>705</v>
      </c>
      <c r="M18" s="1317">
        <v>501</v>
      </c>
      <c r="N18" s="1317">
        <v>489</v>
      </c>
      <c r="O18" s="1317">
        <v>435</v>
      </c>
      <c r="P18" s="1310">
        <v>100945</v>
      </c>
      <c r="Q18" s="1305"/>
      <c r="R18" s="1306"/>
      <c r="S18" s="1307"/>
    </row>
    <row r="19" spans="2:19" ht="13.5" customHeight="1">
      <c r="B19" s="1312" t="s">
        <v>1268</v>
      </c>
      <c r="C19" s="1318">
        <v>15</v>
      </c>
      <c r="D19" s="1318">
        <v>15</v>
      </c>
      <c r="E19" s="1318">
        <v>23</v>
      </c>
      <c r="F19" s="1318">
        <v>23</v>
      </c>
      <c r="G19" s="1318">
        <v>20</v>
      </c>
      <c r="H19" s="1318">
        <v>14</v>
      </c>
      <c r="I19" s="1318">
        <v>17</v>
      </c>
      <c r="J19" s="1318">
        <v>8</v>
      </c>
      <c r="K19" s="1318">
        <v>20</v>
      </c>
      <c r="L19" s="1318">
        <v>18</v>
      </c>
      <c r="M19" s="1318">
        <v>11</v>
      </c>
      <c r="N19" s="1318">
        <v>27</v>
      </c>
      <c r="O19" s="1318">
        <v>17</v>
      </c>
      <c r="P19" s="1310">
        <v>1003</v>
      </c>
      <c r="Q19" s="1319"/>
      <c r="R19" s="1306"/>
      <c r="S19" s="1307"/>
    </row>
    <row r="20" spans="2:19" ht="13.5" customHeight="1">
      <c r="B20" s="1277" t="s">
        <v>117</v>
      </c>
      <c r="C20" s="1315">
        <v>859</v>
      </c>
      <c r="D20" s="1315">
        <v>1000</v>
      </c>
      <c r="E20" s="1315">
        <v>838</v>
      </c>
      <c r="F20" s="1315">
        <v>1168</v>
      </c>
      <c r="G20" s="1315">
        <v>910</v>
      </c>
      <c r="H20" s="1315">
        <v>820</v>
      </c>
      <c r="I20" s="1315">
        <v>1332</v>
      </c>
      <c r="J20" s="1315">
        <v>1093</v>
      </c>
      <c r="K20" s="1315">
        <v>928</v>
      </c>
      <c r="L20" s="1315">
        <v>1156</v>
      </c>
      <c r="M20" s="1315">
        <v>1028</v>
      </c>
      <c r="N20" s="1315">
        <v>899</v>
      </c>
      <c r="O20" s="1315">
        <v>686</v>
      </c>
      <c r="P20" s="1316">
        <v>167906</v>
      </c>
      <c r="Q20" s="1305">
        <v>0.30916449393845657</v>
      </c>
      <c r="R20" s="1306"/>
      <c r="S20" s="1307"/>
    </row>
    <row r="21" spans="2:19" ht="13.5" customHeight="1">
      <c r="B21" s="1308" t="s">
        <v>1339</v>
      </c>
      <c r="C21" s="1317">
        <v>345</v>
      </c>
      <c r="D21" s="1317">
        <v>391</v>
      </c>
      <c r="E21" s="1317">
        <v>352</v>
      </c>
      <c r="F21" s="1317">
        <v>496</v>
      </c>
      <c r="G21" s="1317">
        <v>401</v>
      </c>
      <c r="H21" s="1317">
        <v>297</v>
      </c>
      <c r="I21" s="1317">
        <v>623</v>
      </c>
      <c r="J21" s="1317">
        <v>494</v>
      </c>
      <c r="K21" s="1317">
        <v>363</v>
      </c>
      <c r="L21" s="1317">
        <v>486</v>
      </c>
      <c r="M21" s="1317">
        <v>480</v>
      </c>
      <c r="N21" s="1317">
        <v>425</v>
      </c>
      <c r="O21" s="1317">
        <v>320</v>
      </c>
      <c r="P21" s="1310">
        <v>46903</v>
      </c>
      <c r="Q21" s="1305"/>
      <c r="R21" s="1306"/>
      <c r="S21" s="1307"/>
    </row>
    <row r="22" spans="2:19" ht="13.5" customHeight="1">
      <c r="B22" s="1271" t="s">
        <v>1340</v>
      </c>
      <c r="C22" s="1317">
        <v>0</v>
      </c>
      <c r="D22" s="1317">
        <v>1</v>
      </c>
      <c r="E22" s="1317">
        <v>1</v>
      </c>
      <c r="F22" s="1317">
        <v>0</v>
      </c>
      <c r="G22" s="1317">
        <v>0</v>
      </c>
      <c r="H22" s="1317">
        <v>0</v>
      </c>
      <c r="I22" s="1317">
        <v>0</v>
      </c>
      <c r="J22" s="1317">
        <v>1</v>
      </c>
      <c r="K22" s="1317">
        <v>0</v>
      </c>
      <c r="L22" s="1317">
        <v>0</v>
      </c>
      <c r="M22" s="1317">
        <v>0</v>
      </c>
      <c r="N22" s="1317">
        <v>1</v>
      </c>
      <c r="O22" s="1317">
        <v>1</v>
      </c>
      <c r="P22" s="1310">
        <v>1243</v>
      </c>
      <c r="Q22" s="1305"/>
      <c r="R22" s="1306"/>
      <c r="S22" s="1307"/>
    </row>
    <row r="23" spans="2:19" ht="13.5" customHeight="1">
      <c r="B23" s="1271" t="s">
        <v>1341</v>
      </c>
      <c r="C23" s="1317">
        <v>505</v>
      </c>
      <c r="D23" s="1317">
        <v>588</v>
      </c>
      <c r="E23" s="1317">
        <v>468</v>
      </c>
      <c r="F23" s="1317">
        <v>659</v>
      </c>
      <c r="G23" s="1317">
        <v>498</v>
      </c>
      <c r="H23" s="1317">
        <v>509</v>
      </c>
      <c r="I23" s="1317">
        <v>687</v>
      </c>
      <c r="J23" s="1317">
        <v>582</v>
      </c>
      <c r="K23" s="1317">
        <v>547</v>
      </c>
      <c r="L23" s="1317">
        <v>648</v>
      </c>
      <c r="M23" s="1317">
        <v>531</v>
      </c>
      <c r="N23" s="1317">
        <v>457</v>
      </c>
      <c r="O23" s="1317">
        <v>343</v>
      </c>
      <c r="P23" s="1310">
        <v>118690</v>
      </c>
      <c r="Q23" s="1305"/>
      <c r="R23" s="1306"/>
      <c r="S23" s="1307"/>
    </row>
    <row r="24" spans="2:19" ht="13.5" customHeight="1">
      <c r="B24" s="1320" t="s">
        <v>1268</v>
      </c>
      <c r="C24" s="1321">
        <v>9</v>
      </c>
      <c r="D24" s="1321">
        <v>20</v>
      </c>
      <c r="E24" s="1321">
        <v>17</v>
      </c>
      <c r="F24" s="1321">
        <v>13</v>
      </c>
      <c r="G24" s="1321">
        <v>11</v>
      </c>
      <c r="H24" s="1321">
        <v>14</v>
      </c>
      <c r="I24" s="1321">
        <v>22</v>
      </c>
      <c r="J24" s="1321">
        <v>16</v>
      </c>
      <c r="K24" s="1321">
        <v>18</v>
      </c>
      <c r="L24" s="1321">
        <v>22</v>
      </c>
      <c r="M24" s="1321">
        <v>17</v>
      </c>
      <c r="N24" s="1321">
        <v>16</v>
      </c>
      <c r="O24" s="1321">
        <v>22</v>
      </c>
      <c r="P24" s="1310">
        <v>1070</v>
      </c>
      <c r="Q24" s="1322"/>
      <c r="R24" s="1306"/>
      <c r="S24" s="1307"/>
    </row>
    <row r="25" spans="2:19" ht="13.5" customHeight="1">
      <c r="B25" s="1277" t="s">
        <v>1342</v>
      </c>
      <c r="C25" s="1315">
        <v>3340</v>
      </c>
      <c r="D25" s="1315">
        <v>3579</v>
      </c>
      <c r="E25" s="1315">
        <v>3330</v>
      </c>
      <c r="F25" s="1315">
        <v>3831</v>
      </c>
      <c r="G25" s="1315">
        <v>3577</v>
      </c>
      <c r="H25" s="1315">
        <v>2896</v>
      </c>
      <c r="I25" s="1315">
        <v>4618</v>
      </c>
      <c r="J25" s="1315">
        <v>4080</v>
      </c>
      <c r="K25" s="1315">
        <v>3743</v>
      </c>
      <c r="L25" s="1315">
        <v>4277</v>
      </c>
      <c r="M25" s="1315">
        <v>3654</v>
      </c>
      <c r="N25" s="1315">
        <v>3393</v>
      </c>
      <c r="O25" s="1315">
        <v>2817</v>
      </c>
      <c r="P25" s="1316">
        <v>543096</v>
      </c>
      <c r="Q25" s="1305">
        <v>1</v>
      </c>
      <c r="R25" s="1306"/>
      <c r="S25" s="1307"/>
    </row>
    <row r="26" spans="2:19" ht="13.5" customHeight="1">
      <c r="B26" s="1308" t="s">
        <v>1339</v>
      </c>
      <c r="C26" s="1317">
        <v>1218</v>
      </c>
      <c r="D26" s="1317">
        <v>1292</v>
      </c>
      <c r="E26" s="1317">
        <v>1347</v>
      </c>
      <c r="F26" s="1317">
        <v>1547</v>
      </c>
      <c r="G26" s="1317">
        <v>1386</v>
      </c>
      <c r="H26" s="1317">
        <v>1045</v>
      </c>
      <c r="I26" s="1317">
        <v>1830</v>
      </c>
      <c r="J26" s="1317">
        <v>1666</v>
      </c>
      <c r="K26" s="1317">
        <v>1393</v>
      </c>
      <c r="L26" s="1317">
        <v>1674</v>
      </c>
      <c r="M26" s="1317">
        <v>1536</v>
      </c>
      <c r="N26" s="1317">
        <v>1487</v>
      </c>
      <c r="O26" s="1317">
        <v>1174</v>
      </c>
      <c r="P26" s="1310">
        <v>149883</v>
      </c>
      <c r="Q26" s="1311"/>
      <c r="R26" s="1306"/>
      <c r="S26" s="1307"/>
    </row>
    <row r="27" spans="2:19" ht="13.5" customHeight="1">
      <c r="B27" s="1271" t="s">
        <v>1340</v>
      </c>
      <c r="C27" s="1317">
        <v>8</v>
      </c>
      <c r="D27" s="1317">
        <v>9</v>
      </c>
      <c r="E27" s="1317">
        <v>6</v>
      </c>
      <c r="F27" s="1317">
        <v>8</v>
      </c>
      <c r="G27" s="1317">
        <v>8</v>
      </c>
      <c r="H27" s="1317">
        <v>7</v>
      </c>
      <c r="I27" s="1317">
        <v>7</v>
      </c>
      <c r="J27" s="1317">
        <v>19</v>
      </c>
      <c r="K27" s="1317">
        <v>15</v>
      </c>
      <c r="L27" s="1317">
        <v>13</v>
      </c>
      <c r="M27" s="1317">
        <v>11</v>
      </c>
      <c r="N27" s="1317">
        <v>14</v>
      </c>
      <c r="O27" s="1317">
        <v>14</v>
      </c>
      <c r="P27" s="1310">
        <v>7635</v>
      </c>
      <c r="Q27" s="1311"/>
      <c r="R27" s="1306"/>
      <c r="S27" s="1307"/>
    </row>
    <row r="28" spans="2:19" ht="13.5" customHeight="1">
      <c r="B28" s="1271" t="s">
        <v>1341</v>
      </c>
      <c r="C28" s="1317">
        <v>2046</v>
      </c>
      <c r="D28" s="1317">
        <v>2207</v>
      </c>
      <c r="E28" s="1317">
        <v>1900</v>
      </c>
      <c r="F28" s="1317">
        <v>2184</v>
      </c>
      <c r="G28" s="1317">
        <v>2103</v>
      </c>
      <c r="H28" s="1317">
        <v>1768</v>
      </c>
      <c r="I28" s="1317">
        <v>2697</v>
      </c>
      <c r="J28" s="1317">
        <v>2331</v>
      </c>
      <c r="K28" s="1317">
        <v>2246</v>
      </c>
      <c r="L28" s="1317">
        <v>2505</v>
      </c>
      <c r="M28" s="1317">
        <v>2011</v>
      </c>
      <c r="N28" s="1317">
        <v>1806</v>
      </c>
      <c r="O28" s="1317">
        <v>1527</v>
      </c>
      <c r="P28" s="1310">
        <v>380776</v>
      </c>
      <c r="Q28" s="1323"/>
      <c r="R28" s="1306"/>
      <c r="S28" s="1307"/>
    </row>
    <row r="29" spans="2:19" ht="13.5" customHeight="1" thickBot="1">
      <c r="B29" s="1324" t="s">
        <v>1268</v>
      </c>
      <c r="C29" s="1325">
        <v>68</v>
      </c>
      <c r="D29" s="1325">
        <v>71</v>
      </c>
      <c r="E29" s="1325">
        <v>77</v>
      </c>
      <c r="F29" s="1325">
        <v>92</v>
      </c>
      <c r="G29" s="1325">
        <v>80</v>
      </c>
      <c r="H29" s="1325">
        <v>76</v>
      </c>
      <c r="I29" s="1325">
        <v>84</v>
      </c>
      <c r="J29" s="1325">
        <v>64</v>
      </c>
      <c r="K29" s="1325">
        <v>89</v>
      </c>
      <c r="L29" s="1325">
        <v>85</v>
      </c>
      <c r="M29" s="1325">
        <v>96</v>
      </c>
      <c r="N29" s="1325">
        <v>86</v>
      </c>
      <c r="O29" s="1325">
        <v>102</v>
      </c>
      <c r="P29" s="1326">
        <v>4802</v>
      </c>
      <c r="Q29" s="1327"/>
      <c r="R29" s="1306"/>
      <c r="S29" s="1307"/>
    </row>
    <row r="30" spans="2:19" ht="13.5" customHeight="1">
      <c r="B30" s="1272" t="s">
        <v>202</v>
      </c>
      <c r="C30" s="1317"/>
      <c r="D30" s="1317"/>
      <c r="E30" s="1317"/>
      <c r="F30" s="1317"/>
      <c r="G30" s="1317"/>
      <c r="H30" s="1317"/>
      <c r="I30" s="1317"/>
      <c r="J30" s="1317"/>
      <c r="K30" s="1317"/>
      <c r="L30" s="1317"/>
      <c r="M30" s="1317"/>
      <c r="N30" s="1317"/>
      <c r="O30" s="1317"/>
      <c r="P30" s="1309"/>
      <c r="Q30" s="1328"/>
      <c r="S30" s="1307"/>
    </row>
    <row r="31" spans="2:19" s="1128" customFormat="1">
      <c r="B31" s="1272" t="s">
        <v>1343</v>
      </c>
      <c r="M31" s="1127"/>
      <c r="S31" s="1307"/>
    </row>
    <row r="32" spans="2:19" s="1128" customFormat="1" ht="15" customHeight="1">
      <c r="B32" s="1272" t="s">
        <v>1336</v>
      </c>
      <c r="C32" s="1272"/>
      <c r="D32" s="1272"/>
      <c r="E32" s="1272"/>
      <c r="F32" s="1272"/>
      <c r="G32" s="1272"/>
      <c r="H32" s="1272"/>
      <c r="I32" s="1272"/>
      <c r="J32" s="1272"/>
      <c r="K32" s="1272"/>
      <c r="L32" s="1272"/>
      <c r="M32" s="1272"/>
      <c r="N32" s="1272"/>
      <c r="O32" s="1272"/>
      <c r="S32" s="1307"/>
    </row>
    <row r="33" spans="2:19" s="1128" customFormat="1">
      <c r="B33" s="1272" t="s">
        <v>1344</v>
      </c>
      <c r="S33" s="1307"/>
    </row>
    <row r="34" spans="2:19">
      <c r="B34" s="1861" t="s">
        <v>1274</v>
      </c>
      <c r="C34" s="1862"/>
      <c r="D34" s="1862"/>
      <c r="E34" s="1862"/>
      <c r="F34" s="1862"/>
      <c r="G34" s="1862"/>
      <c r="H34" s="1862"/>
      <c r="I34" s="1862"/>
      <c r="J34" s="1863"/>
    </row>
    <row r="41" spans="2:19">
      <c r="I41" s="1103" t="s">
        <v>1345</v>
      </c>
    </row>
    <row r="106" spans="3:3">
      <c r="C106" s="1103" t="s">
        <v>190</v>
      </c>
    </row>
    <row r="108" spans="3:3">
      <c r="C108" s="1103" t="s">
        <v>190</v>
      </c>
    </row>
  </sheetData>
  <mergeCells count="1">
    <mergeCell ref="B34:J34"/>
  </mergeCells>
  <hyperlinks>
    <hyperlink ref="B1" location="Índice!A1" display="Volver al Índice " xr:uid="{9EC5EFED-47EF-4735-A8AD-1020E468CFA0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1" fitToHeight="0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2E111-4E7F-4ABE-B2EE-FA361326E923}">
  <sheetPr>
    <pageSetUpPr fitToPage="1"/>
  </sheetPr>
  <dimension ref="A1:R33"/>
  <sheetViews>
    <sheetView showGridLines="0" zoomScale="70" zoomScaleNormal="70" zoomScaleSheetLayoutView="90" workbookViewId="0"/>
  </sheetViews>
  <sheetFormatPr baseColWidth="10" defaultColWidth="11.44140625" defaultRowHeight="14.4"/>
  <cols>
    <col min="1" max="1" width="4.33203125" style="1103" customWidth="1"/>
    <col min="2" max="2" width="35.6640625" style="1103" customWidth="1"/>
    <col min="3" max="15" width="11.33203125" style="1103" customWidth="1"/>
    <col min="16" max="16" width="15.33203125" style="1103" customWidth="1"/>
    <col min="17" max="17" width="8.33203125" style="1125" customWidth="1"/>
    <col min="18" max="18" width="4.88671875" style="1103" customWidth="1"/>
    <col min="19" max="256" width="11.44140625" style="1103"/>
    <col min="257" max="257" width="4.33203125" style="1103" customWidth="1"/>
    <col min="258" max="258" width="35.6640625" style="1103" customWidth="1"/>
    <col min="259" max="271" width="11.33203125" style="1103" customWidth="1"/>
    <col min="272" max="272" width="15.33203125" style="1103" customWidth="1"/>
    <col min="273" max="273" width="8.33203125" style="1103" customWidth="1"/>
    <col min="274" max="274" width="4.88671875" style="1103" customWidth="1"/>
    <col min="275" max="512" width="11.44140625" style="1103"/>
    <col min="513" max="513" width="4.33203125" style="1103" customWidth="1"/>
    <col min="514" max="514" width="35.6640625" style="1103" customWidth="1"/>
    <col min="515" max="527" width="11.33203125" style="1103" customWidth="1"/>
    <col min="528" max="528" width="15.33203125" style="1103" customWidth="1"/>
    <col min="529" max="529" width="8.33203125" style="1103" customWidth="1"/>
    <col min="530" max="530" width="4.88671875" style="1103" customWidth="1"/>
    <col min="531" max="768" width="11.44140625" style="1103"/>
    <col min="769" max="769" width="4.33203125" style="1103" customWidth="1"/>
    <col min="770" max="770" width="35.6640625" style="1103" customWidth="1"/>
    <col min="771" max="783" width="11.33203125" style="1103" customWidth="1"/>
    <col min="784" max="784" width="15.33203125" style="1103" customWidth="1"/>
    <col min="785" max="785" width="8.33203125" style="1103" customWidth="1"/>
    <col min="786" max="786" width="4.88671875" style="1103" customWidth="1"/>
    <col min="787" max="1024" width="11.44140625" style="1103"/>
    <col min="1025" max="1025" width="4.33203125" style="1103" customWidth="1"/>
    <col min="1026" max="1026" width="35.6640625" style="1103" customWidth="1"/>
    <col min="1027" max="1039" width="11.33203125" style="1103" customWidth="1"/>
    <col min="1040" max="1040" width="15.33203125" style="1103" customWidth="1"/>
    <col min="1041" max="1041" width="8.33203125" style="1103" customWidth="1"/>
    <col min="1042" max="1042" width="4.88671875" style="1103" customWidth="1"/>
    <col min="1043" max="1280" width="11.44140625" style="1103"/>
    <col min="1281" max="1281" width="4.33203125" style="1103" customWidth="1"/>
    <col min="1282" max="1282" width="35.6640625" style="1103" customWidth="1"/>
    <col min="1283" max="1295" width="11.33203125" style="1103" customWidth="1"/>
    <col min="1296" max="1296" width="15.33203125" style="1103" customWidth="1"/>
    <col min="1297" max="1297" width="8.33203125" style="1103" customWidth="1"/>
    <col min="1298" max="1298" width="4.88671875" style="1103" customWidth="1"/>
    <col min="1299" max="1536" width="11.44140625" style="1103"/>
    <col min="1537" max="1537" width="4.33203125" style="1103" customWidth="1"/>
    <col min="1538" max="1538" width="35.6640625" style="1103" customWidth="1"/>
    <col min="1539" max="1551" width="11.33203125" style="1103" customWidth="1"/>
    <col min="1552" max="1552" width="15.33203125" style="1103" customWidth="1"/>
    <col min="1553" max="1553" width="8.33203125" style="1103" customWidth="1"/>
    <col min="1554" max="1554" width="4.88671875" style="1103" customWidth="1"/>
    <col min="1555" max="1792" width="11.44140625" style="1103"/>
    <col min="1793" max="1793" width="4.33203125" style="1103" customWidth="1"/>
    <col min="1794" max="1794" width="35.6640625" style="1103" customWidth="1"/>
    <col min="1795" max="1807" width="11.33203125" style="1103" customWidth="1"/>
    <col min="1808" max="1808" width="15.33203125" style="1103" customWidth="1"/>
    <col min="1809" max="1809" width="8.33203125" style="1103" customWidth="1"/>
    <col min="1810" max="1810" width="4.88671875" style="1103" customWidth="1"/>
    <col min="1811" max="2048" width="11.44140625" style="1103"/>
    <col min="2049" max="2049" width="4.33203125" style="1103" customWidth="1"/>
    <col min="2050" max="2050" width="35.6640625" style="1103" customWidth="1"/>
    <col min="2051" max="2063" width="11.33203125" style="1103" customWidth="1"/>
    <col min="2064" max="2064" width="15.33203125" style="1103" customWidth="1"/>
    <col min="2065" max="2065" width="8.33203125" style="1103" customWidth="1"/>
    <col min="2066" max="2066" width="4.88671875" style="1103" customWidth="1"/>
    <col min="2067" max="2304" width="11.44140625" style="1103"/>
    <col min="2305" max="2305" width="4.33203125" style="1103" customWidth="1"/>
    <col min="2306" max="2306" width="35.6640625" style="1103" customWidth="1"/>
    <col min="2307" max="2319" width="11.33203125" style="1103" customWidth="1"/>
    <col min="2320" max="2320" width="15.33203125" style="1103" customWidth="1"/>
    <col min="2321" max="2321" width="8.33203125" style="1103" customWidth="1"/>
    <col min="2322" max="2322" width="4.88671875" style="1103" customWidth="1"/>
    <col min="2323" max="2560" width="11.44140625" style="1103"/>
    <col min="2561" max="2561" width="4.33203125" style="1103" customWidth="1"/>
    <col min="2562" max="2562" width="35.6640625" style="1103" customWidth="1"/>
    <col min="2563" max="2575" width="11.33203125" style="1103" customWidth="1"/>
    <col min="2576" max="2576" width="15.33203125" style="1103" customWidth="1"/>
    <col min="2577" max="2577" width="8.33203125" style="1103" customWidth="1"/>
    <col min="2578" max="2578" width="4.88671875" style="1103" customWidth="1"/>
    <col min="2579" max="2816" width="11.44140625" style="1103"/>
    <col min="2817" max="2817" width="4.33203125" style="1103" customWidth="1"/>
    <col min="2818" max="2818" width="35.6640625" style="1103" customWidth="1"/>
    <col min="2819" max="2831" width="11.33203125" style="1103" customWidth="1"/>
    <col min="2832" max="2832" width="15.33203125" style="1103" customWidth="1"/>
    <col min="2833" max="2833" width="8.33203125" style="1103" customWidth="1"/>
    <col min="2834" max="2834" width="4.88671875" style="1103" customWidth="1"/>
    <col min="2835" max="3072" width="11.44140625" style="1103"/>
    <col min="3073" max="3073" width="4.33203125" style="1103" customWidth="1"/>
    <col min="3074" max="3074" width="35.6640625" style="1103" customWidth="1"/>
    <col min="3075" max="3087" width="11.33203125" style="1103" customWidth="1"/>
    <col min="3088" max="3088" width="15.33203125" style="1103" customWidth="1"/>
    <col min="3089" max="3089" width="8.33203125" style="1103" customWidth="1"/>
    <col min="3090" max="3090" width="4.88671875" style="1103" customWidth="1"/>
    <col min="3091" max="3328" width="11.44140625" style="1103"/>
    <col min="3329" max="3329" width="4.33203125" style="1103" customWidth="1"/>
    <col min="3330" max="3330" width="35.6640625" style="1103" customWidth="1"/>
    <col min="3331" max="3343" width="11.33203125" style="1103" customWidth="1"/>
    <col min="3344" max="3344" width="15.33203125" style="1103" customWidth="1"/>
    <col min="3345" max="3345" width="8.33203125" style="1103" customWidth="1"/>
    <col min="3346" max="3346" width="4.88671875" style="1103" customWidth="1"/>
    <col min="3347" max="3584" width="11.44140625" style="1103"/>
    <col min="3585" max="3585" width="4.33203125" style="1103" customWidth="1"/>
    <col min="3586" max="3586" width="35.6640625" style="1103" customWidth="1"/>
    <col min="3587" max="3599" width="11.33203125" style="1103" customWidth="1"/>
    <col min="3600" max="3600" width="15.33203125" style="1103" customWidth="1"/>
    <col min="3601" max="3601" width="8.33203125" style="1103" customWidth="1"/>
    <col min="3602" max="3602" width="4.88671875" style="1103" customWidth="1"/>
    <col min="3603" max="3840" width="11.44140625" style="1103"/>
    <col min="3841" max="3841" width="4.33203125" style="1103" customWidth="1"/>
    <col min="3842" max="3842" width="35.6640625" style="1103" customWidth="1"/>
    <col min="3843" max="3855" width="11.33203125" style="1103" customWidth="1"/>
    <col min="3856" max="3856" width="15.33203125" style="1103" customWidth="1"/>
    <col min="3857" max="3857" width="8.33203125" style="1103" customWidth="1"/>
    <col min="3858" max="3858" width="4.88671875" style="1103" customWidth="1"/>
    <col min="3859" max="4096" width="11.44140625" style="1103"/>
    <col min="4097" max="4097" width="4.33203125" style="1103" customWidth="1"/>
    <col min="4098" max="4098" width="35.6640625" style="1103" customWidth="1"/>
    <col min="4099" max="4111" width="11.33203125" style="1103" customWidth="1"/>
    <col min="4112" max="4112" width="15.33203125" style="1103" customWidth="1"/>
    <col min="4113" max="4113" width="8.33203125" style="1103" customWidth="1"/>
    <col min="4114" max="4114" width="4.88671875" style="1103" customWidth="1"/>
    <col min="4115" max="4352" width="11.44140625" style="1103"/>
    <col min="4353" max="4353" width="4.33203125" style="1103" customWidth="1"/>
    <col min="4354" max="4354" width="35.6640625" style="1103" customWidth="1"/>
    <col min="4355" max="4367" width="11.33203125" style="1103" customWidth="1"/>
    <col min="4368" max="4368" width="15.33203125" style="1103" customWidth="1"/>
    <col min="4369" max="4369" width="8.33203125" style="1103" customWidth="1"/>
    <col min="4370" max="4370" width="4.88671875" style="1103" customWidth="1"/>
    <col min="4371" max="4608" width="11.44140625" style="1103"/>
    <col min="4609" max="4609" width="4.33203125" style="1103" customWidth="1"/>
    <col min="4610" max="4610" width="35.6640625" style="1103" customWidth="1"/>
    <col min="4611" max="4623" width="11.33203125" style="1103" customWidth="1"/>
    <col min="4624" max="4624" width="15.33203125" style="1103" customWidth="1"/>
    <col min="4625" max="4625" width="8.33203125" style="1103" customWidth="1"/>
    <col min="4626" max="4626" width="4.88671875" style="1103" customWidth="1"/>
    <col min="4627" max="4864" width="11.44140625" style="1103"/>
    <col min="4865" max="4865" width="4.33203125" style="1103" customWidth="1"/>
    <col min="4866" max="4866" width="35.6640625" style="1103" customWidth="1"/>
    <col min="4867" max="4879" width="11.33203125" style="1103" customWidth="1"/>
    <col min="4880" max="4880" width="15.33203125" style="1103" customWidth="1"/>
    <col min="4881" max="4881" width="8.33203125" style="1103" customWidth="1"/>
    <col min="4882" max="4882" width="4.88671875" style="1103" customWidth="1"/>
    <col min="4883" max="5120" width="11.44140625" style="1103"/>
    <col min="5121" max="5121" width="4.33203125" style="1103" customWidth="1"/>
    <col min="5122" max="5122" width="35.6640625" style="1103" customWidth="1"/>
    <col min="5123" max="5135" width="11.33203125" style="1103" customWidth="1"/>
    <col min="5136" max="5136" width="15.33203125" style="1103" customWidth="1"/>
    <col min="5137" max="5137" width="8.33203125" style="1103" customWidth="1"/>
    <col min="5138" max="5138" width="4.88671875" style="1103" customWidth="1"/>
    <col min="5139" max="5376" width="11.44140625" style="1103"/>
    <col min="5377" max="5377" width="4.33203125" style="1103" customWidth="1"/>
    <col min="5378" max="5378" width="35.6640625" style="1103" customWidth="1"/>
    <col min="5379" max="5391" width="11.33203125" style="1103" customWidth="1"/>
    <col min="5392" max="5392" width="15.33203125" style="1103" customWidth="1"/>
    <col min="5393" max="5393" width="8.33203125" style="1103" customWidth="1"/>
    <col min="5394" max="5394" width="4.88671875" style="1103" customWidth="1"/>
    <col min="5395" max="5632" width="11.44140625" style="1103"/>
    <col min="5633" max="5633" width="4.33203125" style="1103" customWidth="1"/>
    <col min="5634" max="5634" width="35.6640625" style="1103" customWidth="1"/>
    <col min="5635" max="5647" width="11.33203125" style="1103" customWidth="1"/>
    <col min="5648" max="5648" width="15.33203125" style="1103" customWidth="1"/>
    <col min="5649" max="5649" width="8.33203125" style="1103" customWidth="1"/>
    <col min="5650" max="5650" width="4.88671875" style="1103" customWidth="1"/>
    <col min="5651" max="5888" width="11.44140625" style="1103"/>
    <col min="5889" max="5889" width="4.33203125" style="1103" customWidth="1"/>
    <col min="5890" max="5890" width="35.6640625" style="1103" customWidth="1"/>
    <col min="5891" max="5903" width="11.33203125" style="1103" customWidth="1"/>
    <col min="5904" max="5904" width="15.33203125" style="1103" customWidth="1"/>
    <col min="5905" max="5905" width="8.33203125" style="1103" customWidth="1"/>
    <col min="5906" max="5906" width="4.88671875" style="1103" customWidth="1"/>
    <col min="5907" max="6144" width="11.44140625" style="1103"/>
    <col min="6145" max="6145" width="4.33203125" style="1103" customWidth="1"/>
    <col min="6146" max="6146" width="35.6640625" style="1103" customWidth="1"/>
    <col min="6147" max="6159" width="11.33203125" style="1103" customWidth="1"/>
    <col min="6160" max="6160" width="15.33203125" style="1103" customWidth="1"/>
    <col min="6161" max="6161" width="8.33203125" style="1103" customWidth="1"/>
    <col min="6162" max="6162" width="4.88671875" style="1103" customWidth="1"/>
    <col min="6163" max="6400" width="11.44140625" style="1103"/>
    <col min="6401" max="6401" width="4.33203125" style="1103" customWidth="1"/>
    <col min="6402" max="6402" width="35.6640625" style="1103" customWidth="1"/>
    <col min="6403" max="6415" width="11.33203125" style="1103" customWidth="1"/>
    <col min="6416" max="6416" width="15.33203125" style="1103" customWidth="1"/>
    <col min="6417" max="6417" width="8.33203125" style="1103" customWidth="1"/>
    <col min="6418" max="6418" width="4.88671875" style="1103" customWidth="1"/>
    <col min="6419" max="6656" width="11.44140625" style="1103"/>
    <col min="6657" max="6657" width="4.33203125" style="1103" customWidth="1"/>
    <col min="6658" max="6658" width="35.6640625" style="1103" customWidth="1"/>
    <col min="6659" max="6671" width="11.33203125" style="1103" customWidth="1"/>
    <col min="6672" max="6672" width="15.33203125" style="1103" customWidth="1"/>
    <col min="6673" max="6673" width="8.33203125" style="1103" customWidth="1"/>
    <col min="6674" max="6674" width="4.88671875" style="1103" customWidth="1"/>
    <col min="6675" max="6912" width="11.44140625" style="1103"/>
    <col min="6913" max="6913" width="4.33203125" style="1103" customWidth="1"/>
    <col min="6914" max="6914" width="35.6640625" style="1103" customWidth="1"/>
    <col min="6915" max="6927" width="11.33203125" style="1103" customWidth="1"/>
    <col min="6928" max="6928" width="15.33203125" style="1103" customWidth="1"/>
    <col min="6929" max="6929" width="8.33203125" style="1103" customWidth="1"/>
    <col min="6930" max="6930" width="4.88671875" style="1103" customWidth="1"/>
    <col min="6931" max="7168" width="11.44140625" style="1103"/>
    <col min="7169" max="7169" width="4.33203125" style="1103" customWidth="1"/>
    <col min="7170" max="7170" width="35.6640625" style="1103" customWidth="1"/>
    <col min="7171" max="7183" width="11.33203125" style="1103" customWidth="1"/>
    <col min="7184" max="7184" width="15.33203125" style="1103" customWidth="1"/>
    <col min="7185" max="7185" width="8.33203125" style="1103" customWidth="1"/>
    <col min="7186" max="7186" width="4.88671875" style="1103" customWidth="1"/>
    <col min="7187" max="7424" width="11.44140625" style="1103"/>
    <col min="7425" max="7425" width="4.33203125" style="1103" customWidth="1"/>
    <col min="7426" max="7426" width="35.6640625" style="1103" customWidth="1"/>
    <col min="7427" max="7439" width="11.33203125" style="1103" customWidth="1"/>
    <col min="7440" max="7440" width="15.33203125" style="1103" customWidth="1"/>
    <col min="7441" max="7441" width="8.33203125" style="1103" customWidth="1"/>
    <col min="7442" max="7442" width="4.88671875" style="1103" customWidth="1"/>
    <col min="7443" max="7680" width="11.44140625" style="1103"/>
    <col min="7681" max="7681" width="4.33203125" style="1103" customWidth="1"/>
    <col min="7682" max="7682" width="35.6640625" style="1103" customWidth="1"/>
    <col min="7683" max="7695" width="11.33203125" style="1103" customWidth="1"/>
    <col min="7696" max="7696" width="15.33203125" style="1103" customWidth="1"/>
    <col min="7697" max="7697" width="8.33203125" style="1103" customWidth="1"/>
    <col min="7698" max="7698" width="4.88671875" style="1103" customWidth="1"/>
    <col min="7699" max="7936" width="11.44140625" style="1103"/>
    <col min="7937" max="7937" width="4.33203125" style="1103" customWidth="1"/>
    <col min="7938" max="7938" width="35.6640625" style="1103" customWidth="1"/>
    <col min="7939" max="7951" width="11.33203125" style="1103" customWidth="1"/>
    <col min="7952" max="7952" width="15.33203125" style="1103" customWidth="1"/>
    <col min="7953" max="7953" width="8.33203125" style="1103" customWidth="1"/>
    <col min="7954" max="7954" width="4.88671875" style="1103" customWidth="1"/>
    <col min="7955" max="8192" width="11.44140625" style="1103"/>
    <col min="8193" max="8193" width="4.33203125" style="1103" customWidth="1"/>
    <col min="8194" max="8194" width="35.6640625" style="1103" customWidth="1"/>
    <col min="8195" max="8207" width="11.33203125" style="1103" customWidth="1"/>
    <col min="8208" max="8208" width="15.33203125" style="1103" customWidth="1"/>
    <col min="8209" max="8209" width="8.33203125" style="1103" customWidth="1"/>
    <col min="8210" max="8210" width="4.88671875" style="1103" customWidth="1"/>
    <col min="8211" max="8448" width="11.44140625" style="1103"/>
    <col min="8449" max="8449" width="4.33203125" style="1103" customWidth="1"/>
    <col min="8450" max="8450" width="35.6640625" style="1103" customWidth="1"/>
    <col min="8451" max="8463" width="11.33203125" style="1103" customWidth="1"/>
    <col min="8464" max="8464" width="15.33203125" style="1103" customWidth="1"/>
    <col min="8465" max="8465" width="8.33203125" style="1103" customWidth="1"/>
    <col min="8466" max="8466" width="4.88671875" style="1103" customWidth="1"/>
    <col min="8467" max="8704" width="11.44140625" style="1103"/>
    <col min="8705" max="8705" width="4.33203125" style="1103" customWidth="1"/>
    <col min="8706" max="8706" width="35.6640625" style="1103" customWidth="1"/>
    <col min="8707" max="8719" width="11.33203125" style="1103" customWidth="1"/>
    <col min="8720" max="8720" width="15.33203125" style="1103" customWidth="1"/>
    <col min="8721" max="8721" width="8.33203125" style="1103" customWidth="1"/>
    <col min="8722" max="8722" width="4.88671875" style="1103" customWidth="1"/>
    <col min="8723" max="8960" width="11.44140625" style="1103"/>
    <col min="8961" max="8961" width="4.33203125" style="1103" customWidth="1"/>
    <col min="8962" max="8962" width="35.6640625" style="1103" customWidth="1"/>
    <col min="8963" max="8975" width="11.33203125" style="1103" customWidth="1"/>
    <col min="8976" max="8976" width="15.33203125" style="1103" customWidth="1"/>
    <col min="8977" max="8977" width="8.33203125" style="1103" customWidth="1"/>
    <col min="8978" max="8978" width="4.88671875" style="1103" customWidth="1"/>
    <col min="8979" max="9216" width="11.44140625" style="1103"/>
    <col min="9217" max="9217" width="4.33203125" style="1103" customWidth="1"/>
    <col min="9218" max="9218" width="35.6640625" style="1103" customWidth="1"/>
    <col min="9219" max="9231" width="11.33203125" style="1103" customWidth="1"/>
    <col min="9232" max="9232" width="15.33203125" style="1103" customWidth="1"/>
    <col min="9233" max="9233" width="8.33203125" style="1103" customWidth="1"/>
    <col min="9234" max="9234" width="4.88671875" style="1103" customWidth="1"/>
    <col min="9235" max="9472" width="11.44140625" style="1103"/>
    <col min="9473" max="9473" width="4.33203125" style="1103" customWidth="1"/>
    <col min="9474" max="9474" width="35.6640625" style="1103" customWidth="1"/>
    <col min="9475" max="9487" width="11.33203125" style="1103" customWidth="1"/>
    <col min="9488" max="9488" width="15.33203125" style="1103" customWidth="1"/>
    <col min="9489" max="9489" width="8.33203125" style="1103" customWidth="1"/>
    <col min="9490" max="9490" width="4.88671875" style="1103" customWidth="1"/>
    <col min="9491" max="9728" width="11.44140625" style="1103"/>
    <col min="9729" max="9729" width="4.33203125" style="1103" customWidth="1"/>
    <col min="9730" max="9730" width="35.6640625" style="1103" customWidth="1"/>
    <col min="9731" max="9743" width="11.33203125" style="1103" customWidth="1"/>
    <col min="9744" max="9744" width="15.33203125" style="1103" customWidth="1"/>
    <col min="9745" max="9745" width="8.33203125" style="1103" customWidth="1"/>
    <col min="9746" max="9746" width="4.88671875" style="1103" customWidth="1"/>
    <col min="9747" max="9984" width="11.44140625" style="1103"/>
    <col min="9985" max="9985" width="4.33203125" style="1103" customWidth="1"/>
    <col min="9986" max="9986" width="35.6640625" style="1103" customWidth="1"/>
    <col min="9987" max="9999" width="11.33203125" style="1103" customWidth="1"/>
    <col min="10000" max="10000" width="15.33203125" style="1103" customWidth="1"/>
    <col min="10001" max="10001" width="8.33203125" style="1103" customWidth="1"/>
    <col min="10002" max="10002" width="4.88671875" style="1103" customWidth="1"/>
    <col min="10003" max="10240" width="11.44140625" style="1103"/>
    <col min="10241" max="10241" width="4.33203125" style="1103" customWidth="1"/>
    <col min="10242" max="10242" width="35.6640625" style="1103" customWidth="1"/>
    <col min="10243" max="10255" width="11.33203125" style="1103" customWidth="1"/>
    <col min="10256" max="10256" width="15.33203125" style="1103" customWidth="1"/>
    <col min="10257" max="10257" width="8.33203125" style="1103" customWidth="1"/>
    <col min="10258" max="10258" width="4.88671875" style="1103" customWidth="1"/>
    <col min="10259" max="10496" width="11.44140625" style="1103"/>
    <col min="10497" max="10497" width="4.33203125" style="1103" customWidth="1"/>
    <col min="10498" max="10498" width="35.6640625" style="1103" customWidth="1"/>
    <col min="10499" max="10511" width="11.33203125" style="1103" customWidth="1"/>
    <col min="10512" max="10512" width="15.33203125" style="1103" customWidth="1"/>
    <col min="10513" max="10513" width="8.33203125" style="1103" customWidth="1"/>
    <col min="10514" max="10514" width="4.88671875" style="1103" customWidth="1"/>
    <col min="10515" max="10752" width="11.44140625" style="1103"/>
    <col min="10753" max="10753" width="4.33203125" style="1103" customWidth="1"/>
    <col min="10754" max="10754" width="35.6640625" style="1103" customWidth="1"/>
    <col min="10755" max="10767" width="11.33203125" style="1103" customWidth="1"/>
    <col min="10768" max="10768" width="15.33203125" style="1103" customWidth="1"/>
    <col min="10769" max="10769" width="8.33203125" style="1103" customWidth="1"/>
    <col min="10770" max="10770" width="4.88671875" style="1103" customWidth="1"/>
    <col min="10771" max="11008" width="11.44140625" style="1103"/>
    <col min="11009" max="11009" width="4.33203125" style="1103" customWidth="1"/>
    <col min="11010" max="11010" width="35.6640625" style="1103" customWidth="1"/>
    <col min="11011" max="11023" width="11.33203125" style="1103" customWidth="1"/>
    <col min="11024" max="11024" width="15.33203125" style="1103" customWidth="1"/>
    <col min="11025" max="11025" width="8.33203125" style="1103" customWidth="1"/>
    <col min="11026" max="11026" width="4.88671875" style="1103" customWidth="1"/>
    <col min="11027" max="11264" width="11.44140625" style="1103"/>
    <col min="11265" max="11265" width="4.33203125" style="1103" customWidth="1"/>
    <col min="11266" max="11266" width="35.6640625" style="1103" customWidth="1"/>
    <col min="11267" max="11279" width="11.33203125" style="1103" customWidth="1"/>
    <col min="11280" max="11280" width="15.33203125" style="1103" customWidth="1"/>
    <col min="11281" max="11281" width="8.33203125" style="1103" customWidth="1"/>
    <col min="11282" max="11282" width="4.88671875" style="1103" customWidth="1"/>
    <col min="11283" max="11520" width="11.44140625" style="1103"/>
    <col min="11521" max="11521" width="4.33203125" style="1103" customWidth="1"/>
    <col min="11522" max="11522" width="35.6640625" style="1103" customWidth="1"/>
    <col min="11523" max="11535" width="11.33203125" style="1103" customWidth="1"/>
    <col min="11536" max="11536" width="15.33203125" style="1103" customWidth="1"/>
    <col min="11537" max="11537" width="8.33203125" style="1103" customWidth="1"/>
    <col min="11538" max="11538" width="4.88671875" style="1103" customWidth="1"/>
    <col min="11539" max="11776" width="11.44140625" style="1103"/>
    <col min="11777" max="11777" width="4.33203125" style="1103" customWidth="1"/>
    <col min="11778" max="11778" width="35.6640625" style="1103" customWidth="1"/>
    <col min="11779" max="11791" width="11.33203125" style="1103" customWidth="1"/>
    <col min="11792" max="11792" width="15.33203125" style="1103" customWidth="1"/>
    <col min="11793" max="11793" width="8.33203125" style="1103" customWidth="1"/>
    <col min="11794" max="11794" width="4.88671875" style="1103" customWidth="1"/>
    <col min="11795" max="12032" width="11.44140625" style="1103"/>
    <col min="12033" max="12033" width="4.33203125" style="1103" customWidth="1"/>
    <col min="12034" max="12034" width="35.6640625" style="1103" customWidth="1"/>
    <col min="12035" max="12047" width="11.33203125" style="1103" customWidth="1"/>
    <col min="12048" max="12048" width="15.33203125" style="1103" customWidth="1"/>
    <col min="12049" max="12049" width="8.33203125" style="1103" customWidth="1"/>
    <col min="12050" max="12050" width="4.88671875" style="1103" customWidth="1"/>
    <col min="12051" max="12288" width="11.44140625" style="1103"/>
    <col min="12289" max="12289" width="4.33203125" style="1103" customWidth="1"/>
    <col min="12290" max="12290" width="35.6640625" style="1103" customWidth="1"/>
    <col min="12291" max="12303" width="11.33203125" style="1103" customWidth="1"/>
    <col min="12304" max="12304" width="15.33203125" style="1103" customWidth="1"/>
    <col min="12305" max="12305" width="8.33203125" style="1103" customWidth="1"/>
    <col min="12306" max="12306" width="4.88671875" style="1103" customWidth="1"/>
    <col min="12307" max="12544" width="11.44140625" style="1103"/>
    <col min="12545" max="12545" width="4.33203125" style="1103" customWidth="1"/>
    <col min="12546" max="12546" width="35.6640625" style="1103" customWidth="1"/>
    <col min="12547" max="12559" width="11.33203125" style="1103" customWidth="1"/>
    <col min="12560" max="12560" width="15.33203125" style="1103" customWidth="1"/>
    <col min="12561" max="12561" width="8.33203125" style="1103" customWidth="1"/>
    <col min="12562" max="12562" width="4.88671875" style="1103" customWidth="1"/>
    <col min="12563" max="12800" width="11.44140625" style="1103"/>
    <col min="12801" max="12801" width="4.33203125" style="1103" customWidth="1"/>
    <col min="12802" max="12802" width="35.6640625" style="1103" customWidth="1"/>
    <col min="12803" max="12815" width="11.33203125" style="1103" customWidth="1"/>
    <col min="12816" max="12816" width="15.33203125" style="1103" customWidth="1"/>
    <col min="12817" max="12817" width="8.33203125" style="1103" customWidth="1"/>
    <col min="12818" max="12818" width="4.88671875" style="1103" customWidth="1"/>
    <col min="12819" max="13056" width="11.44140625" style="1103"/>
    <col min="13057" max="13057" width="4.33203125" style="1103" customWidth="1"/>
    <col min="13058" max="13058" width="35.6640625" style="1103" customWidth="1"/>
    <col min="13059" max="13071" width="11.33203125" style="1103" customWidth="1"/>
    <col min="13072" max="13072" width="15.33203125" style="1103" customWidth="1"/>
    <col min="13073" max="13073" width="8.33203125" style="1103" customWidth="1"/>
    <col min="13074" max="13074" width="4.88671875" style="1103" customWidth="1"/>
    <col min="13075" max="13312" width="11.44140625" style="1103"/>
    <col min="13313" max="13313" width="4.33203125" style="1103" customWidth="1"/>
    <col min="13314" max="13314" width="35.6640625" style="1103" customWidth="1"/>
    <col min="13315" max="13327" width="11.33203125" style="1103" customWidth="1"/>
    <col min="13328" max="13328" width="15.33203125" style="1103" customWidth="1"/>
    <col min="13329" max="13329" width="8.33203125" style="1103" customWidth="1"/>
    <col min="13330" max="13330" width="4.88671875" style="1103" customWidth="1"/>
    <col min="13331" max="13568" width="11.44140625" style="1103"/>
    <col min="13569" max="13569" width="4.33203125" style="1103" customWidth="1"/>
    <col min="13570" max="13570" width="35.6640625" style="1103" customWidth="1"/>
    <col min="13571" max="13583" width="11.33203125" style="1103" customWidth="1"/>
    <col min="13584" max="13584" width="15.33203125" style="1103" customWidth="1"/>
    <col min="13585" max="13585" width="8.33203125" style="1103" customWidth="1"/>
    <col min="13586" max="13586" width="4.88671875" style="1103" customWidth="1"/>
    <col min="13587" max="13824" width="11.44140625" style="1103"/>
    <col min="13825" max="13825" width="4.33203125" style="1103" customWidth="1"/>
    <col min="13826" max="13826" width="35.6640625" style="1103" customWidth="1"/>
    <col min="13827" max="13839" width="11.33203125" style="1103" customWidth="1"/>
    <col min="13840" max="13840" width="15.33203125" style="1103" customWidth="1"/>
    <col min="13841" max="13841" width="8.33203125" style="1103" customWidth="1"/>
    <col min="13842" max="13842" width="4.88671875" style="1103" customWidth="1"/>
    <col min="13843" max="14080" width="11.44140625" style="1103"/>
    <col min="14081" max="14081" width="4.33203125" style="1103" customWidth="1"/>
    <col min="14082" max="14082" width="35.6640625" style="1103" customWidth="1"/>
    <col min="14083" max="14095" width="11.33203125" style="1103" customWidth="1"/>
    <col min="14096" max="14096" width="15.33203125" style="1103" customWidth="1"/>
    <col min="14097" max="14097" width="8.33203125" style="1103" customWidth="1"/>
    <col min="14098" max="14098" width="4.88671875" style="1103" customWidth="1"/>
    <col min="14099" max="14336" width="11.44140625" style="1103"/>
    <col min="14337" max="14337" width="4.33203125" style="1103" customWidth="1"/>
    <col min="14338" max="14338" width="35.6640625" style="1103" customWidth="1"/>
    <col min="14339" max="14351" width="11.33203125" style="1103" customWidth="1"/>
    <col min="14352" max="14352" width="15.33203125" style="1103" customWidth="1"/>
    <col min="14353" max="14353" width="8.33203125" style="1103" customWidth="1"/>
    <col min="14354" max="14354" width="4.88671875" style="1103" customWidth="1"/>
    <col min="14355" max="14592" width="11.44140625" style="1103"/>
    <col min="14593" max="14593" width="4.33203125" style="1103" customWidth="1"/>
    <col min="14594" max="14594" width="35.6640625" style="1103" customWidth="1"/>
    <col min="14595" max="14607" width="11.33203125" style="1103" customWidth="1"/>
    <col min="14608" max="14608" width="15.33203125" style="1103" customWidth="1"/>
    <col min="14609" max="14609" width="8.33203125" style="1103" customWidth="1"/>
    <col min="14610" max="14610" width="4.88671875" style="1103" customWidth="1"/>
    <col min="14611" max="14848" width="11.44140625" style="1103"/>
    <col min="14849" max="14849" width="4.33203125" style="1103" customWidth="1"/>
    <col min="14850" max="14850" width="35.6640625" style="1103" customWidth="1"/>
    <col min="14851" max="14863" width="11.33203125" style="1103" customWidth="1"/>
    <col min="14864" max="14864" width="15.33203125" style="1103" customWidth="1"/>
    <col min="14865" max="14865" width="8.33203125" style="1103" customWidth="1"/>
    <col min="14866" max="14866" width="4.88671875" style="1103" customWidth="1"/>
    <col min="14867" max="15104" width="11.44140625" style="1103"/>
    <col min="15105" max="15105" width="4.33203125" style="1103" customWidth="1"/>
    <col min="15106" max="15106" width="35.6640625" style="1103" customWidth="1"/>
    <col min="15107" max="15119" width="11.33203125" style="1103" customWidth="1"/>
    <col min="15120" max="15120" width="15.33203125" style="1103" customWidth="1"/>
    <col min="15121" max="15121" width="8.33203125" style="1103" customWidth="1"/>
    <col min="15122" max="15122" width="4.88671875" style="1103" customWidth="1"/>
    <col min="15123" max="15360" width="11.44140625" style="1103"/>
    <col min="15361" max="15361" width="4.33203125" style="1103" customWidth="1"/>
    <col min="15362" max="15362" width="35.6640625" style="1103" customWidth="1"/>
    <col min="15363" max="15375" width="11.33203125" style="1103" customWidth="1"/>
    <col min="15376" max="15376" width="15.33203125" style="1103" customWidth="1"/>
    <col min="15377" max="15377" width="8.33203125" style="1103" customWidth="1"/>
    <col min="15378" max="15378" width="4.88671875" style="1103" customWidth="1"/>
    <col min="15379" max="15616" width="11.44140625" style="1103"/>
    <col min="15617" max="15617" width="4.33203125" style="1103" customWidth="1"/>
    <col min="15618" max="15618" width="35.6640625" style="1103" customWidth="1"/>
    <col min="15619" max="15631" width="11.33203125" style="1103" customWidth="1"/>
    <col min="15632" max="15632" width="15.33203125" style="1103" customWidth="1"/>
    <col min="15633" max="15633" width="8.33203125" style="1103" customWidth="1"/>
    <col min="15634" max="15634" width="4.88671875" style="1103" customWidth="1"/>
    <col min="15635" max="15872" width="11.44140625" style="1103"/>
    <col min="15873" max="15873" width="4.33203125" style="1103" customWidth="1"/>
    <col min="15874" max="15874" width="35.6640625" style="1103" customWidth="1"/>
    <col min="15875" max="15887" width="11.33203125" style="1103" customWidth="1"/>
    <col min="15888" max="15888" width="15.33203125" style="1103" customWidth="1"/>
    <col min="15889" max="15889" width="8.33203125" style="1103" customWidth="1"/>
    <col min="15890" max="15890" width="4.88671875" style="1103" customWidth="1"/>
    <col min="15891" max="16128" width="11.44140625" style="1103"/>
    <col min="16129" max="16129" width="4.33203125" style="1103" customWidth="1"/>
    <col min="16130" max="16130" width="35.6640625" style="1103" customWidth="1"/>
    <col min="16131" max="16143" width="11.33203125" style="1103" customWidth="1"/>
    <col min="16144" max="16144" width="15.33203125" style="1103" customWidth="1"/>
    <col min="16145" max="16145" width="8.33203125" style="1103" customWidth="1"/>
    <col min="16146" max="16146" width="4.88671875" style="1103" customWidth="1"/>
    <col min="16147" max="16384" width="11.44140625" style="1103"/>
  </cols>
  <sheetData>
    <row r="1" spans="1:18">
      <c r="B1" s="1102" t="s">
        <v>1260</v>
      </c>
    </row>
    <row r="2" spans="1:18" ht="56.4">
      <c r="B2" s="1256" t="s">
        <v>1346</v>
      </c>
      <c r="C2" s="1256"/>
      <c r="D2" s="1256"/>
      <c r="E2" s="1256"/>
      <c r="F2" s="1256"/>
      <c r="G2" s="1256"/>
      <c r="H2" s="1256"/>
      <c r="I2" s="1256"/>
      <c r="J2" s="1256"/>
      <c r="K2" s="1256"/>
      <c r="L2" s="1256"/>
      <c r="M2" s="1256"/>
      <c r="N2" s="1256"/>
      <c r="O2" s="1256"/>
      <c r="P2" s="1256"/>
      <c r="Q2" s="1329"/>
    </row>
    <row r="3" spans="1:18" ht="18.600000000000001" thickBot="1">
      <c r="B3" s="1871" t="s">
        <v>1347</v>
      </c>
      <c r="C3" s="1871"/>
      <c r="D3" s="1871"/>
      <c r="E3" s="1871"/>
      <c r="F3" s="1871"/>
      <c r="G3" s="1871"/>
      <c r="H3" s="1871"/>
      <c r="I3" s="1871"/>
      <c r="J3" s="1871"/>
      <c r="K3" s="1871"/>
      <c r="L3" s="1871"/>
      <c r="M3" s="1871"/>
      <c r="N3" s="1871"/>
      <c r="O3" s="1871"/>
      <c r="P3" s="1871"/>
      <c r="Q3" s="1871"/>
    </row>
    <row r="4" spans="1:18" ht="14.25" customHeight="1">
      <c r="B4" s="1298" t="s">
        <v>1327</v>
      </c>
      <c r="C4" s="1300">
        <v>45138</v>
      </c>
      <c r="D4" s="1300">
        <v>45169</v>
      </c>
      <c r="E4" s="1300">
        <v>45199</v>
      </c>
      <c r="F4" s="1300">
        <v>45230</v>
      </c>
      <c r="G4" s="1300">
        <v>45260</v>
      </c>
      <c r="H4" s="1300">
        <v>45291</v>
      </c>
      <c r="I4" s="1300">
        <v>45322</v>
      </c>
      <c r="J4" s="1300">
        <v>45351</v>
      </c>
      <c r="K4" s="1300">
        <v>45382</v>
      </c>
      <c r="L4" s="1300">
        <v>45412</v>
      </c>
      <c r="M4" s="1300">
        <v>45443</v>
      </c>
      <c r="N4" s="1300">
        <v>45473</v>
      </c>
      <c r="O4" s="1301">
        <v>45504</v>
      </c>
      <c r="P4" s="1330" t="s">
        <v>1338</v>
      </c>
      <c r="Q4" s="1331" t="s">
        <v>126</v>
      </c>
    </row>
    <row r="5" spans="1:18" ht="13.5" customHeight="1">
      <c r="B5" s="1263" t="s">
        <v>112</v>
      </c>
      <c r="C5" s="1332">
        <v>32.467659999999995</v>
      </c>
      <c r="D5" s="1332">
        <v>38.487089000000005</v>
      </c>
      <c r="E5" s="1332">
        <v>28.067307999999997</v>
      </c>
      <c r="F5" s="1332">
        <v>43.376300999999991</v>
      </c>
      <c r="G5" s="1332">
        <v>35.901429</v>
      </c>
      <c r="H5" s="1332">
        <v>50.993847000000002</v>
      </c>
      <c r="I5" s="1332">
        <v>56.695090000000008</v>
      </c>
      <c r="J5" s="1332">
        <v>45.217106000000001</v>
      </c>
      <c r="K5" s="1332">
        <v>43.960650999999999</v>
      </c>
      <c r="L5" s="1332">
        <v>40.250092999999993</v>
      </c>
      <c r="M5" s="1332">
        <v>51.540959999999998</v>
      </c>
      <c r="N5" s="1332">
        <v>46.574742999999998</v>
      </c>
      <c r="O5" s="1332">
        <v>41.785104000000004</v>
      </c>
      <c r="P5" s="1333">
        <v>2584.1850655200001</v>
      </c>
      <c r="Q5" s="1334">
        <v>4.6726383847140389E-2</v>
      </c>
      <c r="R5" s="1335"/>
    </row>
    <row r="6" spans="1:18" ht="15" customHeight="1">
      <c r="A6" s="1336">
        <v>2</v>
      </c>
      <c r="B6" s="1308" t="s">
        <v>1339</v>
      </c>
      <c r="C6" s="1337">
        <v>8.0123449999999998</v>
      </c>
      <c r="D6" s="1337">
        <v>14.388697000000001</v>
      </c>
      <c r="E6" s="1337">
        <v>8.2869299999999999</v>
      </c>
      <c r="F6" s="1337">
        <v>14.298681999999999</v>
      </c>
      <c r="G6" s="1337">
        <v>8.2244639999999993</v>
      </c>
      <c r="H6" s="1337">
        <v>4.3401569999999996</v>
      </c>
      <c r="I6" s="1337">
        <v>13.099485</v>
      </c>
      <c r="J6" s="1337">
        <v>13.540846</v>
      </c>
      <c r="K6" s="1337">
        <v>17.265789999999999</v>
      </c>
      <c r="L6" s="1337">
        <v>7.5914789999999996</v>
      </c>
      <c r="M6" s="1337">
        <v>13.897746</v>
      </c>
      <c r="N6" s="1337">
        <v>9.4037939999999995</v>
      </c>
      <c r="O6" s="1337">
        <v>11.012482</v>
      </c>
      <c r="P6" s="1338">
        <v>569.60233459999995</v>
      </c>
      <c r="Q6" s="1305"/>
      <c r="R6" s="1335"/>
    </row>
    <row r="7" spans="1:18" ht="15" customHeight="1">
      <c r="A7" s="1336"/>
      <c r="B7" s="1271" t="s">
        <v>1340</v>
      </c>
      <c r="C7" s="1337">
        <v>0</v>
      </c>
      <c r="D7" s="1337">
        <v>1.143548</v>
      </c>
      <c r="E7" s="1337">
        <v>0</v>
      </c>
      <c r="F7" s="1337">
        <v>2.53654</v>
      </c>
      <c r="G7" s="1337">
        <v>2.662677</v>
      </c>
      <c r="H7" s="1337">
        <v>0</v>
      </c>
      <c r="I7" s="1337">
        <v>0.85265199999999997</v>
      </c>
      <c r="J7" s="1337">
        <v>1.2444850000000001</v>
      </c>
      <c r="K7" s="1337">
        <v>3.612663</v>
      </c>
      <c r="L7" s="1337">
        <v>0.38637100000000002</v>
      </c>
      <c r="M7" s="1337">
        <v>0.51015299999999997</v>
      </c>
      <c r="N7" s="1337">
        <v>1.3118909999999999</v>
      </c>
      <c r="O7" s="1337">
        <v>2.79752</v>
      </c>
      <c r="P7" s="1338">
        <v>437.59359620000004</v>
      </c>
      <c r="Q7" s="1305"/>
      <c r="R7" s="1335"/>
    </row>
    <row r="8" spans="1:18">
      <c r="A8" s="1336">
        <v>3</v>
      </c>
      <c r="B8" s="1271" t="s">
        <v>1341</v>
      </c>
      <c r="C8" s="1337">
        <v>20.802890999999999</v>
      </c>
      <c r="D8" s="1337">
        <v>20.540531000000001</v>
      </c>
      <c r="E8" s="1337">
        <v>19.034416</v>
      </c>
      <c r="F8" s="1337">
        <v>23.540967999999999</v>
      </c>
      <c r="G8" s="1337">
        <v>20.60022</v>
      </c>
      <c r="H8" s="1337">
        <v>41.438718000000001</v>
      </c>
      <c r="I8" s="1337">
        <v>36.574921000000003</v>
      </c>
      <c r="J8" s="1337">
        <v>28.005296999999999</v>
      </c>
      <c r="K8" s="1337">
        <v>19.52317</v>
      </c>
      <c r="L8" s="1337">
        <v>30.641725999999998</v>
      </c>
      <c r="M8" s="1337">
        <v>32.186256</v>
      </c>
      <c r="N8" s="1337">
        <v>33.994101000000001</v>
      </c>
      <c r="O8" s="1337">
        <v>25.497807000000002</v>
      </c>
      <c r="P8" s="1338">
        <v>1488.29795921</v>
      </c>
      <c r="Q8" s="1305"/>
      <c r="R8" s="1335"/>
    </row>
    <row r="9" spans="1:18">
      <c r="A9" s="1336">
        <v>4</v>
      </c>
      <c r="B9" s="1312" t="s">
        <v>1268</v>
      </c>
      <c r="C9" s="1339">
        <v>3.6524239999999999</v>
      </c>
      <c r="D9" s="1339">
        <v>2.4143129999999999</v>
      </c>
      <c r="E9" s="1339">
        <v>0.74596200000000001</v>
      </c>
      <c r="F9" s="1339">
        <v>3.000111</v>
      </c>
      <c r="G9" s="1339">
        <v>4.4140680000000003</v>
      </c>
      <c r="H9" s="1339">
        <v>5.2149720000000004</v>
      </c>
      <c r="I9" s="1339">
        <v>6.1680320000000002</v>
      </c>
      <c r="J9" s="1339">
        <v>2.4264779999999999</v>
      </c>
      <c r="K9" s="1339">
        <v>3.5590280000000001</v>
      </c>
      <c r="L9" s="1339">
        <v>1.630517</v>
      </c>
      <c r="M9" s="1339">
        <v>4.9468050000000003</v>
      </c>
      <c r="N9" s="1339">
        <v>1.864957</v>
      </c>
      <c r="O9" s="1339">
        <v>2.4772949999999998</v>
      </c>
      <c r="P9" s="1340">
        <v>88.691175509999979</v>
      </c>
      <c r="Q9" s="1305"/>
      <c r="R9" s="1335"/>
    </row>
    <row r="10" spans="1:18" ht="15" customHeight="1">
      <c r="A10" s="1336"/>
      <c r="B10" s="1277" t="s">
        <v>115</v>
      </c>
      <c r="C10" s="1341">
        <v>146.78921300000002</v>
      </c>
      <c r="D10" s="1341">
        <v>166.97031199999998</v>
      </c>
      <c r="E10" s="1341">
        <v>166.22142199999999</v>
      </c>
      <c r="F10" s="1341">
        <v>160.68641099999999</v>
      </c>
      <c r="G10" s="1341">
        <v>162.97728999999998</v>
      </c>
      <c r="H10" s="1341">
        <v>139.269271</v>
      </c>
      <c r="I10" s="1341">
        <v>201.512732</v>
      </c>
      <c r="J10" s="1341">
        <v>182.08413000000002</v>
      </c>
      <c r="K10" s="1341">
        <v>159.85304099999999</v>
      </c>
      <c r="L10" s="1341">
        <v>192.44046900000001</v>
      </c>
      <c r="M10" s="1341">
        <v>186.06552699999997</v>
      </c>
      <c r="N10" s="1341">
        <v>160.79656700000001</v>
      </c>
      <c r="O10" s="1341">
        <v>147.38101900000001</v>
      </c>
      <c r="P10" s="1342">
        <v>22639.214515000003</v>
      </c>
      <c r="Q10" s="1343">
        <v>0.40935482583666188</v>
      </c>
      <c r="R10" s="1335"/>
    </row>
    <row r="11" spans="1:18">
      <c r="A11" s="1336">
        <v>7</v>
      </c>
      <c r="B11" s="1308" t="s">
        <v>1339</v>
      </c>
      <c r="C11" s="1337">
        <v>71.701220000000006</v>
      </c>
      <c r="D11" s="1337">
        <v>87.200354000000004</v>
      </c>
      <c r="E11" s="1337">
        <v>92.315551999999997</v>
      </c>
      <c r="F11" s="1337">
        <v>89.971068000000002</v>
      </c>
      <c r="G11" s="1337">
        <v>87.561201999999994</v>
      </c>
      <c r="H11" s="1337">
        <v>71.430391</v>
      </c>
      <c r="I11" s="1337">
        <v>98.583858000000006</v>
      </c>
      <c r="J11" s="1337">
        <v>91.028407000000001</v>
      </c>
      <c r="K11" s="1337">
        <v>77.081135000000003</v>
      </c>
      <c r="L11" s="1337">
        <v>101.787487</v>
      </c>
      <c r="M11" s="1337">
        <v>94.717901999999995</v>
      </c>
      <c r="N11" s="1337">
        <v>82.858232999999998</v>
      </c>
      <c r="O11" s="1337">
        <v>69.389409999999998</v>
      </c>
      <c r="P11" s="1338">
        <v>8792.7783180000006</v>
      </c>
      <c r="Q11" s="1305"/>
      <c r="R11" s="1335"/>
    </row>
    <row r="12" spans="1:18">
      <c r="A12" s="1336"/>
      <c r="B12" s="1271" t="s">
        <v>1340</v>
      </c>
      <c r="C12" s="1337">
        <v>1.4029560000000001</v>
      </c>
      <c r="D12" s="1337">
        <v>1.9763500000000001</v>
      </c>
      <c r="E12" s="1337">
        <v>0.75566900000000004</v>
      </c>
      <c r="F12" s="1337">
        <v>2.3852099999999998</v>
      </c>
      <c r="G12" s="1337">
        <v>1.5103850000000001</v>
      </c>
      <c r="H12" s="1337">
        <v>1.0106740000000001</v>
      </c>
      <c r="I12" s="1337">
        <v>1.2624919999999999</v>
      </c>
      <c r="J12" s="1337">
        <v>8.9277639999999998</v>
      </c>
      <c r="K12" s="1337">
        <v>2.5183260000000001</v>
      </c>
      <c r="L12" s="1337">
        <v>4.3603339999999999</v>
      </c>
      <c r="M12" s="1337">
        <v>2.9583729999999999</v>
      </c>
      <c r="N12" s="1337">
        <v>2.5034670000000001</v>
      </c>
      <c r="O12" s="1337">
        <v>3.5645720000000001</v>
      </c>
      <c r="P12" s="1338">
        <v>2685.4916190000004</v>
      </c>
      <c r="Q12" s="1305"/>
      <c r="R12" s="1335"/>
    </row>
    <row r="13" spans="1:18">
      <c r="A13" s="1336">
        <v>8</v>
      </c>
      <c r="B13" s="1271" t="s">
        <v>1341</v>
      </c>
      <c r="C13" s="1337">
        <v>63.716105000000006</v>
      </c>
      <c r="D13" s="1337">
        <v>69.449270999999996</v>
      </c>
      <c r="E13" s="1337">
        <v>61.667072000000005</v>
      </c>
      <c r="F13" s="1337">
        <v>57.592458000000001</v>
      </c>
      <c r="G13" s="1337">
        <v>62.521652999999993</v>
      </c>
      <c r="H13" s="1337">
        <v>59.197041999999996</v>
      </c>
      <c r="I13" s="1337">
        <v>90.794783999999993</v>
      </c>
      <c r="J13" s="1337">
        <v>72.187015000000002</v>
      </c>
      <c r="K13" s="1337">
        <v>71.110946999999996</v>
      </c>
      <c r="L13" s="1337">
        <v>73.704215000000005</v>
      </c>
      <c r="M13" s="1337">
        <v>74.427121999999997</v>
      </c>
      <c r="N13" s="1337">
        <v>64.786354000000003</v>
      </c>
      <c r="O13" s="1337">
        <v>58.015214</v>
      </c>
      <c r="P13" s="1338">
        <v>10501.480383000002</v>
      </c>
      <c r="Q13" s="1305"/>
      <c r="R13" s="1335"/>
    </row>
    <row r="14" spans="1:18" ht="15.75" customHeight="1">
      <c r="A14" s="1336">
        <v>9</v>
      </c>
      <c r="B14" s="1312" t="s">
        <v>1268</v>
      </c>
      <c r="C14" s="1339">
        <v>9.9689320000000006</v>
      </c>
      <c r="D14" s="1339">
        <v>8.3443369999999994</v>
      </c>
      <c r="E14" s="1339">
        <v>11.483129</v>
      </c>
      <c r="F14" s="1339">
        <v>10.737674999999999</v>
      </c>
      <c r="G14" s="1339">
        <v>11.38405</v>
      </c>
      <c r="H14" s="1339">
        <v>7.6311640000000001</v>
      </c>
      <c r="I14" s="1339">
        <v>10.871598000000001</v>
      </c>
      <c r="J14" s="1339">
        <v>9.940944</v>
      </c>
      <c r="K14" s="1339">
        <v>9.142633</v>
      </c>
      <c r="L14" s="1339">
        <v>12.588433</v>
      </c>
      <c r="M14" s="1339">
        <v>13.96213</v>
      </c>
      <c r="N14" s="1339">
        <v>10.648512999999999</v>
      </c>
      <c r="O14" s="1339">
        <v>16.411822999999998</v>
      </c>
      <c r="P14" s="1340">
        <v>659.46419500000002</v>
      </c>
      <c r="Q14" s="1319"/>
      <c r="R14" s="1335"/>
    </row>
    <row r="15" spans="1:18">
      <c r="A15" s="1336"/>
      <c r="B15" s="1277" t="s">
        <v>116</v>
      </c>
      <c r="C15" s="1341">
        <v>139.71126799999999</v>
      </c>
      <c r="D15" s="1341">
        <v>133.84323499999999</v>
      </c>
      <c r="E15" s="1341">
        <v>144.37854300000001</v>
      </c>
      <c r="F15" s="1341">
        <v>165.86703999999997</v>
      </c>
      <c r="G15" s="1341">
        <v>138.86076800000001</v>
      </c>
      <c r="H15" s="1341">
        <v>112.41257899999999</v>
      </c>
      <c r="I15" s="1341">
        <v>179.39773700000001</v>
      </c>
      <c r="J15" s="1341">
        <v>139.51866099999998</v>
      </c>
      <c r="K15" s="1341">
        <v>125.541651</v>
      </c>
      <c r="L15" s="1341">
        <v>179.97907399999997</v>
      </c>
      <c r="M15" s="1341">
        <v>130.480164</v>
      </c>
      <c r="N15" s="1341">
        <v>142.92760100000001</v>
      </c>
      <c r="O15" s="1341">
        <v>133.73133200000001</v>
      </c>
      <c r="P15" s="1342">
        <v>17773.597569399994</v>
      </c>
      <c r="Q15" s="1305">
        <v>0.32137634159930795</v>
      </c>
      <c r="R15" s="1335"/>
    </row>
    <row r="16" spans="1:18" s="1346" customFormat="1">
      <c r="A16" s="1344">
        <v>12</v>
      </c>
      <c r="B16" s="1308" t="s">
        <v>1339</v>
      </c>
      <c r="C16" s="1337">
        <v>60.678978000000001</v>
      </c>
      <c r="D16" s="1337">
        <v>61.046666999999999</v>
      </c>
      <c r="E16" s="1337">
        <v>56.325284000000003</v>
      </c>
      <c r="F16" s="1337">
        <v>80.088864999999998</v>
      </c>
      <c r="G16" s="1337">
        <v>67.817601999999994</v>
      </c>
      <c r="H16" s="1337">
        <v>56.746181999999997</v>
      </c>
      <c r="I16" s="1337">
        <v>58.620247999999997</v>
      </c>
      <c r="J16" s="1337">
        <v>63.828564</v>
      </c>
      <c r="K16" s="1337">
        <v>48.782924999999999</v>
      </c>
      <c r="L16" s="1337">
        <v>79.031688000000003</v>
      </c>
      <c r="M16" s="1337">
        <v>61.008997000000001</v>
      </c>
      <c r="N16" s="1337">
        <v>64.733400000000003</v>
      </c>
      <c r="O16" s="1337">
        <v>55.758139999999997</v>
      </c>
      <c r="P16" s="1338">
        <v>6299.6530879999991</v>
      </c>
      <c r="Q16" s="1305"/>
      <c r="R16" s="1345"/>
    </row>
    <row r="17" spans="1:18" s="1346" customFormat="1">
      <c r="A17" s="1344"/>
      <c r="B17" s="1271" t="s">
        <v>1340</v>
      </c>
      <c r="C17" s="1337">
        <v>1.622538</v>
      </c>
      <c r="D17" s="1337">
        <v>0.87931599999999999</v>
      </c>
      <c r="E17" s="1337">
        <v>14.02129</v>
      </c>
      <c r="F17" s="1337">
        <v>0.356794</v>
      </c>
      <c r="G17" s="1337">
        <v>0.34622999999999998</v>
      </c>
      <c r="H17" s="1337">
        <v>1.4957849999999999</v>
      </c>
      <c r="I17" s="1337">
        <v>0.84842799999999996</v>
      </c>
      <c r="J17" s="1337">
        <v>2.4242460000000001</v>
      </c>
      <c r="K17" s="1337">
        <v>4.897723</v>
      </c>
      <c r="L17" s="1337">
        <v>8.3812499999999996</v>
      </c>
      <c r="M17" s="1337">
        <v>2.9641649999999999</v>
      </c>
      <c r="N17" s="1337">
        <v>2.6808649999999998</v>
      </c>
      <c r="O17" s="1337">
        <v>4.9070099999999996</v>
      </c>
      <c r="P17" s="1338">
        <v>1918.1475990000001</v>
      </c>
      <c r="Q17" s="1305"/>
      <c r="R17" s="1345"/>
    </row>
    <row r="18" spans="1:18">
      <c r="A18" s="1336">
        <v>13</v>
      </c>
      <c r="B18" s="1271" t="s">
        <v>1341</v>
      </c>
      <c r="C18" s="1337">
        <v>70.772717999999998</v>
      </c>
      <c r="D18" s="1337">
        <v>66.832650000000001</v>
      </c>
      <c r="E18" s="1337">
        <v>69.222884000000008</v>
      </c>
      <c r="F18" s="1337">
        <v>78.786840999999995</v>
      </c>
      <c r="G18" s="1337">
        <v>64.613872999999998</v>
      </c>
      <c r="H18" s="1337">
        <v>47.698774999999998</v>
      </c>
      <c r="I18" s="1337">
        <v>112.94559600000001</v>
      </c>
      <c r="J18" s="1337">
        <v>68.280834999999996</v>
      </c>
      <c r="K18" s="1337">
        <v>64.903241000000008</v>
      </c>
      <c r="L18" s="1337">
        <v>87.914136999999997</v>
      </c>
      <c r="M18" s="1337">
        <v>63.650935000000004</v>
      </c>
      <c r="N18" s="1337">
        <v>66.333728999999991</v>
      </c>
      <c r="O18" s="1337">
        <v>66.296987999999999</v>
      </c>
      <c r="P18" s="1338">
        <v>9138.9264003999979</v>
      </c>
      <c r="Q18" s="1305"/>
      <c r="R18" s="1335"/>
    </row>
    <row r="19" spans="1:18">
      <c r="A19" s="1336">
        <v>14</v>
      </c>
      <c r="B19" s="1312" t="s">
        <v>1268</v>
      </c>
      <c r="C19" s="1339">
        <v>6.6370339999999999</v>
      </c>
      <c r="D19" s="1339">
        <v>5.0846020000000003</v>
      </c>
      <c r="E19" s="1339">
        <v>4.8090849999999996</v>
      </c>
      <c r="F19" s="1339">
        <v>6.6345400000000003</v>
      </c>
      <c r="G19" s="1339">
        <v>6.0830630000000001</v>
      </c>
      <c r="H19" s="1339">
        <v>6.4718369999999998</v>
      </c>
      <c r="I19" s="1339">
        <v>6.9834649999999998</v>
      </c>
      <c r="J19" s="1339">
        <v>4.9850159999999999</v>
      </c>
      <c r="K19" s="1339">
        <v>6.9577619999999998</v>
      </c>
      <c r="L19" s="1339">
        <v>4.651999</v>
      </c>
      <c r="M19" s="1339">
        <v>2.8560669999999999</v>
      </c>
      <c r="N19" s="1339">
        <v>9.1796070000000007</v>
      </c>
      <c r="O19" s="1339">
        <v>6.7691939999999997</v>
      </c>
      <c r="P19" s="1340">
        <v>416.87048200000004</v>
      </c>
      <c r="Q19" s="1305"/>
      <c r="R19" s="1335"/>
    </row>
    <row r="20" spans="1:18" ht="15.75" customHeight="1">
      <c r="A20" s="1336"/>
      <c r="B20" s="1107" t="s">
        <v>117</v>
      </c>
      <c r="C20" s="1347">
        <v>87.047886000000005</v>
      </c>
      <c r="D20" s="1347">
        <v>93.390591999999998</v>
      </c>
      <c r="E20" s="1347">
        <v>76.737437999999997</v>
      </c>
      <c r="F20" s="1347">
        <v>117.58747399999999</v>
      </c>
      <c r="G20" s="1347">
        <v>84.764244000000005</v>
      </c>
      <c r="H20" s="1347">
        <v>72.710353000000012</v>
      </c>
      <c r="I20" s="1347">
        <v>120.82096099999998</v>
      </c>
      <c r="J20" s="1347">
        <v>102.16535999999999</v>
      </c>
      <c r="K20" s="1347">
        <v>83.731465</v>
      </c>
      <c r="L20" s="1347">
        <v>105.762159</v>
      </c>
      <c r="M20" s="1347">
        <v>101.57566999999999</v>
      </c>
      <c r="N20" s="1347">
        <v>97.662362999999999</v>
      </c>
      <c r="O20" s="1347">
        <v>73.02674420000001</v>
      </c>
      <c r="P20" s="1348">
        <v>12307.626335899997</v>
      </c>
      <c r="Q20" s="1343">
        <v>0.22254244871688986</v>
      </c>
      <c r="R20" s="1335"/>
    </row>
    <row r="21" spans="1:18">
      <c r="A21" s="1336">
        <v>17</v>
      </c>
      <c r="B21" s="1308" t="s">
        <v>1339</v>
      </c>
      <c r="C21" s="1337">
        <v>41.735649000000002</v>
      </c>
      <c r="D21" s="1337">
        <v>47.886552999999999</v>
      </c>
      <c r="E21" s="1337">
        <v>33.860194</v>
      </c>
      <c r="F21" s="1337">
        <v>53.718792000000001</v>
      </c>
      <c r="G21" s="1337">
        <v>43.922586000000003</v>
      </c>
      <c r="H21" s="1337">
        <v>33.398943000000003</v>
      </c>
      <c r="I21" s="1337">
        <v>53.349972999999999</v>
      </c>
      <c r="J21" s="1337">
        <v>51.930135999999997</v>
      </c>
      <c r="K21" s="1337">
        <v>38.833193999999999</v>
      </c>
      <c r="L21" s="1337">
        <v>49.357303999999999</v>
      </c>
      <c r="M21" s="1337">
        <v>45.629624</v>
      </c>
      <c r="N21" s="1337">
        <v>42.966593000000003</v>
      </c>
      <c r="O21" s="1337">
        <v>32.257930999999999</v>
      </c>
      <c r="P21" s="1338">
        <v>4633.1695170000003</v>
      </c>
      <c r="Q21" s="1305"/>
      <c r="R21" s="1335"/>
    </row>
    <row r="22" spans="1:18">
      <c r="A22" s="1336"/>
      <c r="B22" s="1271" t="s">
        <v>1340</v>
      </c>
      <c r="C22" s="1349">
        <v>0</v>
      </c>
      <c r="D22" s="1349">
        <v>0.50372399999999995</v>
      </c>
      <c r="E22" s="1349">
        <v>2.6735679999999999</v>
      </c>
      <c r="F22" s="1349">
        <v>0</v>
      </c>
      <c r="G22" s="1349">
        <v>0</v>
      </c>
      <c r="H22" s="1349">
        <v>0</v>
      </c>
      <c r="I22" s="1349">
        <v>0</v>
      </c>
      <c r="J22" s="1349">
        <v>0.80990399999999996</v>
      </c>
      <c r="K22" s="1349">
        <v>0</v>
      </c>
      <c r="L22" s="1349">
        <v>0</v>
      </c>
      <c r="M22" s="1349">
        <v>0</v>
      </c>
      <c r="N22" s="1349">
        <v>0.34870899999999999</v>
      </c>
      <c r="O22" s="1349">
        <v>0.79654999999999998</v>
      </c>
      <c r="P22" s="1350">
        <v>881.78013699999974</v>
      </c>
      <c r="Q22" s="1305"/>
      <c r="R22" s="1335"/>
    </row>
    <row r="23" spans="1:18" s="1346" customFormat="1">
      <c r="A23" s="1344">
        <v>18</v>
      </c>
      <c r="B23" s="1271" t="s">
        <v>1341</v>
      </c>
      <c r="C23" s="1337">
        <v>43.16272</v>
      </c>
      <c r="D23" s="1337">
        <v>40.290532999999996</v>
      </c>
      <c r="E23" s="1337">
        <v>35.141297999999999</v>
      </c>
      <c r="F23" s="1337">
        <v>58.703963999999999</v>
      </c>
      <c r="G23" s="1337">
        <v>36.572843999999996</v>
      </c>
      <c r="H23" s="1337">
        <v>36.20337</v>
      </c>
      <c r="I23" s="1337">
        <v>60.055155999999997</v>
      </c>
      <c r="J23" s="1337">
        <v>43.709655999999995</v>
      </c>
      <c r="K23" s="1337">
        <v>38.685876999999998</v>
      </c>
      <c r="L23" s="1337">
        <v>50.112259999999999</v>
      </c>
      <c r="M23" s="1337">
        <v>48.996078999999995</v>
      </c>
      <c r="N23" s="1337">
        <v>44.71754</v>
      </c>
      <c r="O23" s="1337">
        <v>32.117263199999996</v>
      </c>
      <c r="P23" s="1338">
        <v>6560.6498611999968</v>
      </c>
      <c r="Q23" s="1305"/>
      <c r="R23" s="1345"/>
    </row>
    <row r="24" spans="1:18">
      <c r="A24" s="1336">
        <v>19</v>
      </c>
      <c r="B24" s="1320" t="s">
        <v>1268</v>
      </c>
      <c r="C24" s="1351">
        <v>2.1495169999999999</v>
      </c>
      <c r="D24" s="1351">
        <v>4.7097819999999997</v>
      </c>
      <c r="E24" s="1351">
        <v>5.0623779999999998</v>
      </c>
      <c r="F24" s="1351">
        <v>5.1647179999999997</v>
      </c>
      <c r="G24" s="1351">
        <v>4.2688139999999999</v>
      </c>
      <c r="H24" s="1351">
        <v>3.1080399999999999</v>
      </c>
      <c r="I24" s="1351">
        <v>7.415832</v>
      </c>
      <c r="J24" s="1351">
        <v>5.7156640000000003</v>
      </c>
      <c r="K24" s="1351">
        <v>6.2123939999999997</v>
      </c>
      <c r="L24" s="1351">
        <v>6.2925950000000004</v>
      </c>
      <c r="M24" s="1351">
        <v>6.949967</v>
      </c>
      <c r="N24" s="1351">
        <v>9.6295210000000004</v>
      </c>
      <c r="O24" s="1351">
        <v>7.8550000000000004</v>
      </c>
      <c r="P24" s="1352">
        <v>232.02682069999992</v>
      </c>
      <c r="Q24" s="1322"/>
      <c r="R24" s="1335"/>
    </row>
    <row r="25" spans="1:18" s="1346" customFormat="1">
      <c r="A25" s="1344"/>
      <c r="B25" s="1107" t="s">
        <v>1342</v>
      </c>
      <c r="C25" s="1347">
        <v>406.01602700000001</v>
      </c>
      <c r="D25" s="1347">
        <v>432.69122800000002</v>
      </c>
      <c r="E25" s="1347">
        <v>415.40471100000002</v>
      </c>
      <c r="F25" s="1347">
        <v>487.51722599999999</v>
      </c>
      <c r="G25" s="1347">
        <v>422.50373100000002</v>
      </c>
      <c r="H25" s="1347">
        <v>375.38605000000007</v>
      </c>
      <c r="I25" s="1347">
        <v>558.4265200000001</v>
      </c>
      <c r="J25" s="1347">
        <v>468.98525699999999</v>
      </c>
      <c r="K25" s="1347">
        <v>413.08680800000008</v>
      </c>
      <c r="L25" s="1347">
        <v>518.43179499999997</v>
      </c>
      <c r="M25" s="1347">
        <v>469.66232100000002</v>
      </c>
      <c r="N25" s="1347">
        <v>447.96127400000006</v>
      </c>
      <c r="O25" s="1347">
        <v>395.92419919999998</v>
      </c>
      <c r="P25" s="1348">
        <v>55304.62348581999</v>
      </c>
      <c r="Q25" s="1334">
        <v>1</v>
      </c>
      <c r="R25" s="1345"/>
    </row>
    <row r="26" spans="1:18">
      <c r="A26" s="1336">
        <v>22</v>
      </c>
      <c r="B26" s="1353" t="s">
        <v>1339</v>
      </c>
      <c r="C26" s="1349">
        <v>182.12819199999998</v>
      </c>
      <c r="D26" s="1349">
        <v>210.52227099999999</v>
      </c>
      <c r="E26" s="1349">
        <v>190.78796</v>
      </c>
      <c r="F26" s="1349">
        <v>238.07740699999999</v>
      </c>
      <c r="G26" s="1349">
        <v>207.52585399999998</v>
      </c>
      <c r="H26" s="1349">
        <v>165.915673</v>
      </c>
      <c r="I26" s="1349">
        <v>223.65356400000002</v>
      </c>
      <c r="J26" s="1349">
        <v>220.32795300000001</v>
      </c>
      <c r="K26" s="1349">
        <v>181.963044</v>
      </c>
      <c r="L26" s="1349">
        <v>237.76795799999999</v>
      </c>
      <c r="M26" s="1349">
        <v>215.25426899999999</v>
      </c>
      <c r="N26" s="1349">
        <v>199.96202</v>
      </c>
      <c r="O26" s="1349">
        <v>168.41796299999999</v>
      </c>
      <c r="P26" s="1350">
        <v>20295.203257599998</v>
      </c>
      <c r="Q26" s="1311"/>
      <c r="R26" s="1335"/>
    </row>
    <row r="27" spans="1:18">
      <c r="A27" s="1336"/>
      <c r="B27" s="1271" t="s">
        <v>1340</v>
      </c>
      <c r="C27" s="1349">
        <v>3.0254940000000001</v>
      </c>
      <c r="D27" s="1349">
        <v>4.5029380000000003</v>
      </c>
      <c r="E27" s="1349">
        <v>17.450527000000001</v>
      </c>
      <c r="F27" s="1349">
        <v>5.2785439999999992</v>
      </c>
      <c r="G27" s="1349">
        <v>4.5192920000000001</v>
      </c>
      <c r="H27" s="1349">
        <v>2.506459</v>
      </c>
      <c r="I27" s="1349">
        <v>2.9635720000000001</v>
      </c>
      <c r="J27" s="1349">
        <v>13.406399</v>
      </c>
      <c r="K27" s="1349">
        <v>11.028711999999999</v>
      </c>
      <c r="L27" s="1349">
        <v>13.127955</v>
      </c>
      <c r="M27" s="1349">
        <v>6.4326910000000002</v>
      </c>
      <c r="N27" s="1349">
        <v>6.844932</v>
      </c>
      <c r="O27" s="1349">
        <v>12.065652</v>
      </c>
      <c r="P27" s="1350">
        <v>5923.0129512000003</v>
      </c>
      <c r="Q27" s="1311"/>
    </row>
    <row r="28" spans="1:18">
      <c r="A28" s="1336">
        <v>23</v>
      </c>
      <c r="B28" s="1271" t="s">
        <v>1341</v>
      </c>
      <c r="C28" s="1349">
        <v>198.45443400000002</v>
      </c>
      <c r="D28" s="1349">
        <v>197.11298499999998</v>
      </c>
      <c r="E28" s="1349">
        <v>185.06567000000001</v>
      </c>
      <c r="F28" s="1349">
        <v>218.62423100000001</v>
      </c>
      <c r="G28" s="1349">
        <v>184.30859000000001</v>
      </c>
      <c r="H28" s="1349">
        <v>184.53790500000002</v>
      </c>
      <c r="I28" s="1349">
        <v>300.37045699999999</v>
      </c>
      <c r="J28" s="1349">
        <v>212.18280299999998</v>
      </c>
      <c r="K28" s="1349">
        <v>194.22323500000002</v>
      </c>
      <c r="L28" s="1349">
        <v>242.37233800000001</v>
      </c>
      <c r="M28" s="1349">
        <v>219.26039200000002</v>
      </c>
      <c r="N28" s="1349">
        <v>209.83172400000001</v>
      </c>
      <c r="O28" s="1349">
        <v>181.9272722</v>
      </c>
      <c r="P28" s="1350">
        <v>27689.354603809996</v>
      </c>
      <c r="Q28" s="1311"/>
    </row>
    <row r="29" spans="1:18" ht="15" thickBot="1">
      <c r="A29" s="1336">
        <v>24</v>
      </c>
      <c r="B29" s="1354" t="s">
        <v>1268</v>
      </c>
      <c r="C29" s="1355">
        <v>22.407906999999998</v>
      </c>
      <c r="D29" s="1355">
        <v>20.553034</v>
      </c>
      <c r="E29" s="1355">
        <v>22.100553999999999</v>
      </c>
      <c r="F29" s="1355">
        <v>25.537044000000002</v>
      </c>
      <c r="G29" s="1355">
        <v>26.149995000000001</v>
      </c>
      <c r="H29" s="1355">
        <v>22.426013000000001</v>
      </c>
      <c r="I29" s="1355">
        <v>31.438927</v>
      </c>
      <c r="J29" s="1355">
        <v>23.068102</v>
      </c>
      <c r="K29" s="1355">
        <v>25.871817</v>
      </c>
      <c r="L29" s="1355">
        <v>25.163544000000002</v>
      </c>
      <c r="M29" s="1355">
        <v>28.714969</v>
      </c>
      <c r="N29" s="1355">
        <v>31.322598000000003</v>
      </c>
      <c r="O29" s="1355">
        <v>33.513311999999999</v>
      </c>
      <c r="P29" s="1356">
        <v>1397.05267321</v>
      </c>
      <c r="Q29" s="1327"/>
    </row>
    <row r="30" spans="1:18" s="1128" customFormat="1" ht="24.75" customHeight="1">
      <c r="B30" s="1872" t="s">
        <v>1348</v>
      </c>
      <c r="C30" s="1873"/>
      <c r="D30" s="1873"/>
      <c r="E30" s="1873"/>
      <c r="F30" s="1873"/>
      <c r="G30" s="1873"/>
      <c r="H30" s="1873"/>
      <c r="I30" s="1873"/>
      <c r="J30" s="1873"/>
      <c r="K30" s="1873"/>
      <c r="L30" s="1873"/>
      <c r="M30" s="1873"/>
      <c r="N30" s="1873"/>
      <c r="O30" s="1873"/>
      <c r="P30" s="1873"/>
      <c r="Q30" s="1873"/>
    </row>
    <row r="31" spans="1:18" s="1128" customFormat="1" ht="15" customHeight="1">
      <c r="B31" s="1272" t="s">
        <v>1336</v>
      </c>
      <c r="C31" s="1272"/>
      <c r="D31" s="1272"/>
      <c r="E31" s="1272"/>
      <c r="F31" s="1272"/>
      <c r="G31" s="1272"/>
      <c r="H31" s="1272"/>
      <c r="I31" s="1272"/>
      <c r="J31" s="1272"/>
      <c r="K31" s="1272"/>
      <c r="L31" s="1272"/>
      <c r="M31" s="1272"/>
      <c r="N31" s="1272"/>
      <c r="O31" s="1272"/>
      <c r="Q31" s="1260"/>
    </row>
    <row r="32" spans="1:18" s="1128" customFormat="1" ht="15" customHeight="1">
      <c r="B32" s="1272" t="s">
        <v>1344</v>
      </c>
      <c r="C32" s="1272"/>
      <c r="D32" s="1272"/>
      <c r="E32" s="1272"/>
      <c r="F32" s="1272"/>
      <c r="G32" s="1272"/>
      <c r="H32" s="1272"/>
      <c r="I32" s="1272"/>
      <c r="J32" s="1272"/>
      <c r="K32" s="1272"/>
      <c r="L32" s="1272"/>
      <c r="M32" s="1272"/>
      <c r="N32" s="1272"/>
      <c r="O32" s="1272"/>
      <c r="Q32" s="1260"/>
    </row>
    <row r="33" spans="2:10">
      <c r="B33" s="1861" t="s">
        <v>1274</v>
      </c>
      <c r="C33" s="1862"/>
      <c r="D33" s="1862"/>
      <c r="E33" s="1862"/>
      <c r="F33" s="1862"/>
      <c r="G33" s="1862"/>
      <c r="H33" s="1862"/>
      <c r="I33" s="1862"/>
      <c r="J33" s="1863"/>
    </row>
  </sheetData>
  <mergeCells count="3">
    <mergeCell ref="B3:Q3"/>
    <mergeCell ref="B30:Q30"/>
    <mergeCell ref="B33:J33"/>
  </mergeCells>
  <hyperlinks>
    <hyperlink ref="B1" location="Índice!A1" display="Volver al Índice " xr:uid="{9B81DB9E-395E-4370-BB12-9F102C000EFA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0" fitToHeight="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8E549-7610-460B-A68D-B050B503F246}">
  <sheetPr>
    <pageSetUpPr fitToPage="1"/>
  </sheetPr>
  <dimension ref="A7:C200"/>
  <sheetViews>
    <sheetView zoomScale="120" zoomScaleNormal="120" workbookViewId="0"/>
  </sheetViews>
  <sheetFormatPr baseColWidth="10" defaultColWidth="11.44140625" defaultRowHeight="13.2"/>
  <cols>
    <col min="1" max="1" width="5.5546875" style="1089" customWidth="1"/>
    <col min="2" max="2" width="2.44140625" style="1089" customWidth="1"/>
    <col min="3" max="3" width="69.33203125" style="1089" customWidth="1"/>
    <col min="4" max="256" width="11.44140625" style="1089"/>
    <col min="257" max="257" width="5.5546875" style="1089" customWidth="1"/>
    <col min="258" max="258" width="2.44140625" style="1089" customWidth="1"/>
    <col min="259" max="259" width="69.33203125" style="1089" customWidth="1"/>
    <col min="260" max="512" width="11.44140625" style="1089"/>
    <col min="513" max="513" width="5.5546875" style="1089" customWidth="1"/>
    <col min="514" max="514" width="2.44140625" style="1089" customWidth="1"/>
    <col min="515" max="515" width="69.33203125" style="1089" customWidth="1"/>
    <col min="516" max="768" width="11.44140625" style="1089"/>
    <col min="769" max="769" width="5.5546875" style="1089" customWidth="1"/>
    <col min="770" max="770" width="2.44140625" style="1089" customWidth="1"/>
    <col min="771" max="771" width="69.33203125" style="1089" customWidth="1"/>
    <col min="772" max="1024" width="11.44140625" style="1089"/>
    <col min="1025" max="1025" width="5.5546875" style="1089" customWidth="1"/>
    <col min="1026" max="1026" width="2.44140625" style="1089" customWidth="1"/>
    <col min="1027" max="1027" width="69.33203125" style="1089" customWidth="1"/>
    <col min="1028" max="1280" width="11.44140625" style="1089"/>
    <col min="1281" max="1281" width="5.5546875" style="1089" customWidth="1"/>
    <col min="1282" max="1282" width="2.44140625" style="1089" customWidth="1"/>
    <col min="1283" max="1283" width="69.33203125" style="1089" customWidth="1"/>
    <col min="1284" max="1536" width="11.44140625" style="1089"/>
    <col min="1537" max="1537" width="5.5546875" style="1089" customWidth="1"/>
    <col min="1538" max="1538" width="2.44140625" style="1089" customWidth="1"/>
    <col min="1539" max="1539" width="69.33203125" style="1089" customWidth="1"/>
    <col min="1540" max="1792" width="11.44140625" style="1089"/>
    <col min="1793" max="1793" width="5.5546875" style="1089" customWidth="1"/>
    <col min="1794" max="1794" width="2.44140625" style="1089" customWidth="1"/>
    <col min="1795" max="1795" width="69.33203125" style="1089" customWidth="1"/>
    <col min="1796" max="2048" width="11.44140625" style="1089"/>
    <col min="2049" max="2049" width="5.5546875" style="1089" customWidth="1"/>
    <col min="2050" max="2050" width="2.44140625" style="1089" customWidth="1"/>
    <col min="2051" max="2051" width="69.33203125" style="1089" customWidth="1"/>
    <col min="2052" max="2304" width="11.44140625" style="1089"/>
    <col min="2305" max="2305" width="5.5546875" style="1089" customWidth="1"/>
    <col min="2306" max="2306" width="2.44140625" style="1089" customWidth="1"/>
    <col min="2307" max="2307" width="69.33203125" style="1089" customWidth="1"/>
    <col min="2308" max="2560" width="11.44140625" style="1089"/>
    <col min="2561" max="2561" width="5.5546875" style="1089" customWidth="1"/>
    <col min="2562" max="2562" width="2.44140625" style="1089" customWidth="1"/>
    <col min="2563" max="2563" width="69.33203125" style="1089" customWidth="1"/>
    <col min="2564" max="2816" width="11.44140625" style="1089"/>
    <col min="2817" max="2817" width="5.5546875" style="1089" customWidth="1"/>
    <col min="2818" max="2818" width="2.44140625" style="1089" customWidth="1"/>
    <col min="2819" max="2819" width="69.33203125" style="1089" customWidth="1"/>
    <col min="2820" max="3072" width="11.44140625" style="1089"/>
    <col min="3073" max="3073" width="5.5546875" style="1089" customWidth="1"/>
    <col min="3074" max="3074" width="2.44140625" style="1089" customWidth="1"/>
    <col min="3075" max="3075" width="69.33203125" style="1089" customWidth="1"/>
    <col min="3076" max="3328" width="11.44140625" style="1089"/>
    <col min="3329" max="3329" width="5.5546875" style="1089" customWidth="1"/>
    <col min="3330" max="3330" width="2.44140625" style="1089" customWidth="1"/>
    <col min="3331" max="3331" width="69.33203125" style="1089" customWidth="1"/>
    <col min="3332" max="3584" width="11.44140625" style="1089"/>
    <col min="3585" max="3585" width="5.5546875" style="1089" customWidth="1"/>
    <col min="3586" max="3586" width="2.44140625" style="1089" customWidth="1"/>
    <col min="3587" max="3587" width="69.33203125" style="1089" customWidth="1"/>
    <col min="3588" max="3840" width="11.44140625" style="1089"/>
    <col min="3841" max="3841" width="5.5546875" style="1089" customWidth="1"/>
    <col min="3842" max="3842" width="2.44140625" style="1089" customWidth="1"/>
    <col min="3843" max="3843" width="69.33203125" style="1089" customWidth="1"/>
    <col min="3844" max="4096" width="11.44140625" style="1089"/>
    <col min="4097" max="4097" width="5.5546875" style="1089" customWidth="1"/>
    <col min="4098" max="4098" width="2.44140625" style="1089" customWidth="1"/>
    <col min="4099" max="4099" width="69.33203125" style="1089" customWidth="1"/>
    <col min="4100" max="4352" width="11.44140625" style="1089"/>
    <col min="4353" max="4353" width="5.5546875" style="1089" customWidth="1"/>
    <col min="4354" max="4354" width="2.44140625" style="1089" customWidth="1"/>
    <col min="4355" max="4355" width="69.33203125" style="1089" customWidth="1"/>
    <col min="4356" max="4608" width="11.44140625" style="1089"/>
    <col min="4609" max="4609" width="5.5546875" style="1089" customWidth="1"/>
    <col min="4610" max="4610" width="2.44140625" style="1089" customWidth="1"/>
    <col min="4611" max="4611" width="69.33203125" style="1089" customWidth="1"/>
    <col min="4612" max="4864" width="11.44140625" style="1089"/>
    <col min="4865" max="4865" width="5.5546875" style="1089" customWidth="1"/>
    <col min="4866" max="4866" width="2.44140625" style="1089" customWidth="1"/>
    <col min="4867" max="4867" width="69.33203125" style="1089" customWidth="1"/>
    <col min="4868" max="5120" width="11.44140625" style="1089"/>
    <col min="5121" max="5121" width="5.5546875" style="1089" customWidth="1"/>
    <col min="5122" max="5122" width="2.44140625" style="1089" customWidth="1"/>
    <col min="5123" max="5123" width="69.33203125" style="1089" customWidth="1"/>
    <col min="5124" max="5376" width="11.44140625" style="1089"/>
    <col min="5377" max="5377" width="5.5546875" style="1089" customWidth="1"/>
    <col min="5378" max="5378" width="2.44140625" style="1089" customWidth="1"/>
    <col min="5379" max="5379" width="69.33203125" style="1089" customWidth="1"/>
    <col min="5380" max="5632" width="11.44140625" style="1089"/>
    <col min="5633" max="5633" width="5.5546875" style="1089" customWidth="1"/>
    <col min="5634" max="5634" width="2.44140625" style="1089" customWidth="1"/>
    <col min="5635" max="5635" width="69.33203125" style="1089" customWidth="1"/>
    <col min="5636" max="5888" width="11.44140625" style="1089"/>
    <col min="5889" max="5889" width="5.5546875" style="1089" customWidth="1"/>
    <col min="5890" max="5890" width="2.44140625" style="1089" customWidth="1"/>
    <col min="5891" max="5891" width="69.33203125" style="1089" customWidth="1"/>
    <col min="5892" max="6144" width="11.44140625" style="1089"/>
    <col min="6145" max="6145" width="5.5546875" style="1089" customWidth="1"/>
    <col min="6146" max="6146" width="2.44140625" style="1089" customWidth="1"/>
    <col min="6147" max="6147" width="69.33203125" style="1089" customWidth="1"/>
    <col min="6148" max="6400" width="11.44140625" style="1089"/>
    <col min="6401" max="6401" width="5.5546875" style="1089" customWidth="1"/>
    <col min="6402" max="6402" width="2.44140625" style="1089" customWidth="1"/>
    <col min="6403" max="6403" width="69.33203125" style="1089" customWidth="1"/>
    <col min="6404" max="6656" width="11.44140625" style="1089"/>
    <col min="6657" max="6657" width="5.5546875" style="1089" customWidth="1"/>
    <col min="6658" max="6658" width="2.44140625" style="1089" customWidth="1"/>
    <col min="6659" max="6659" width="69.33203125" style="1089" customWidth="1"/>
    <col min="6660" max="6912" width="11.44140625" style="1089"/>
    <col min="6913" max="6913" width="5.5546875" style="1089" customWidth="1"/>
    <col min="6914" max="6914" width="2.44140625" style="1089" customWidth="1"/>
    <col min="6915" max="6915" width="69.33203125" style="1089" customWidth="1"/>
    <col min="6916" max="7168" width="11.44140625" style="1089"/>
    <col min="7169" max="7169" width="5.5546875" style="1089" customWidth="1"/>
    <col min="7170" max="7170" width="2.44140625" style="1089" customWidth="1"/>
    <col min="7171" max="7171" width="69.33203125" style="1089" customWidth="1"/>
    <col min="7172" max="7424" width="11.44140625" style="1089"/>
    <col min="7425" max="7425" width="5.5546875" style="1089" customWidth="1"/>
    <col min="7426" max="7426" width="2.44140625" style="1089" customWidth="1"/>
    <col min="7427" max="7427" width="69.33203125" style="1089" customWidth="1"/>
    <col min="7428" max="7680" width="11.44140625" style="1089"/>
    <col min="7681" max="7681" width="5.5546875" style="1089" customWidth="1"/>
    <col min="7682" max="7682" width="2.44140625" style="1089" customWidth="1"/>
    <col min="7683" max="7683" width="69.33203125" style="1089" customWidth="1"/>
    <col min="7684" max="7936" width="11.44140625" style="1089"/>
    <col min="7937" max="7937" width="5.5546875" style="1089" customWidth="1"/>
    <col min="7938" max="7938" width="2.44140625" style="1089" customWidth="1"/>
    <col min="7939" max="7939" width="69.33203125" style="1089" customWidth="1"/>
    <col min="7940" max="8192" width="11.44140625" style="1089"/>
    <col min="8193" max="8193" width="5.5546875" style="1089" customWidth="1"/>
    <col min="8194" max="8194" width="2.44140625" style="1089" customWidth="1"/>
    <col min="8195" max="8195" width="69.33203125" style="1089" customWidth="1"/>
    <col min="8196" max="8448" width="11.44140625" style="1089"/>
    <col min="8449" max="8449" width="5.5546875" style="1089" customWidth="1"/>
    <col min="8450" max="8450" width="2.44140625" style="1089" customWidth="1"/>
    <col min="8451" max="8451" width="69.33203125" style="1089" customWidth="1"/>
    <col min="8452" max="8704" width="11.44140625" style="1089"/>
    <col min="8705" max="8705" width="5.5546875" style="1089" customWidth="1"/>
    <col min="8706" max="8706" width="2.44140625" style="1089" customWidth="1"/>
    <col min="8707" max="8707" width="69.33203125" style="1089" customWidth="1"/>
    <col min="8708" max="8960" width="11.44140625" style="1089"/>
    <col min="8961" max="8961" width="5.5546875" style="1089" customWidth="1"/>
    <col min="8962" max="8962" width="2.44140625" style="1089" customWidth="1"/>
    <col min="8963" max="8963" width="69.33203125" style="1089" customWidth="1"/>
    <col min="8964" max="9216" width="11.44140625" style="1089"/>
    <col min="9217" max="9217" width="5.5546875" style="1089" customWidth="1"/>
    <col min="9218" max="9218" width="2.44140625" style="1089" customWidth="1"/>
    <col min="9219" max="9219" width="69.33203125" style="1089" customWidth="1"/>
    <col min="9220" max="9472" width="11.44140625" style="1089"/>
    <col min="9473" max="9473" width="5.5546875" style="1089" customWidth="1"/>
    <col min="9474" max="9474" width="2.44140625" style="1089" customWidth="1"/>
    <col min="9475" max="9475" width="69.33203125" style="1089" customWidth="1"/>
    <col min="9476" max="9728" width="11.44140625" style="1089"/>
    <col min="9729" max="9729" width="5.5546875" style="1089" customWidth="1"/>
    <col min="9730" max="9730" width="2.44140625" style="1089" customWidth="1"/>
    <col min="9731" max="9731" width="69.33203125" style="1089" customWidth="1"/>
    <col min="9732" max="9984" width="11.44140625" style="1089"/>
    <col min="9985" max="9985" width="5.5546875" style="1089" customWidth="1"/>
    <col min="9986" max="9986" width="2.44140625" style="1089" customWidth="1"/>
    <col min="9987" max="9987" width="69.33203125" style="1089" customWidth="1"/>
    <col min="9988" max="10240" width="11.44140625" style="1089"/>
    <col min="10241" max="10241" width="5.5546875" style="1089" customWidth="1"/>
    <col min="10242" max="10242" width="2.44140625" style="1089" customWidth="1"/>
    <col min="10243" max="10243" width="69.33203125" style="1089" customWidth="1"/>
    <col min="10244" max="10496" width="11.44140625" style="1089"/>
    <col min="10497" max="10497" width="5.5546875" style="1089" customWidth="1"/>
    <col min="10498" max="10498" width="2.44140625" style="1089" customWidth="1"/>
    <col min="10499" max="10499" width="69.33203125" style="1089" customWidth="1"/>
    <col min="10500" max="10752" width="11.44140625" style="1089"/>
    <col min="10753" max="10753" width="5.5546875" style="1089" customWidth="1"/>
    <col min="10754" max="10754" width="2.44140625" style="1089" customWidth="1"/>
    <col min="10755" max="10755" width="69.33203125" style="1089" customWidth="1"/>
    <col min="10756" max="11008" width="11.44140625" style="1089"/>
    <col min="11009" max="11009" width="5.5546875" style="1089" customWidth="1"/>
    <col min="11010" max="11010" width="2.44140625" style="1089" customWidth="1"/>
    <col min="11011" max="11011" width="69.33203125" style="1089" customWidth="1"/>
    <col min="11012" max="11264" width="11.44140625" style="1089"/>
    <col min="11265" max="11265" width="5.5546875" style="1089" customWidth="1"/>
    <col min="11266" max="11266" width="2.44140625" style="1089" customWidth="1"/>
    <col min="11267" max="11267" width="69.33203125" style="1089" customWidth="1"/>
    <col min="11268" max="11520" width="11.44140625" style="1089"/>
    <col min="11521" max="11521" width="5.5546875" style="1089" customWidth="1"/>
    <col min="11522" max="11522" width="2.44140625" style="1089" customWidth="1"/>
    <col min="11523" max="11523" width="69.33203125" style="1089" customWidth="1"/>
    <col min="11524" max="11776" width="11.44140625" style="1089"/>
    <col min="11777" max="11777" width="5.5546875" style="1089" customWidth="1"/>
    <col min="11778" max="11778" width="2.44140625" style="1089" customWidth="1"/>
    <col min="11779" max="11779" width="69.33203125" style="1089" customWidth="1"/>
    <col min="11780" max="12032" width="11.44140625" style="1089"/>
    <col min="12033" max="12033" width="5.5546875" style="1089" customWidth="1"/>
    <col min="12034" max="12034" width="2.44140625" style="1089" customWidth="1"/>
    <col min="12035" max="12035" width="69.33203125" style="1089" customWidth="1"/>
    <col min="12036" max="12288" width="11.44140625" style="1089"/>
    <col min="12289" max="12289" width="5.5546875" style="1089" customWidth="1"/>
    <col min="12290" max="12290" width="2.44140625" style="1089" customWidth="1"/>
    <col min="12291" max="12291" width="69.33203125" style="1089" customWidth="1"/>
    <col min="12292" max="12544" width="11.44140625" style="1089"/>
    <col min="12545" max="12545" width="5.5546875" style="1089" customWidth="1"/>
    <col min="12546" max="12546" width="2.44140625" style="1089" customWidth="1"/>
    <col min="12547" max="12547" width="69.33203125" style="1089" customWidth="1"/>
    <col min="12548" max="12800" width="11.44140625" style="1089"/>
    <col min="12801" max="12801" width="5.5546875" style="1089" customWidth="1"/>
    <col min="12802" max="12802" width="2.44140625" style="1089" customWidth="1"/>
    <col min="12803" max="12803" width="69.33203125" style="1089" customWidth="1"/>
    <col min="12804" max="13056" width="11.44140625" style="1089"/>
    <col min="13057" max="13057" width="5.5546875" style="1089" customWidth="1"/>
    <col min="13058" max="13058" width="2.44140625" style="1089" customWidth="1"/>
    <col min="13059" max="13059" width="69.33203125" style="1089" customWidth="1"/>
    <col min="13060" max="13312" width="11.44140625" style="1089"/>
    <col min="13313" max="13313" width="5.5546875" style="1089" customWidth="1"/>
    <col min="13314" max="13314" width="2.44140625" style="1089" customWidth="1"/>
    <col min="13315" max="13315" width="69.33203125" style="1089" customWidth="1"/>
    <col min="13316" max="13568" width="11.44140625" style="1089"/>
    <col min="13569" max="13569" width="5.5546875" style="1089" customWidth="1"/>
    <col min="13570" max="13570" width="2.44140625" style="1089" customWidth="1"/>
    <col min="13571" max="13571" width="69.33203125" style="1089" customWidth="1"/>
    <col min="13572" max="13824" width="11.44140625" style="1089"/>
    <col min="13825" max="13825" width="5.5546875" style="1089" customWidth="1"/>
    <col min="13826" max="13826" width="2.44140625" style="1089" customWidth="1"/>
    <col min="13827" max="13827" width="69.33203125" style="1089" customWidth="1"/>
    <col min="13828" max="14080" width="11.44140625" style="1089"/>
    <col min="14081" max="14081" width="5.5546875" style="1089" customWidth="1"/>
    <col min="14082" max="14082" width="2.44140625" style="1089" customWidth="1"/>
    <col min="14083" max="14083" width="69.33203125" style="1089" customWidth="1"/>
    <col min="14084" max="14336" width="11.44140625" style="1089"/>
    <col min="14337" max="14337" width="5.5546875" style="1089" customWidth="1"/>
    <col min="14338" max="14338" width="2.44140625" style="1089" customWidth="1"/>
    <col min="14339" max="14339" width="69.33203125" style="1089" customWidth="1"/>
    <col min="14340" max="14592" width="11.44140625" style="1089"/>
    <col min="14593" max="14593" width="5.5546875" style="1089" customWidth="1"/>
    <col min="14594" max="14594" width="2.44140625" style="1089" customWidth="1"/>
    <col min="14595" max="14595" width="69.33203125" style="1089" customWidth="1"/>
    <col min="14596" max="14848" width="11.44140625" style="1089"/>
    <col min="14849" max="14849" width="5.5546875" style="1089" customWidth="1"/>
    <col min="14850" max="14850" width="2.44140625" style="1089" customWidth="1"/>
    <col min="14851" max="14851" width="69.33203125" style="1089" customWidth="1"/>
    <col min="14852" max="15104" width="11.44140625" style="1089"/>
    <col min="15105" max="15105" width="5.5546875" style="1089" customWidth="1"/>
    <col min="15106" max="15106" width="2.44140625" style="1089" customWidth="1"/>
    <col min="15107" max="15107" width="69.33203125" style="1089" customWidth="1"/>
    <col min="15108" max="15360" width="11.44140625" style="1089"/>
    <col min="15361" max="15361" width="5.5546875" style="1089" customWidth="1"/>
    <col min="15362" max="15362" width="2.44140625" style="1089" customWidth="1"/>
    <col min="15363" max="15363" width="69.33203125" style="1089" customWidth="1"/>
    <col min="15364" max="15616" width="11.44140625" style="1089"/>
    <col min="15617" max="15617" width="5.5546875" style="1089" customWidth="1"/>
    <col min="15618" max="15618" width="2.44140625" style="1089" customWidth="1"/>
    <col min="15619" max="15619" width="69.33203125" style="1089" customWidth="1"/>
    <col min="15620" max="15872" width="11.44140625" style="1089"/>
    <col min="15873" max="15873" width="5.5546875" style="1089" customWidth="1"/>
    <col min="15874" max="15874" width="2.44140625" style="1089" customWidth="1"/>
    <col min="15875" max="15875" width="69.33203125" style="1089" customWidth="1"/>
    <col min="15876" max="16128" width="11.44140625" style="1089"/>
    <col min="16129" max="16129" width="5.5546875" style="1089" customWidth="1"/>
    <col min="16130" max="16130" width="2.44140625" style="1089" customWidth="1"/>
    <col min="16131" max="16131" width="69.33203125" style="1089" customWidth="1"/>
    <col min="16132" max="16384" width="11.44140625" style="1089"/>
  </cols>
  <sheetData>
    <row r="7" spans="1:3" ht="13.8" thickBot="1">
      <c r="A7" s="1087"/>
      <c r="B7" s="1087"/>
      <c r="C7" s="1087"/>
    </row>
    <row r="8" spans="1:3">
      <c r="A8" s="1088"/>
      <c r="B8" s="1088"/>
      <c r="C8" s="1088"/>
    </row>
    <row r="9" spans="1:3" ht="16.8">
      <c r="A9" s="1090" t="s">
        <v>1246</v>
      </c>
      <c r="B9" s="1091"/>
      <c r="C9" s="1088"/>
    </row>
    <row r="10" spans="1:3">
      <c r="A10" s="1093"/>
      <c r="B10" s="1093"/>
      <c r="C10" s="1094"/>
    </row>
    <row r="11" spans="1:3" ht="13.8">
      <c r="A11" s="1091"/>
      <c r="B11" s="1095" t="s">
        <v>1251</v>
      </c>
      <c r="C11" s="1096" t="s">
        <v>74</v>
      </c>
    </row>
    <row r="12" spans="1:3" ht="13.8">
      <c r="A12" s="1088"/>
      <c r="B12" s="1097" t="s">
        <v>1251</v>
      </c>
      <c r="C12" s="1096" t="s">
        <v>75</v>
      </c>
    </row>
    <row r="13" spans="1:3" ht="13.8">
      <c r="A13" s="1088"/>
      <c r="B13" s="1097" t="s">
        <v>1251</v>
      </c>
      <c r="C13" s="1096" t="s">
        <v>1349</v>
      </c>
    </row>
    <row r="14" spans="1:3" ht="13.8">
      <c r="A14" s="1088"/>
      <c r="B14" s="1097" t="s">
        <v>1251</v>
      </c>
      <c r="C14" s="1096" t="s">
        <v>1350</v>
      </c>
    </row>
    <row r="15" spans="1:3" ht="13.8">
      <c r="A15" s="1088"/>
      <c r="B15" s="1097" t="s">
        <v>1251</v>
      </c>
      <c r="C15" s="1096" t="s">
        <v>78</v>
      </c>
    </row>
    <row r="16" spans="1:3" ht="14.4">
      <c r="A16" s="1088"/>
      <c r="B16" s="1097" t="s">
        <v>1251</v>
      </c>
      <c r="C16" s="1357" t="s">
        <v>1259</v>
      </c>
    </row>
    <row r="17" spans="1:3" ht="13.8" thickBot="1">
      <c r="A17" s="1100"/>
      <c r="B17" s="1101"/>
      <c r="C17" s="1100"/>
    </row>
    <row r="23" spans="1:3" ht="23.25" customHeight="1"/>
    <row r="24" spans="1:3" ht="12.75" customHeight="1"/>
    <row r="25" spans="1:3" ht="14.25" customHeight="1"/>
    <row r="26" spans="1:3" ht="14.25" customHeight="1"/>
    <row r="27" spans="1:3" ht="14.25" customHeight="1"/>
    <row r="28" spans="1:3" ht="14.25" customHeight="1"/>
    <row r="29" spans="1:3" ht="14.25" customHeight="1"/>
    <row r="30" spans="1:3" ht="14.25" customHeight="1"/>
    <row r="31" spans="1:3" ht="14.25" customHeight="1"/>
    <row r="32" spans="1:3" ht="14.25" customHeight="1"/>
    <row r="33" ht="7.5" customHeight="1"/>
    <row r="200" spans="3:3">
      <c r="C200" s="1089" t="s">
        <v>190</v>
      </c>
    </row>
  </sheetData>
  <hyperlinks>
    <hyperlink ref="C11" location="'Pen-Inv'!A1" display="'Pen-Inv'!A1" xr:uid="{55C42A81-FFF2-4040-B9F9-E945BC036689}"/>
    <hyperlink ref="C12" location="'Neo-Pen-Inv'!A1" display="'Neo-Pen-Inv'!A1" xr:uid="{396FF8AD-8415-4817-916E-1C14D20D6229}"/>
    <hyperlink ref="C13" location="'Pen-Inv-Soles-Mod'!A1" display="Pensiones de Invalidez Promedio en Soles por AFP y Modalidad de Pensión" xr:uid="{173505F6-657B-4990-AFFB-25CB7DFD2D66}"/>
    <hyperlink ref="C15" location="'Pen-Inv-Prom-Cob'!A1" display="Pensiones de Invalidez Promedio por AFP, Cobertura y Grado de Invalidez" xr:uid="{368D298B-C848-419F-982C-47A1C685DF1D}"/>
    <hyperlink ref="C16" r:id="rId1" display="Glosario de términos sobre jubilación" xr:uid="{2BB4BC8B-805D-4153-840E-0546DB303C8F}"/>
    <hyperlink ref="C14" location="'Pen-Inv-Dólar-Mod'!A1" display="Pensiones de Invalidez Promedio en Dólares por AFP y Modalidad de Pensión" xr:uid="{8A5C60BA-C20A-4BAE-9061-D7320787C4F2}"/>
  </hyperlinks>
  <printOptions horizontalCentered="1" verticalCentered="1"/>
  <pageMargins left="0.9055118110236221" right="1.1417322834645669" top="0.98425196850393704" bottom="0.98425196850393704" header="0.31496062992125984" footer="0"/>
  <pageSetup paperSize="9" orientation="portrait" r:id="rId2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08E0C-D80B-4AE5-BCB5-073F3D578502}">
  <sheetPr>
    <pageSetUpPr fitToPage="1"/>
  </sheetPr>
  <dimension ref="A1:M64"/>
  <sheetViews>
    <sheetView showGridLines="0" zoomScale="85" zoomScaleNormal="85" workbookViewId="0"/>
  </sheetViews>
  <sheetFormatPr baseColWidth="10" defaultColWidth="11.44140625" defaultRowHeight="13.2" outlineLevelRow="1"/>
  <cols>
    <col min="1" max="2" width="1.6640625" style="1068" customWidth="1"/>
    <col min="3" max="3" width="21.33203125" style="1068" customWidth="1"/>
    <col min="4" max="12" width="8.109375" style="1068" customWidth="1"/>
    <col min="13" max="13" width="9.6640625" style="1068" customWidth="1"/>
    <col min="14" max="256" width="11.44140625" style="1068"/>
    <col min="257" max="258" width="1.6640625" style="1068" customWidth="1"/>
    <col min="259" max="259" width="21.33203125" style="1068" customWidth="1"/>
    <col min="260" max="268" width="8.109375" style="1068" customWidth="1"/>
    <col min="269" max="269" width="9.6640625" style="1068" customWidth="1"/>
    <col min="270" max="512" width="11.44140625" style="1068"/>
    <col min="513" max="514" width="1.6640625" style="1068" customWidth="1"/>
    <col min="515" max="515" width="21.33203125" style="1068" customWidth="1"/>
    <col min="516" max="524" width="8.109375" style="1068" customWidth="1"/>
    <col min="525" max="525" width="9.6640625" style="1068" customWidth="1"/>
    <col min="526" max="768" width="11.44140625" style="1068"/>
    <col min="769" max="770" width="1.6640625" style="1068" customWidth="1"/>
    <col min="771" max="771" width="21.33203125" style="1068" customWidth="1"/>
    <col min="772" max="780" width="8.109375" style="1068" customWidth="1"/>
    <col min="781" max="781" width="9.6640625" style="1068" customWidth="1"/>
    <col min="782" max="1024" width="11.44140625" style="1068"/>
    <col min="1025" max="1026" width="1.6640625" style="1068" customWidth="1"/>
    <col min="1027" max="1027" width="21.33203125" style="1068" customWidth="1"/>
    <col min="1028" max="1036" width="8.109375" style="1068" customWidth="1"/>
    <col min="1037" max="1037" width="9.6640625" style="1068" customWidth="1"/>
    <col min="1038" max="1280" width="11.44140625" style="1068"/>
    <col min="1281" max="1282" width="1.6640625" style="1068" customWidth="1"/>
    <col min="1283" max="1283" width="21.33203125" style="1068" customWidth="1"/>
    <col min="1284" max="1292" width="8.109375" style="1068" customWidth="1"/>
    <col min="1293" max="1293" width="9.6640625" style="1068" customWidth="1"/>
    <col min="1294" max="1536" width="11.44140625" style="1068"/>
    <col min="1537" max="1538" width="1.6640625" style="1068" customWidth="1"/>
    <col min="1539" max="1539" width="21.33203125" style="1068" customWidth="1"/>
    <col min="1540" max="1548" width="8.109375" style="1068" customWidth="1"/>
    <col min="1549" max="1549" width="9.6640625" style="1068" customWidth="1"/>
    <col min="1550" max="1792" width="11.44140625" style="1068"/>
    <col min="1793" max="1794" width="1.6640625" style="1068" customWidth="1"/>
    <col min="1795" max="1795" width="21.33203125" style="1068" customWidth="1"/>
    <col min="1796" max="1804" width="8.109375" style="1068" customWidth="1"/>
    <col min="1805" max="1805" width="9.6640625" style="1068" customWidth="1"/>
    <col min="1806" max="2048" width="11.44140625" style="1068"/>
    <col min="2049" max="2050" width="1.6640625" style="1068" customWidth="1"/>
    <col min="2051" max="2051" width="21.33203125" style="1068" customWidth="1"/>
    <col min="2052" max="2060" width="8.109375" style="1068" customWidth="1"/>
    <col min="2061" max="2061" width="9.6640625" style="1068" customWidth="1"/>
    <col min="2062" max="2304" width="11.44140625" style="1068"/>
    <col min="2305" max="2306" width="1.6640625" style="1068" customWidth="1"/>
    <col min="2307" max="2307" width="21.33203125" style="1068" customWidth="1"/>
    <col min="2308" max="2316" width="8.109375" style="1068" customWidth="1"/>
    <col min="2317" max="2317" width="9.6640625" style="1068" customWidth="1"/>
    <col min="2318" max="2560" width="11.44140625" style="1068"/>
    <col min="2561" max="2562" width="1.6640625" style="1068" customWidth="1"/>
    <col min="2563" max="2563" width="21.33203125" style="1068" customWidth="1"/>
    <col min="2564" max="2572" width="8.109375" style="1068" customWidth="1"/>
    <col min="2573" max="2573" width="9.6640625" style="1068" customWidth="1"/>
    <col min="2574" max="2816" width="11.44140625" style="1068"/>
    <col min="2817" max="2818" width="1.6640625" style="1068" customWidth="1"/>
    <col min="2819" max="2819" width="21.33203125" style="1068" customWidth="1"/>
    <col min="2820" max="2828" width="8.109375" style="1068" customWidth="1"/>
    <col min="2829" max="2829" width="9.6640625" style="1068" customWidth="1"/>
    <col min="2830" max="3072" width="11.44140625" style="1068"/>
    <col min="3073" max="3074" width="1.6640625" style="1068" customWidth="1"/>
    <col min="3075" max="3075" width="21.33203125" style="1068" customWidth="1"/>
    <col min="3076" max="3084" width="8.109375" style="1068" customWidth="1"/>
    <col min="3085" max="3085" width="9.6640625" style="1068" customWidth="1"/>
    <col min="3086" max="3328" width="11.44140625" style="1068"/>
    <col min="3329" max="3330" width="1.6640625" style="1068" customWidth="1"/>
    <col min="3331" max="3331" width="21.33203125" style="1068" customWidth="1"/>
    <col min="3332" max="3340" width="8.109375" style="1068" customWidth="1"/>
    <col min="3341" max="3341" width="9.6640625" style="1068" customWidth="1"/>
    <col min="3342" max="3584" width="11.44140625" style="1068"/>
    <col min="3585" max="3586" width="1.6640625" style="1068" customWidth="1"/>
    <col min="3587" max="3587" width="21.33203125" style="1068" customWidth="1"/>
    <col min="3588" max="3596" width="8.109375" style="1068" customWidth="1"/>
    <col min="3597" max="3597" width="9.6640625" style="1068" customWidth="1"/>
    <col min="3598" max="3840" width="11.44140625" style="1068"/>
    <col min="3841" max="3842" width="1.6640625" style="1068" customWidth="1"/>
    <col min="3843" max="3843" width="21.33203125" style="1068" customWidth="1"/>
    <col min="3844" max="3852" width="8.109375" style="1068" customWidth="1"/>
    <col min="3853" max="3853" width="9.6640625" style="1068" customWidth="1"/>
    <col min="3854" max="4096" width="11.44140625" style="1068"/>
    <col min="4097" max="4098" width="1.6640625" style="1068" customWidth="1"/>
    <col min="4099" max="4099" width="21.33203125" style="1068" customWidth="1"/>
    <col min="4100" max="4108" width="8.109375" style="1068" customWidth="1"/>
    <col min="4109" max="4109" width="9.6640625" style="1068" customWidth="1"/>
    <col min="4110" max="4352" width="11.44140625" style="1068"/>
    <col min="4353" max="4354" width="1.6640625" style="1068" customWidth="1"/>
    <col min="4355" max="4355" width="21.33203125" style="1068" customWidth="1"/>
    <col min="4356" max="4364" width="8.109375" style="1068" customWidth="1"/>
    <col min="4365" max="4365" width="9.6640625" style="1068" customWidth="1"/>
    <col min="4366" max="4608" width="11.44140625" style="1068"/>
    <col min="4609" max="4610" width="1.6640625" style="1068" customWidth="1"/>
    <col min="4611" max="4611" width="21.33203125" style="1068" customWidth="1"/>
    <col min="4612" max="4620" width="8.109375" style="1068" customWidth="1"/>
    <col min="4621" max="4621" width="9.6640625" style="1068" customWidth="1"/>
    <col min="4622" max="4864" width="11.44140625" style="1068"/>
    <col min="4865" max="4866" width="1.6640625" style="1068" customWidth="1"/>
    <col min="4867" max="4867" width="21.33203125" style="1068" customWidth="1"/>
    <col min="4868" max="4876" width="8.109375" style="1068" customWidth="1"/>
    <col min="4877" max="4877" width="9.6640625" style="1068" customWidth="1"/>
    <col min="4878" max="5120" width="11.44140625" style="1068"/>
    <col min="5121" max="5122" width="1.6640625" style="1068" customWidth="1"/>
    <col min="5123" max="5123" width="21.33203125" style="1068" customWidth="1"/>
    <col min="5124" max="5132" width="8.109375" style="1068" customWidth="1"/>
    <col min="5133" max="5133" width="9.6640625" style="1068" customWidth="1"/>
    <col min="5134" max="5376" width="11.44140625" style="1068"/>
    <col min="5377" max="5378" width="1.6640625" style="1068" customWidth="1"/>
    <col min="5379" max="5379" width="21.33203125" style="1068" customWidth="1"/>
    <col min="5380" max="5388" width="8.109375" style="1068" customWidth="1"/>
    <col min="5389" max="5389" width="9.6640625" style="1068" customWidth="1"/>
    <col min="5390" max="5632" width="11.44140625" style="1068"/>
    <col min="5633" max="5634" width="1.6640625" style="1068" customWidth="1"/>
    <col min="5635" max="5635" width="21.33203125" style="1068" customWidth="1"/>
    <col min="5636" max="5644" width="8.109375" style="1068" customWidth="1"/>
    <col min="5645" max="5645" width="9.6640625" style="1068" customWidth="1"/>
    <col min="5646" max="5888" width="11.44140625" style="1068"/>
    <col min="5889" max="5890" width="1.6640625" style="1068" customWidth="1"/>
    <col min="5891" max="5891" width="21.33203125" style="1068" customWidth="1"/>
    <col min="5892" max="5900" width="8.109375" style="1068" customWidth="1"/>
    <col min="5901" max="5901" width="9.6640625" style="1068" customWidth="1"/>
    <col min="5902" max="6144" width="11.44140625" style="1068"/>
    <col min="6145" max="6146" width="1.6640625" style="1068" customWidth="1"/>
    <col min="6147" max="6147" width="21.33203125" style="1068" customWidth="1"/>
    <col min="6148" max="6156" width="8.109375" style="1068" customWidth="1"/>
    <col min="6157" max="6157" width="9.6640625" style="1068" customWidth="1"/>
    <col min="6158" max="6400" width="11.44140625" style="1068"/>
    <col min="6401" max="6402" width="1.6640625" style="1068" customWidth="1"/>
    <col min="6403" max="6403" width="21.33203125" style="1068" customWidth="1"/>
    <col min="6404" max="6412" width="8.109375" style="1068" customWidth="1"/>
    <col min="6413" max="6413" width="9.6640625" style="1068" customWidth="1"/>
    <col min="6414" max="6656" width="11.44140625" style="1068"/>
    <col min="6657" max="6658" width="1.6640625" style="1068" customWidth="1"/>
    <col min="6659" max="6659" width="21.33203125" style="1068" customWidth="1"/>
    <col min="6660" max="6668" width="8.109375" style="1068" customWidth="1"/>
    <col min="6669" max="6669" width="9.6640625" style="1068" customWidth="1"/>
    <col min="6670" max="6912" width="11.44140625" style="1068"/>
    <col min="6913" max="6914" width="1.6640625" style="1068" customWidth="1"/>
    <col min="6915" max="6915" width="21.33203125" style="1068" customWidth="1"/>
    <col min="6916" max="6924" width="8.109375" style="1068" customWidth="1"/>
    <col min="6925" max="6925" width="9.6640625" style="1068" customWidth="1"/>
    <col min="6926" max="7168" width="11.44140625" style="1068"/>
    <col min="7169" max="7170" width="1.6640625" style="1068" customWidth="1"/>
    <col min="7171" max="7171" width="21.33203125" style="1068" customWidth="1"/>
    <col min="7172" max="7180" width="8.109375" style="1068" customWidth="1"/>
    <col min="7181" max="7181" width="9.6640625" style="1068" customWidth="1"/>
    <col min="7182" max="7424" width="11.44140625" style="1068"/>
    <col min="7425" max="7426" width="1.6640625" style="1068" customWidth="1"/>
    <col min="7427" max="7427" width="21.33203125" style="1068" customWidth="1"/>
    <col min="7428" max="7436" width="8.109375" style="1068" customWidth="1"/>
    <col min="7437" max="7437" width="9.6640625" style="1068" customWidth="1"/>
    <col min="7438" max="7680" width="11.44140625" style="1068"/>
    <col min="7681" max="7682" width="1.6640625" style="1068" customWidth="1"/>
    <col min="7683" max="7683" width="21.33203125" style="1068" customWidth="1"/>
    <col min="7684" max="7692" width="8.109375" style="1068" customWidth="1"/>
    <col min="7693" max="7693" width="9.6640625" style="1068" customWidth="1"/>
    <col min="7694" max="7936" width="11.44140625" style="1068"/>
    <col min="7937" max="7938" width="1.6640625" style="1068" customWidth="1"/>
    <col min="7939" max="7939" width="21.33203125" style="1068" customWidth="1"/>
    <col min="7940" max="7948" width="8.109375" style="1068" customWidth="1"/>
    <col min="7949" max="7949" width="9.6640625" style="1068" customWidth="1"/>
    <col min="7950" max="8192" width="11.44140625" style="1068"/>
    <col min="8193" max="8194" width="1.6640625" style="1068" customWidth="1"/>
    <col min="8195" max="8195" width="21.33203125" style="1068" customWidth="1"/>
    <col min="8196" max="8204" width="8.109375" style="1068" customWidth="1"/>
    <col min="8205" max="8205" width="9.6640625" style="1068" customWidth="1"/>
    <col min="8206" max="8448" width="11.44140625" style="1068"/>
    <col min="8449" max="8450" width="1.6640625" style="1068" customWidth="1"/>
    <col min="8451" max="8451" width="21.33203125" style="1068" customWidth="1"/>
    <col min="8452" max="8460" width="8.109375" style="1068" customWidth="1"/>
    <col min="8461" max="8461" width="9.6640625" style="1068" customWidth="1"/>
    <col min="8462" max="8704" width="11.44140625" style="1068"/>
    <col min="8705" max="8706" width="1.6640625" style="1068" customWidth="1"/>
    <col min="8707" max="8707" width="21.33203125" style="1068" customWidth="1"/>
    <col min="8708" max="8716" width="8.109375" style="1068" customWidth="1"/>
    <col min="8717" max="8717" width="9.6640625" style="1068" customWidth="1"/>
    <col min="8718" max="8960" width="11.44140625" style="1068"/>
    <col min="8961" max="8962" width="1.6640625" style="1068" customWidth="1"/>
    <col min="8963" max="8963" width="21.33203125" style="1068" customWidth="1"/>
    <col min="8964" max="8972" width="8.109375" style="1068" customWidth="1"/>
    <col min="8973" max="8973" width="9.6640625" style="1068" customWidth="1"/>
    <col min="8974" max="9216" width="11.44140625" style="1068"/>
    <col min="9217" max="9218" width="1.6640625" style="1068" customWidth="1"/>
    <col min="9219" max="9219" width="21.33203125" style="1068" customWidth="1"/>
    <col min="9220" max="9228" width="8.109375" style="1068" customWidth="1"/>
    <col min="9229" max="9229" width="9.6640625" style="1068" customWidth="1"/>
    <col min="9230" max="9472" width="11.44140625" style="1068"/>
    <col min="9473" max="9474" width="1.6640625" style="1068" customWidth="1"/>
    <col min="9475" max="9475" width="21.33203125" style="1068" customWidth="1"/>
    <col min="9476" max="9484" width="8.109375" style="1068" customWidth="1"/>
    <col min="9485" max="9485" width="9.6640625" style="1068" customWidth="1"/>
    <col min="9486" max="9728" width="11.44140625" style="1068"/>
    <col min="9729" max="9730" width="1.6640625" style="1068" customWidth="1"/>
    <col min="9731" max="9731" width="21.33203125" style="1068" customWidth="1"/>
    <col min="9732" max="9740" width="8.109375" style="1068" customWidth="1"/>
    <col min="9741" max="9741" width="9.6640625" style="1068" customWidth="1"/>
    <col min="9742" max="9984" width="11.44140625" style="1068"/>
    <col min="9985" max="9986" width="1.6640625" style="1068" customWidth="1"/>
    <col min="9987" max="9987" width="21.33203125" style="1068" customWidth="1"/>
    <col min="9988" max="9996" width="8.109375" style="1068" customWidth="1"/>
    <col min="9997" max="9997" width="9.6640625" style="1068" customWidth="1"/>
    <col min="9998" max="10240" width="11.44140625" style="1068"/>
    <col min="10241" max="10242" width="1.6640625" style="1068" customWidth="1"/>
    <col min="10243" max="10243" width="21.33203125" style="1068" customWidth="1"/>
    <col min="10244" max="10252" width="8.109375" style="1068" customWidth="1"/>
    <col min="10253" max="10253" width="9.6640625" style="1068" customWidth="1"/>
    <col min="10254" max="10496" width="11.44140625" style="1068"/>
    <col min="10497" max="10498" width="1.6640625" style="1068" customWidth="1"/>
    <col min="10499" max="10499" width="21.33203125" style="1068" customWidth="1"/>
    <col min="10500" max="10508" width="8.109375" style="1068" customWidth="1"/>
    <col min="10509" max="10509" width="9.6640625" style="1068" customWidth="1"/>
    <col min="10510" max="10752" width="11.44140625" style="1068"/>
    <col min="10753" max="10754" width="1.6640625" style="1068" customWidth="1"/>
    <col min="10755" max="10755" width="21.33203125" style="1068" customWidth="1"/>
    <col min="10756" max="10764" width="8.109375" style="1068" customWidth="1"/>
    <col min="10765" max="10765" width="9.6640625" style="1068" customWidth="1"/>
    <col min="10766" max="11008" width="11.44140625" style="1068"/>
    <col min="11009" max="11010" width="1.6640625" style="1068" customWidth="1"/>
    <col min="11011" max="11011" width="21.33203125" style="1068" customWidth="1"/>
    <col min="11012" max="11020" width="8.109375" style="1068" customWidth="1"/>
    <col min="11021" max="11021" width="9.6640625" style="1068" customWidth="1"/>
    <col min="11022" max="11264" width="11.44140625" style="1068"/>
    <col min="11265" max="11266" width="1.6640625" style="1068" customWidth="1"/>
    <col min="11267" max="11267" width="21.33203125" style="1068" customWidth="1"/>
    <col min="11268" max="11276" width="8.109375" style="1068" customWidth="1"/>
    <col min="11277" max="11277" width="9.6640625" style="1068" customWidth="1"/>
    <col min="11278" max="11520" width="11.44140625" style="1068"/>
    <col min="11521" max="11522" width="1.6640625" style="1068" customWidth="1"/>
    <col min="11523" max="11523" width="21.33203125" style="1068" customWidth="1"/>
    <col min="11524" max="11532" width="8.109375" style="1068" customWidth="1"/>
    <col min="11533" max="11533" width="9.6640625" style="1068" customWidth="1"/>
    <col min="11534" max="11776" width="11.44140625" style="1068"/>
    <col min="11777" max="11778" width="1.6640625" style="1068" customWidth="1"/>
    <col min="11779" max="11779" width="21.33203125" style="1068" customWidth="1"/>
    <col min="11780" max="11788" width="8.109375" style="1068" customWidth="1"/>
    <col min="11789" max="11789" width="9.6640625" style="1068" customWidth="1"/>
    <col min="11790" max="12032" width="11.44140625" style="1068"/>
    <col min="12033" max="12034" width="1.6640625" style="1068" customWidth="1"/>
    <col min="12035" max="12035" width="21.33203125" style="1068" customWidth="1"/>
    <col min="12036" max="12044" width="8.109375" style="1068" customWidth="1"/>
    <col min="12045" max="12045" width="9.6640625" style="1068" customWidth="1"/>
    <col min="12046" max="12288" width="11.44140625" style="1068"/>
    <col min="12289" max="12290" width="1.6640625" style="1068" customWidth="1"/>
    <col min="12291" max="12291" width="21.33203125" style="1068" customWidth="1"/>
    <col min="12292" max="12300" width="8.109375" style="1068" customWidth="1"/>
    <col min="12301" max="12301" width="9.6640625" style="1068" customWidth="1"/>
    <col min="12302" max="12544" width="11.44140625" style="1068"/>
    <col min="12545" max="12546" width="1.6640625" style="1068" customWidth="1"/>
    <col min="12547" max="12547" width="21.33203125" style="1068" customWidth="1"/>
    <col min="12548" max="12556" width="8.109375" style="1068" customWidth="1"/>
    <col min="12557" max="12557" width="9.6640625" style="1068" customWidth="1"/>
    <col min="12558" max="12800" width="11.44140625" style="1068"/>
    <col min="12801" max="12802" width="1.6640625" style="1068" customWidth="1"/>
    <col min="12803" max="12803" width="21.33203125" style="1068" customWidth="1"/>
    <col min="12804" max="12812" width="8.109375" style="1068" customWidth="1"/>
    <col min="12813" max="12813" width="9.6640625" style="1068" customWidth="1"/>
    <col min="12814" max="13056" width="11.44140625" style="1068"/>
    <col min="13057" max="13058" width="1.6640625" style="1068" customWidth="1"/>
    <col min="13059" max="13059" width="21.33203125" style="1068" customWidth="1"/>
    <col min="13060" max="13068" width="8.109375" style="1068" customWidth="1"/>
    <col min="13069" max="13069" width="9.6640625" style="1068" customWidth="1"/>
    <col min="13070" max="13312" width="11.44140625" style="1068"/>
    <col min="13313" max="13314" width="1.6640625" style="1068" customWidth="1"/>
    <col min="13315" max="13315" width="21.33203125" style="1068" customWidth="1"/>
    <col min="13316" max="13324" width="8.109375" style="1068" customWidth="1"/>
    <col min="13325" max="13325" width="9.6640625" style="1068" customWidth="1"/>
    <col min="13326" max="13568" width="11.44140625" style="1068"/>
    <col min="13569" max="13570" width="1.6640625" style="1068" customWidth="1"/>
    <col min="13571" max="13571" width="21.33203125" style="1068" customWidth="1"/>
    <col min="13572" max="13580" width="8.109375" style="1068" customWidth="1"/>
    <col min="13581" max="13581" width="9.6640625" style="1068" customWidth="1"/>
    <col min="13582" max="13824" width="11.44140625" style="1068"/>
    <col min="13825" max="13826" width="1.6640625" style="1068" customWidth="1"/>
    <col min="13827" max="13827" width="21.33203125" style="1068" customWidth="1"/>
    <col min="13828" max="13836" width="8.109375" style="1068" customWidth="1"/>
    <col min="13837" max="13837" width="9.6640625" style="1068" customWidth="1"/>
    <col min="13838" max="14080" width="11.44140625" style="1068"/>
    <col min="14081" max="14082" width="1.6640625" style="1068" customWidth="1"/>
    <col min="14083" max="14083" width="21.33203125" style="1068" customWidth="1"/>
    <col min="14084" max="14092" width="8.109375" style="1068" customWidth="1"/>
    <col min="14093" max="14093" width="9.6640625" style="1068" customWidth="1"/>
    <col min="14094" max="14336" width="11.44140625" style="1068"/>
    <col min="14337" max="14338" width="1.6640625" style="1068" customWidth="1"/>
    <col min="14339" max="14339" width="21.33203125" style="1068" customWidth="1"/>
    <col min="14340" max="14348" width="8.109375" style="1068" customWidth="1"/>
    <col min="14349" max="14349" width="9.6640625" style="1068" customWidth="1"/>
    <col min="14350" max="14592" width="11.44140625" style="1068"/>
    <col min="14593" max="14594" width="1.6640625" style="1068" customWidth="1"/>
    <col min="14595" max="14595" width="21.33203125" style="1068" customWidth="1"/>
    <col min="14596" max="14604" width="8.109375" style="1068" customWidth="1"/>
    <col min="14605" max="14605" width="9.6640625" style="1068" customWidth="1"/>
    <col min="14606" max="14848" width="11.44140625" style="1068"/>
    <col min="14849" max="14850" width="1.6640625" style="1068" customWidth="1"/>
    <col min="14851" max="14851" width="21.33203125" style="1068" customWidth="1"/>
    <col min="14852" max="14860" width="8.109375" style="1068" customWidth="1"/>
    <col min="14861" max="14861" width="9.6640625" style="1068" customWidth="1"/>
    <col min="14862" max="15104" width="11.44140625" style="1068"/>
    <col min="15105" max="15106" width="1.6640625" style="1068" customWidth="1"/>
    <col min="15107" max="15107" width="21.33203125" style="1068" customWidth="1"/>
    <col min="15108" max="15116" width="8.109375" style="1068" customWidth="1"/>
    <col min="15117" max="15117" width="9.6640625" style="1068" customWidth="1"/>
    <col min="15118" max="15360" width="11.44140625" style="1068"/>
    <col min="15361" max="15362" width="1.6640625" style="1068" customWidth="1"/>
    <col min="15363" max="15363" width="21.33203125" style="1068" customWidth="1"/>
    <col min="15364" max="15372" width="8.109375" style="1068" customWidth="1"/>
    <col min="15373" max="15373" width="9.6640625" style="1068" customWidth="1"/>
    <col min="15374" max="15616" width="11.44140625" style="1068"/>
    <col min="15617" max="15618" width="1.6640625" style="1068" customWidth="1"/>
    <col min="15619" max="15619" width="21.33203125" style="1068" customWidth="1"/>
    <col min="15620" max="15628" width="8.109375" style="1068" customWidth="1"/>
    <col min="15629" max="15629" width="9.6640625" style="1068" customWidth="1"/>
    <col min="15630" max="15872" width="11.44140625" style="1068"/>
    <col min="15873" max="15874" width="1.6640625" style="1068" customWidth="1"/>
    <col min="15875" max="15875" width="21.33203125" style="1068" customWidth="1"/>
    <col min="15876" max="15884" width="8.109375" style="1068" customWidth="1"/>
    <col min="15885" max="15885" width="9.6640625" style="1068" customWidth="1"/>
    <col min="15886" max="16128" width="11.44140625" style="1068"/>
    <col min="16129" max="16130" width="1.6640625" style="1068" customWidth="1"/>
    <col min="16131" max="16131" width="21.33203125" style="1068" customWidth="1"/>
    <col min="16132" max="16140" width="8.109375" style="1068" customWidth="1"/>
    <col min="16141" max="16141" width="9.6640625" style="1068" customWidth="1"/>
    <col min="16142" max="16384" width="11.44140625" style="1068"/>
  </cols>
  <sheetData>
    <row r="1" spans="1:13" ht="15" customHeight="1">
      <c r="A1" s="410"/>
      <c r="B1" s="410"/>
      <c r="C1" s="1358" t="s">
        <v>1260</v>
      </c>
      <c r="D1" s="410"/>
    </row>
    <row r="2" spans="1:13" ht="49.5" customHeight="1">
      <c r="A2" s="1131" t="s">
        <v>74</v>
      </c>
      <c r="B2" s="1131"/>
      <c r="C2" s="1359"/>
      <c r="D2" s="1359"/>
      <c r="E2" s="1360"/>
      <c r="F2" s="1361"/>
      <c r="G2" s="1361"/>
      <c r="H2" s="1361"/>
      <c r="I2" s="1359"/>
      <c r="J2" s="1359"/>
      <c r="K2" s="1359"/>
      <c r="L2" s="1359"/>
      <c r="M2" s="1359"/>
    </row>
    <row r="3" spans="1:13" ht="16.8">
      <c r="A3" s="1362">
        <v>45504</v>
      </c>
      <c r="B3" s="1362"/>
      <c r="C3" s="1211"/>
      <c r="D3" s="1211"/>
      <c r="E3" s="1241"/>
      <c r="F3" s="1133"/>
      <c r="G3" s="1133"/>
      <c r="H3" s="1133"/>
      <c r="I3" s="1211"/>
      <c r="J3" s="1211"/>
      <c r="K3" s="1211"/>
      <c r="L3" s="1211"/>
      <c r="M3" s="1211"/>
    </row>
    <row r="4" spans="1:13" ht="4.2" customHeight="1" thickBot="1">
      <c r="A4" s="1232"/>
      <c r="B4" s="1232"/>
      <c r="C4" s="1232"/>
      <c r="D4" s="1232"/>
      <c r="E4" s="1232"/>
      <c r="F4" s="1232"/>
      <c r="G4" s="1232"/>
      <c r="H4" s="1232"/>
      <c r="I4" s="1232"/>
      <c r="J4" s="1232"/>
      <c r="K4" s="1232"/>
      <c r="L4" s="1232"/>
      <c r="M4" s="1232"/>
    </row>
    <row r="5" spans="1:13" ht="15" customHeight="1">
      <c r="A5" s="1363"/>
      <c r="B5" s="1363"/>
      <c r="C5" s="1363"/>
      <c r="D5" s="1364" t="s">
        <v>96</v>
      </c>
      <c r="E5" s="1364"/>
      <c r="F5" s="1364"/>
      <c r="G5" s="1364"/>
      <c r="H5" s="1364"/>
      <c r="I5" s="1365"/>
      <c r="J5" s="1365"/>
      <c r="K5" s="1365"/>
      <c r="L5" s="1365"/>
      <c r="M5" s="1874" t="s">
        <v>125</v>
      </c>
    </row>
    <row r="6" spans="1:13" ht="13.5" customHeight="1">
      <c r="A6" s="1366"/>
      <c r="B6" s="1366"/>
      <c r="C6" s="1366"/>
      <c r="D6" s="1367" t="s">
        <v>1351</v>
      </c>
      <c r="E6" s="1367" t="s">
        <v>1352</v>
      </c>
      <c r="F6" s="1367" t="s">
        <v>1353</v>
      </c>
      <c r="G6" s="1367" t="s">
        <v>103</v>
      </c>
      <c r="H6" s="1367" t="s">
        <v>104</v>
      </c>
      <c r="I6" s="1367" t="s">
        <v>105</v>
      </c>
      <c r="J6" s="1367" t="s">
        <v>1354</v>
      </c>
      <c r="K6" s="1367" t="s">
        <v>107</v>
      </c>
      <c r="L6" s="1367" t="s">
        <v>1355</v>
      </c>
      <c r="M6" s="1875"/>
    </row>
    <row r="7" spans="1:13" ht="12" customHeight="1" outlineLevel="1">
      <c r="A7" s="1074" t="s">
        <v>112</v>
      </c>
      <c r="B7" s="1074"/>
      <c r="C7" s="1251"/>
      <c r="D7" s="1368">
        <v>0</v>
      </c>
      <c r="E7" s="1368">
        <v>2</v>
      </c>
      <c r="F7" s="1368">
        <v>79</v>
      </c>
      <c r="G7" s="1368">
        <v>39</v>
      </c>
      <c r="H7" s="1368">
        <v>42</v>
      </c>
      <c r="I7" s="1368">
        <v>36</v>
      </c>
      <c r="J7" s="1368">
        <v>25</v>
      </c>
      <c r="K7" s="1368">
        <v>25</v>
      </c>
      <c r="L7" s="1368">
        <v>39</v>
      </c>
      <c r="M7" s="1368">
        <v>287</v>
      </c>
    </row>
    <row r="8" spans="1:13" ht="12" customHeight="1" outlineLevel="1">
      <c r="A8" s="1074"/>
      <c r="B8" s="1074" t="s">
        <v>1356</v>
      </c>
      <c r="C8" s="1369"/>
      <c r="D8" s="1368">
        <v>0</v>
      </c>
      <c r="E8" s="1368">
        <v>2</v>
      </c>
      <c r="F8" s="1368">
        <v>79</v>
      </c>
      <c r="G8" s="1368">
        <v>38</v>
      </c>
      <c r="H8" s="1368">
        <v>42</v>
      </c>
      <c r="I8" s="1368">
        <v>35</v>
      </c>
      <c r="J8" s="1368">
        <v>25</v>
      </c>
      <c r="K8" s="1368">
        <v>24</v>
      </c>
      <c r="L8" s="1368">
        <v>39</v>
      </c>
      <c r="M8" s="1368">
        <v>284</v>
      </c>
    </row>
    <row r="9" spans="1:13" ht="12" customHeight="1" outlineLevel="1">
      <c r="A9" s="1074"/>
      <c r="B9" s="1074"/>
      <c r="C9" s="1251" t="s">
        <v>1357</v>
      </c>
      <c r="D9" s="1370">
        <v>0</v>
      </c>
      <c r="E9" s="1370">
        <v>0</v>
      </c>
      <c r="F9" s="1370">
        <v>14</v>
      </c>
      <c r="G9" s="1370">
        <v>8</v>
      </c>
      <c r="H9" s="1370">
        <v>13</v>
      </c>
      <c r="I9" s="1370">
        <v>11</v>
      </c>
      <c r="J9" s="1370">
        <v>10</v>
      </c>
      <c r="K9" s="1370">
        <v>7</v>
      </c>
      <c r="L9" s="1370">
        <v>11</v>
      </c>
      <c r="M9" s="1370">
        <v>74</v>
      </c>
    </row>
    <row r="10" spans="1:13" ht="12" customHeight="1" outlineLevel="1">
      <c r="A10" s="1074"/>
      <c r="B10" s="1074"/>
      <c r="C10" s="1251" t="s">
        <v>1358</v>
      </c>
      <c r="D10" s="1370">
        <v>0</v>
      </c>
      <c r="E10" s="1370">
        <v>2</v>
      </c>
      <c r="F10" s="1370">
        <v>65</v>
      </c>
      <c r="G10" s="1370">
        <v>30</v>
      </c>
      <c r="H10" s="1370">
        <v>29</v>
      </c>
      <c r="I10" s="1370">
        <v>24</v>
      </c>
      <c r="J10" s="1370">
        <v>15</v>
      </c>
      <c r="K10" s="1370">
        <v>17</v>
      </c>
      <c r="L10" s="1370">
        <v>28</v>
      </c>
      <c r="M10" s="1370">
        <v>210</v>
      </c>
    </row>
    <row r="11" spans="1:13" ht="12" customHeight="1" outlineLevel="1">
      <c r="A11" s="1067"/>
      <c r="B11" s="1074" t="s">
        <v>1359</v>
      </c>
      <c r="C11" s="1369"/>
      <c r="D11" s="1368">
        <v>0</v>
      </c>
      <c r="E11" s="1368">
        <v>0</v>
      </c>
      <c r="F11" s="1368">
        <v>0</v>
      </c>
      <c r="G11" s="1368">
        <v>1</v>
      </c>
      <c r="H11" s="1368">
        <v>0</v>
      </c>
      <c r="I11" s="1368">
        <v>1</v>
      </c>
      <c r="J11" s="1368">
        <v>0</v>
      </c>
      <c r="K11" s="1368">
        <v>1</v>
      </c>
      <c r="L11" s="1368">
        <v>0</v>
      </c>
      <c r="M11" s="1368">
        <v>3</v>
      </c>
    </row>
    <row r="12" spans="1:13" ht="12" customHeight="1" outlineLevel="1">
      <c r="A12" s="1067"/>
      <c r="B12" s="1067"/>
      <c r="C12" s="1371" t="s">
        <v>1357</v>
      </c>
      <c r="D12" s="1370">
        <v>0</v>
      </c>
      <c r="E12" s="1370">
        <v>0</v>
      </c>
      <c r="F12" s="1370">
        <v>0</v>
      </c>
      <c r="G12" s="1370">
        <v>0</v>
      </c>
      <c r="H12" s="1370">
        <v>0</v>
      </c>
      <c r="I12" s="1370">
        <v>1</v>
      </c>
      <c r="J12" s="1370">
        <v>0</v>
      </c>
      <c r="K12" s="1370">
        <v>0</v>
      </c>
      <c r="L12" s="1370">
        <v>0</v>
      </c>
      <c r="M12" s="1370">
        <v>1</v>
      </c>
    </row>
    <row r="13" spans="1:13" ht="12" customHeight="1" outlineLevel="1">
      <c r="A13" s="1071"/>
      <c r="B13" s="1071"/>
      <c r="C13" s="1372" t="s">
        <v>1358</v>
      </c>
      <c r="D13" s="1373">
        <v>0</v>
      </c>
      <c r="E13" s="1373">
        <v>0</v>
      </c>
      <c r="F13" s="1373">
        <v>0</v>
      </c>
      <c r="G13" s="1373">
        <v>1</v>
      </c>
      <c r="H13" s="1373">
        <v>0</v>
      </c>
      <c r="I13" s="1373">
        <v>0</v>
      </c>
      <c r="J13" s="1373">
        <v>0</v>
      </c>
      <c r="K13" s="1373">
        <v>1</v>
      </c>
      <c r="L13" s="1373">
        <v>0</v>
      </c>
      <c r="M13" s="1373">
        <v>2</v>
      </c>
    </row>
    <row r="14" spans="1:13" ht="12" customHeight="1" outlineLevel="1">
      <c r="A14" s="1074" t="s">
        <v>115</v>
      </c>
      <c r="B14" s="1074"/>
      <c r="C14" s="1251"/>
      <c r="D14" s="1368">
        <v>0</v>
      </c>
      <c r="E14" s="1368">
        <v>12</v>
      </c>
      <c r="F14" s="1368">
        <v>95</v>
      </c>
      <c r="G14" s="1368">
        <v>184</v>
      </c>
      <c r="H14" s="1368">
        <v>443</v>
      </c>
      <c r="I14" s="1368">
        <v>765</v>
      </c>
      <c r="J14" s="1368">
        <v>877</v>
      </c>
      <c r="K14" s="1368">
        <v>1122</v>
      </c>
      <c r="L14" s="1368">
        <v>2948</v>
      </c>
      <c r="M14" s="1368">
        <v>6446</v>
      </c>
    </row>
    <row r="15" spans="1:13" ht="12" customHeight="1" outlineLevel="1">
      <c r="A15" s="1074"/>
      <c r="B15" s="1074" t="s">
        <v>1356</v>
      </c>
      <c r="C15" s="1369"/>
      <c r="D15" s="1368">
        <v>0</v>
      </c>
      <c r="E15" s="1368">
        <v>12</v>
      </c>
      <c r="F15" s="1368">
        <v>90</v>
      </c>
      <c r="G15" s="1368">
        <v>178</v>
      </c>
      <c r="H15" s="1368">
        <v>404</v>
      </c>
      <c r="I15" s="1368">
        <v>699</v>
      </c>
      <c r="J15" s="1368">
        <v>805</v>
      </c>
      <c r="K15" s="1368">
        <v>1052</v>
      </c>
      <c r="L15" s="1368">
        <v>2720</v>
      </c>
      <c r="M15" s="1368">
        <v>5960</v>
      </c>
    </row>
    <row r="16" spans="1:13" ht="12" customHeight="1" outlineLevel="1">
      <c r="A16" s="1074"/>
      <c r="B16" s="1074"/>
      <c r="C16" s="1251" t="s">
        <v>1357</v>
      </c>
      <c r="D16" s="1370">
        <v>0</v>
      </c>
      <c r="E16" s="1370">
        <v>1</v>
      </c>
      <c r="F16" s="1370">
        <v>18</v>
      </c>
      <c r="G16" s="1370">
        <v>52</v>
      </c>
      <c r="H16" s="1370">
        <v>108</v>
      </c>
      <c r="I16" s="1370">
        <v>208</v>
      </c>
      <c r="J16" s="1370">
        <v>226</v>
      </c>
      <c r="K16" s="1370">
        <v>278</v>
      </c>
      <c r="L16" s="1370">
        <v>720</v>
      </c>
      <c r="M16" s="1370">
        <v>1611</v>
      </c>
    </row>
    <row r="17" spans="1:13" ht="12" customHeight="1" outlineLevel="1">
      <c r="A17" s="1074"/>
      <c r="B17" s="1074"/>
      <c r="C17" s="1251" t="s">
        <v>1358</v>
      </c>
      <c r="D17" s="1370">
        <v>0</v>
      </c>
      <c r="E17" s="1370">
        <v>11</v>
      </c>
      <c r="F17" s="1370">
        <v>72</v>
      </c>
      <c r="G17" s="1370">
        <v>126</v>
      </c>
      <c r="H17" s="1370">
        <v>296</v>
      </c>
      <c r="I17" s="1370">
        <v>491</v>
      </c>
      <c r="J17" s="1370">
        <v>579</v>
      </c>
      <c r="K17" s="1370">
        <v>774</v>
      </c>
      <c r="L17" s="1370">
        <v>2000</v>
      </c>
      <c r="M17" s="1370">
        <v>4349</v>
      </c>
    </row>
    <row r="18" spans="1:13" ht="12" customHeight="1" outlineLevel="1">
      <c r="A18" s="1067"/>
      <c r="B18" s="1074" t="s">
        <v>1359</v>
      </c>
      <c r="C18" s="1369"/>
      <c r="D18" s="1368">
        <v>0</v>
      </c>
      <c r="E18" s="1368">
        <v>0</v>
      </c>
      <c r="F18" s="1368">
        <v>5</v>
      </c>
      <c r="G18" s="1368">
        <v>6</v>
      </c>
      <c r="H18" s="1368">
        <v>39</v>
      </c>
      <c r="I18" s="1368">
        <v>66</v>
      </c>
      <c r="J18" s="1368">
        <v>72</v>
      </c>
      <c r="K18" s="1368">
        <v>70</v>
      </c>
      <c r="L18" s="1368">
        <v>228</v>
      </c>
      <c r="M18" s="1368">
        <v>486</v>
      </c>
    </row>
    <row r="19" spans="1:13" ht="12" customHeight="1" outlineLevel="1">
      <c r="A19" s="1067"/>
      <c r="B19" s="1067"/>
      <c r="C19" s="1371" t="s">
        <v>1357</v>
      </c>
      <c r="D19" s="1370">
        <v>0</v>
      </c>
      <c r="E19" s="1370">
        <v>0</v>
      </c>
      <c r="F19" s="1370">
        <v>1</v>
      </c>
      <c r="G19" s="1370">
        <v>2</v>
      </c>
      <c r="H19" s="1370">
        <v>17</v>
      </c>
      <c r="I19" s="1370">
        <v>25</v>
      </c>
      <c r="J19" s="1370">
        <v>26</v>
      </c>
      <c r="K19" s="1370">
        <v>20</v>
      </c>
      <c r="L19" s="1370">
        <v>52</v>
      </c>
      <c r="M19" s="1370">
        <v>143</v>
      </c>
    </row>
    <row r="20" spans="1:13" ht="12" customHeight="1" outlineLevel="1">
      <c r="A20" s="1071"/>
      <c r="B20" s="1071"/>
      <c r="C20" s="1372" t="s">
        <v>1358</v>
      </c>
      <c r="D20" s="1373">
        <v>0</v>
      </c>
      <c r="E20" s="1373">
        <v>0</v>
      </c>
      <c r="F20" s="1373">
        <v>4</v>
      </c>
      <c r="G20" s="1373">
        <v>4</v>
      </c>
      <c r="H20" s="1373">
        <v>22</v>
      </c>
      <c r="I20" s="1373">
        <v>41</v>
      </c>
      <c r="J20" s="1373">
        <v>46</v>
      </c>
      <c r="K20" s="1373">
        <v>50</v>
      </c>
      <c r="L20" s="1373">
        <v>176</v>
      </c>
      <c r="M20" s="1373">
        <v>343</v>
      </c>
    </row>
    <row r="21" spans="1:13" ht="12" customHeight="1" outlineLevel="1">
      <c r="A21" s="1074" t="s">
        <v>116</v>
      </c>
      <c r="B21" s="1074"/>
      <c r="C21" s="1251"/>
      <c r="D21" s="1368">
        <v>0</v>
      </c>
      <c r="E21" s="1368">
        <v>3</v>
      </c>
      <c r="F21" s="1368">
        <v>106</v>
      </c>
      <c r="G21" s="1368">
        <v>158</v>
      </c>
      <c r="H21" s="1368">
        <v>279</v>
      </c>
      <c r="I21" s="1368">
        <v>483</v>
      </c>
      <c r="J21" s="1368">
        <v>552</v>
      </c>
      <c r="K21" s="1368">
        <v>667</v>
      </c>
      <c r="L21" s="1368">
        <v>1732</v>
      </c>
      <c r="M21" s="1368">
        <v>3980</v>
      </c>
    </row>
    <row r="22" spans="1:13" ht="12" customHeight="1" outlineLevel="1">
      <c r="A22" s="1074" t="s">
        <v>1360</v>
      </c>
      <c r="B22" s="1074" t="s">
        <v>1356</v>
      </c>
      <c r="C22" s="1369"/>
      <c r="D22" s="1368">
        <v>0</v>
      </c>
      <c r="E22" s="1368">
        <v>3</v>
      </c>
      <c r="F22" s="1368">
        <v>104</v>
      </c>
      <c r="G22" s="1368">
        <v>151</v>
      </c>
      <c r="H22" s="1368">
        <v>254</v>
      </c>
      <c r="I22" s="1368">
        <v>438</v>
      </c>
      <c r="J22" s="1368">
        <v>501</v>
      </c>
      <c r="K22" s="1368">
        <v>631</v>
      </c>
      <c r="L22" s="1368">
        <v>1586</v>
      </c>
      <c r="M22" s="1368">
        <v>3668</v>
      </c>
    </row>
    <row r="23" spans="1:13" ht="12" customHeight="1" outlineLevel="1">
      <c r="A23" s="1074"/>
      <c r="B23" s="1074"/>
      <c r="C23" s="1251" t="s">
        <v>1357</v>
      </c>
      <c r="D23" s="1370">
        <v>0</v>
      </c>
      <c r="E23" s="1370">
        <v>1</v>
      </c>
      <c r="F23" s="1370">
        <v>24</v>
      </c>
      <c r="G23" s="1370">
        <v>40</v>
      </c>
      <c r="H23" s="1370">
        <v>65</v>
      </c>
      <c r="I23" s="1370">
        <v>109</v>
      </c>
      <c r="J23" s="1370">
        <v>139</v>
      </c>
      <c r="K23" s="1370">
        <v>176</v>
      </c>
      <c r="L23" s="1370">
        <v>402</v>
      </c>
      <c r="M23" s="1370">
        <v>956</v>
      </c>
    </row>
    <row r="24" spans="1:13" ht="12" customHeight="1" outlineLevel="1">
      <c r="A24" s="1074"/>
      <c r="B24" s="1074"/>
      <c r="C24" s="1251" t="s">
        <v>1358</v>
      </c>
      <c r="D24" s="1370">
        <v>0</v>
      </c>
      <c r="E24" s="1370">
        <v>2</v>
      </c>
      <c r="F24" s="1370">
        <v>80</v>
      </c>
      <c r="G24" s="1370">
        <v>111</v>
      </c>
      <c r="H24" s="1370">
        <v>189</v>
      </c>
      <c r="I24" s="1370">
        <v>329</v>
      </c>
      <c r="J24" s="1370">
        <v>362</v>
      </c>
      <c r="K24" s="1370">
        <v>455</v>
      </c>
      <c r="L24" s="1370">
        <v>1184</v>
      </c>
      <c r="M24" s="1370">
        <v>2712</v>
      </c>
    </row>
    <row r="25" spans="1:13" ht="12" customHeight="1" outlineLevel="1">
      <c r="A25" s="1067" t="s">
        <v>1361</v>
      </c>
      <c r="B25" s="1074" t="s">
        <v>1359</v>
      </c>
      <c r="C25" s="1369"/>
      <c r="D25" s="1368">
        <v>0</v>
      </c>
      <c r="E25" s="1368">
        <v>0</v>
      </c>
      <c r="F25" s="1368">
        <v>2</v>
      </c>
      <c r="G25" s="1368">
        <v>7</v>
      </c>
      <c r="H25" s="1368">
        <v>25</v>
      </c>
      <c r="I25" s="1368">
        <v>45</v>
      </c>
      <c r="J25" s="1368">
        <v>51</v>
      </c>
      <c r="K25" s="1368">
        <v>36</v>
      </c>
      <c r="L25" s="1368">
        <v>146</v>
      </c>
      <c r="M25" s="1368">
        <v>312</v>
      </c>
    </row>
    <row r="26" spans="1:13" ht="12" customHeight="1" outlineLevel="1">
      <c r="A26" s="1067"/>
      <c r="B26" s="1067"/>
      <c r="C26" s="1371" t="s">
        <v>1357</v>
      </c>
      <c r="D26" s="1370">
        <v>0</v>
      </c>
      <c r="E26" s="1370">
        <v>0</v>
      </c>
      <c r="F26" s="1370">
        <v>0</v>
      </c>
      <c r="G26" s="1370">
        <v>1</v>
      </c>
      <c r="H26" s="1370">
        <v>13</v>
      </c>
      <c r="I26" s="1370">
        <v>15</v>
      </c>
      <c r="J26" s="1370">
        <v>18</v>
      </c>
      <c r="K26" s="1370">
        <v>11</v>
      </c>
      <c r="L26" s="1370">
        <v>29</v>
      </c>
      <c r="M26" s="1370">
        <v>87</v>
      </c>
    </row>
    <row r="27" spans="1:13" ht="12" customHeight="1" outlineLevel="1">
      <c r="A27" s="1071"/>
      <c r="B27" s="1071"/>
      <c r="C27" s="1372" t="s">
        <v>1358</v>
      </c>
      <c r="D27" s="1373">
        <v>0</v>
      </c>
      <c r="E27" s="1373">
        <v>0</v>
      </c>
      <c r="F27" s="1373">
        <v>2</v>
      </c>
      <c r="G27" s="1373">
        <v>6</v>
      </c>
      <c r="H27" s="1373">
        <v>12</v>
      </c>
      <c r="I27" s="1373">
        <v>30</v>
      </c>
      <c r="J27" s="1373">
        <v>33</v>
      </c>
      <c r="K27" s="1373">
        <v>25</v>
      </c>
      <c r="L27" s="1373">
        <v>117</v>
      </c>
      <c r="M27" s="1373">
        <v>225</v>
      </c>
    </row>
    <row r="28" spans="1:13" ht="12" customHeight="1" outlineLevel="1">
      <c r="A28" s="1074" t="s">
        <v>117</v>
      </c>
      <c r="B28" s="1074"/>
      <c r="C28" s="1251"/>
      <c r="D28" s="1368">
        <v>0</v>
      </c>
      <c r="E28" s="1368">
        <v>0</v>
      </c>
      <c r="F28" s="1368">
        <v>43</v>
      </c>
      <c r="G28" s="1368">
        <v>149</v>
      </c>
      <c r="H28" s="1368">
        <v>300</v>
      </c>
      <c r="I28" s="1368">
        <v>565</v>
      </c>
      <c r="J28" s="1368">
        <v>730</v>
      </c>
      <c r="K28" s="1368">
        <v>883</v>
      </c>
      <c r="L28" s="1368">
        <v>2245</v>
      </c>
      <c r="M28" s="1368">
        <v>4915</v>
      </c>
    </row>
    <row r="29" spans="1:13" ht="12" customHeight="1" outlineLevel="1">
      <c r="A29" s="1074" t="s">
        <v>1360</v>
      </c>
      <c r="B29" s="1074" t="s">
        <v>1356</v>
      </c>
      <c r="C29" s="1369"/>
      <c r="D29" s="1368">
        <v>0</v>
      </c>
      <c r="E29" s="1368">
        <v>0</v>
      </c>
      <c r="F29" s="1368">
        <v>42</v>
      </c>
      <c r="G29" s="1368">
        <v>136</v>
      </c>
      <c r="H29" s="1368">
        <v>273</v>
      </c>
      <c r="I29" s="1368">
        <v>509</v>
      </c>
      <c r="J29" s="1368">
        <v>668</v>
      </c>
      <c r="K29" s="1368">
        <v>802</v>
      </c>
      <c r="L29" s="1368">
        <v>2082</v>
      </c>
      <c r="M29" s="1368">
        <v>4512</v>
      </c>
    </row>
    <row r="30" spans="1:13" ht="12" customHeight="1" outlineLevel="1">
      <c r="A30" s="1074"/>
      <c r="B30" s="1074"/>
      <c r="C30" s="1251" t="s">
        <v>1357</v>
      </c>
      <c r="D30" s="1368">
        <v>0</v>
      </c>
      <c r="E30" s="1368">
        <v>0</v>
      </c>
      <c r="F30" s="1370">
        <v>14</v>
      </c>
      <c r="G30" s="1370">
        <v>25</v>
      </c>
      <c r="H30" s="1370">
        <v>76</v>
      </c>
      <c r="I30" s="1370">
        <v>135</v>
      </c>
      <c r="J30" s="1370">
        <v>193</v>
      </c>
      <c r="K30" s="1370">
        <v>201</v>
      </c>
      <c r="L30" s="1370">
        <v>535</v>
      </c>
      <c r="M30" s="1370">
        <v>1179</v>
      </c>
    </row>
    <row r="31" spans="1:13" ht="12" customHeight="1" outlineLevel="1">
      <c r="A31" s="1074"/>
      <c r="B31" s="1074"/>
      <c r="C31" s="1251" t="s">
        <v>1358</v>
      </c>
      <c r="D31" s="1368">
        <v>0</v>
      </c>
      <c r="E31" s="1368">
        <v>0</v>
      </c>
      <c r="F31" s="1370">
        <v>28</v>
      </c>
      <c r="G31" s="1370">
        <v>111</v>
      </c>
      <c r="H31" s="1370">
        <v>197</v>
      </c>
      <c r="I31" s="1370">
        <v>374</v>
      </c>
      <c r="J31" s="1370">
        <v>475</v>
      </c>
      <c r="K31" s="1370">
        <v>601</v>
      </c>
      <c r="L31" s="1370">
        <v>1547</v>
      </c>
      <c r="M31" s="1370">
        <v>3333</v>
      </c>
    </row>
    <row r="32" spans="1:13" ht="12" customHeight="1" outlineLevel="1">
      <c r="A32" s="1067" t="s">
        <v>1361</v>
      </c>
      <c r="B32" s="1074" t="s">
        <v>1359</v>
      </c>
      <c r="C32" s="1369"/>
      <c r="D32" s="1368">
        <v>0</v>
      </c>
      <c r="E32" s="1368">
        <v>0</v>
      </c>
      <c r="F32" s="1368">
        <v>1</v>
      </c>
      <c r="G32" s="1368">
        <v>13</v>
      </c>
      <c r="H32" s="1368">
        <v>27</v>
      </c>
      <c r="I32" s="1368">
        <v>56</v>
      </c>
      <c r="J32" s="1368">
        <v>62</v>
      </c>
      <c r="K32" s="1368">
        <v>81</v>
      </c>
      <c r="L32" s="1368">
        <v>163</v>
      </c>
      <c r="M32" s="1368">
        <v>403</v>
      </c>
    </row>
    <row r="33" spans="1:13" ht="12" customHeight="1" outlineLevel="1">
      <c r="A33" s="1067"/>
      <c r="B33" s="1067"/>
      <c r="C33" s="1371" t="s">
        <v>1357</v>
      </c>
      <c r="D33" s="1368">
        <v>0</v>
      </c>
      <c r="E33" s="1368">
        <v>0</v>
      </c>
      <c r="F33" s="1370">
        <v>1</v>
      </c>
      <c r="G33" s="1370">
        <v>4</v>
      </c>
      <c r="H33" s="1370">
        <v>7</v>
      </c>
      <c r="I33" s="1370">
        <v>18</v>
      </c>
      <c r="J33" s="1370">
        <v>24</v>
      </c>
      <c r="K33" s="1370">
        <v>25</v>
      </c>
      <c r="L33" s="1370">
        <v>29</v>
      </c>
      <c r="M33" s="1370">
        <v>108</v>
      </c>
    </row>
    <row r="34" spans="1:13" ht="12" customHeight="1" outlineLevel="1">
      <c r="A34" s="1071"/>
      <c r="B34" s="1071"/>
      <c r="C34" s="1372" t="s">
        <v>1358</v>
      </c>
      <c r="D34" s="1368">
        <v>0</v>
      </c>
      <c r="E34" s="1368">
        <v>0</v>
      </c>
      <c r="F34" s="1370">
        <v>0</v>
      </c>
      <c r="G34" s="1373">
        <v>9</v>
      </c>
      <c r="H34" s="1373">
        <v>20</v>
      </c>
      <c r="I34" s="1373">
        <v>38</v>
      </c>
      <c r="J34" s="1373">
        <v>38</v>
      </c>
      <c r="K34" s="1370">
        <v>56</v>
      </c>
      <c r="L34" s="1370">
        <v>134</v>
      </c>
      <c r="M34" s="1373">
        <v>295</v>
      </c>
    </row>
    <row r="35" spans="1:13" ht="12" customHeight="1">
      <c r="A35" s="1074" t="s">
        <v>118</v>
      </c>
      <c r="B35" s="1074"/>
      <c r="C35" s="1251"/>
      <c r="D35" s="1374">
        <v>0</v>
      </c>
      <c r="E35" s="1374">
        <v>17</v>
      </c>
      <c r="F35" s="1374">
        <v>323</v>
      </c>
      <c r="G35" s="1368">
        <v>530</v>
      </c>
      <c r="H35" s="1368">
        <v>1064</v>
      </c>
      <c r="I35" s="1368">
        <v>1849</v>
      </c>
      <c r="J35" s="1368">
        <v>2184</v>
      </c>
      <c r="K35" s="1374">
        <v>2697</v>
      </c>
      <c r="L35" s="1374">
        <v>6964</v>
      </c>
      <c r="M35" s="1368">
        <v>15628</v>
      </c>
    </row>
    <row r="36" spans="1:13" ht="12" customHeight="1">
      <c r="A36" s="1074" t="s">
        <v>1360</v>
      </c>
      <c r="B36" s="1074" t="s">
        <v>1356</v>
      </c>
      <c r="C36" s="1369"/>
      <c r="D36" s="1368">
        <v>0</v>
      </c>
      <c r="E36" s="1368">
        <v>17</v>
      </c>
      <c r="F36" s="1368">
        <v>315</v>
      </c>
      <c r="G36" s="1368">
        <v>503</v>
      </c>
      <c r="H36" s="1368">
        <v>973</v>
      </c>
      <c r="I36" s="1368">
        <v>1681</v>
      </c>
      <c r="J36" s="1368">
        <v>1999</v>
      </c>
      <c r="K36" s="1368">
        <v>2509</v>
      </c>
      <c r="L36" s="1368">
        <v>6427</v>
      </c>
      <c r="M36" s="1368">
        <v>14424</v>
      </c>
    </row>
    <row r="37" spans="1:13" ht="12" customHeight="1">
      <c r="A37" s="1074"/>
      <c r="B37" s="1074"/>
      <c r="C37" s="1251" t="s">
        <v>1357</v>
      </c>
      <c r="D37" s="1370">
        <v>0</v>
      </c>
      <c r="E37" s="1370">
        <v>2</v>
      </c>
      <c r="F37" s="1370">
        <v>70</v>
      </c>
      <c r="G37" s="1370">
        <v>125</v>
      </c>
      <c r="H37" s="1370">
        <v>262</v>
      </c>
      <c r="I37" s="1370">
        <v>463</v>
      </c>
      <c r="J37" s="1370">
        <v>568</v>
      </c>
      <c r="K37" s="1370">
        <v>662</v>
      </c>
      <c r="L37" s="1370">
        <v>1668</v>
      </c>
      <c r="M37" s="1370">
        <v>3820</v>
      </c>
    </row>
    <row r="38" spans="1:13" ht="12" customHeight="1">
      <c r="A38" s="1074"/>
      <c r="B38" s="1074"/>
      <c r="C38" s="1251" t="s">
        <v>1358</v>
      </c>
      <c r="D38" s="1370">
        <v>0</v>
      </c>
      <c r="E38" s="1370">
        <v>15</v>
      </c>
      <c r="F38" s="1370">
        <v>245</v>
      </c>
      <c r="G38" s="1370">
        <v>378</v>
      </c>
      <c r="H38" s="1370">
        <v>711</v>
      </c>
      <c r="I38" s="1370">
        <v>1218</v>
      </c>
      <c r="J38" s="1370">
        <v>1431</v>
      </c>
      <c r="K38" s="1370">
        <v>1847</v>
      </c>
      <c r="L38" s="1370">
        <v>4759</v>
      </c>
      <c r="M38" s="1370">
        <v>10604</v>
      </c>
    </row>
    <row r="39" spans="1:13" ht="12" customHeight="1">
      <c r="A39" s="1067" t="s">
        <v>1361</v>
      </c>
      <c r="B39" s="1074" t="s">
        <v>1359</v>
      </c>
      <c r="C39" s="1369"/>
      <c r="D39" s="1368">
        <v>0</v>
      </c>
      <c r="E39" s="1368">
        <v>0</v>
      </c>
      <c r="F39" s="1368">
        <v>8</v>
      </c>
      <c r="G39" s="1368">
        <v>27</v>
      </c>
      <c r="H39" s="1368">
        <v>91</v>
      </c>
      <c r="I39" s="1368">
        <v>168</v>
      </c>
      <c r="J39" s="1368">
        <v>185</v>
      </c>
      <c r="K39" s="1368">
        <v>188</v>
      </c>
      <c r="L39" s="1368">
        <v>537</v>
      </c>
      <c r="M39" s="1368">
        <v>1204</v>
      </c>
    </row>
    <row r="40" spans="1:13" ht="12" customHeight="1">
      <c r="A40" s="1067"/>
      <c r="B40" s="1067"/>
      <c r="C40" s="1371" t="s">
        <v>1357</v>
      </c>
      <c r="D40" s="1370">
        <v>0</v>
      </c>
      <c r="E40" s="1370">
        <v>0</v>
      </c>
      <c r="F40" s="1370">
        <v>2</v>
      </c>
      <c r="G40" s="1370">
        <v>7</v>
      </c>
      <c r="H40" s="1370">
        <v>37</v>
      </c>
      <c r="I40" s="1370">
        <v>59</v>
      </c>
      <c r="J40" s="1370">
        <v>68</v>
      </c>
      <c r="K40" s="1370">
        <v>56</v>
      </c>
      <c r="L40" s="1370">
        <v>110</v>
      </c>
      <c r="M40" s="1370">
        <v>339</v>
      </c>
    </row>
    <row r="41" spans="1:13" ht="12" customHeight="1">
      <c r="A41" s="1071"/>
      <c r="B41" s="1071"/>
      <c r="C41" s="1372" t="s">
        <v>1358</v>
      </c>
      <c r="D41" s="1373">
        <v>0</v>
      </c>
      <c r="E41" s="1373">
        <v>0</v>
      </c>
      <c r="F41" s="1373">
        <v>6</v>
      </c>
      <c r="G41" s="1373">
        <v>20</v>
      </c>
      <c r="H41" s="1373">
        <v>54</v>
      </c>
      <c r="I41" s="1373">
        <v>109</v>
      </c>
      <c r="J41" s="1373">
        <v>117</v>
      </c>
      <c r="K41" s="1373">
        <v>132</v>
      </c>
      <c r="L41" s="1373">
        <v>427</v>
      </c>
      <c r="M41" s="1373">
        <v>865</v>
      </c>
    </row>
    <row r="42" spans="1:13" ht="12" customHeight="1">
      <c r="A42" s="1375" t="s">
        <v>1362</v>
      </c>
      <c r="B42" s="1375"/>
      <c r="C42" s="1375"/>
      <c r="D42" s="1376">
        <v>0</v>
      </c>
      <c r="E42" s="1376">
        <v>0.10877911441003327</v>
      </c>
      <c r="F42" s="1376">
        <v>2.0668031737906323</v>
      </c>
      <c r="G42" s="1376">
        <v>3.3913488610186846</v>
      </c>
      <c r="H42" s="1376">
        <v>6.808292807780906</v>
      </c>
      <c r="I42" s="1376">
        <v>11.831328384950089</v>
      </c>
      <c r="J42" s="1376">
        <v>13.974916815971334</v>
      </c>
      <c r="K42" s="1376">
        <v>17.257486562579984</v>
      </c>
      <c r="L42" s="1376">
        <v>44.561044279498333</v>
      </c>
      <c r="M42" s="1376">
        <v>100</v>
      </c>
    </row>
    <row r="43" spans="1:13" ht="3" customHeight="1" thickBot="1">
      <c r="A43" s="1081"/>
      <c r="B43" s="1081"/>
      <c r="C43" s="1377"/>
      <c r="D43" s="1187"/>
      <c r="E43" s="1187"/>
      <c r="F43" s="1187"/>
      <c r="G43" s="1187"/>
      <c r="H43" s="1187"/>
      <c r="I43" s="1187"/>
      <c r="J43" s="1187"/>
      <c r="K43" s="1187"/>
      <c r="L43" s="1187"/>
      <c r="M43" s="1187"/>
    </row>
    <row r="44" spans="1:13" ht="13.8">
      <c r="A44" s="1067" t="s">
        <v>202</v>
      </c>
      <c r="B44" s="1067"/>
      <c r="C44" s="1166"/>
      <c r="D44" s="1168"/>
      <c r="E44" s="1168"/>
      <c r="F44" s="1168"/>
      <c r="G44" s="1168"/>
      <c r="H44" s="1168"/>
      <c r="I44" s="1168"/>
      <c r="J44" s="1168"/>
      <c r="K44" s="1168"/>
      <c r="L44" s="1168"/>
      <c r="M44" s="1168"/>
    </row>
    <row r="45" spans="1:13" ht="39.75" customHeight="1">
      <c r="A45" s="1876" t="s">
        <v>1363</v>
      </c>
      <c r="B45" s="1876"/>
      <c r="C45" s="1876"/>
      <c r="D45" s="1876"/>
      <c r="E45" s="1876"/>
      <c r="F45" s="1876"/>
      <c r="G45" s="1876"/>
      <c r="H45" s="1876"/>
      <c r="I45" s="1876"/>
      <c r="J45" s="1876"/>
      <c r="K45" s="1876"/>
      <c r="L45" s="1876"/>
      <c r="M45" s="1876"/>
    </row>
    <row r="46" spans="1:13">
      <c r="A46" s="1166" t="s">
        <v>1364</v>
      </c>
    </row>
    <row r="47" spans="1:13" ht="13.8">
      <c r="A47" s="1378"/>
      <c r="B47" s="1378"/>
    </row>
    <row r="48" spans="1:13" ht="13.8">
      <c r="A48" s="1203"/>
      <c r="B48" s="1203"/>
    </row>
    <row r="49" spans="1:2" ht="13.8">
      <c r="A49" s="1203"/>
      <c r="B49" s="1203"/>
    </row>
    <row r="50" spans="1:2" ht="13.8">
      <c r="A50" s="1203"/>
      <c r="B50" s="1203"/>
    </row>
    <row r="51" spans="1:2" ht="13.8">
      <c r="A51" s="1203"/>
      <c r="B51" s="1203"/>
    </row>
    <row r="52" spans="1:2" ht="13.8">
      <c r="A52" s="1203"/>
      <c r="B52" s="1203"/>
    </row>
    <row r="53" spans="1:2" ht="13.8">
      <c r="A53" s="1203"/>
      <c r="B53" s="1203"/>
    </row>
    <row r="54" spans="1:2" ht="13.8">
      <c r="A54" s="1203"/>
      <c r="B54" s="1203"/>
    </row>
    <row r="55" spans="1:2" ht="13.8">
      <c r="A55" s="1203"/>
      <c r="B55" s="1203"/>
    </row>
    <row r="56" spans="1:2" ht="13.8">
      <c r="A56" s="1203"/>
      <c r="B56" s="1203"/>
    </row>
    <row r="57" spans="1:2" ht="13.8">
      <c r="A57" s="1203"/>
      <c r="B57" s="1203"/>
    </row>
    <row r="58" spans="1:2" ht="13.8">
      <c r="A58" s="1203"/>
      <c r="B58" s="1203"/>
    </row>
    <row r="59" spans="1:2" ht="13.8">
      <c r="A59" s="1203"/>
      <c r="B59" s="1203"/>
    </row>
    <row r="60" spans="1:2" ht="13.8">
      <c r="A60" s="1203"/>
      <c r="B60" s="1203"/>
    </row>
    <row r="61" spans="1:2" ht="13.8">
      <c r="A61" s="1203"/>
      <c r="B61" s="1203"/>
    </row>
    <row r="62" spans="1:2" ht="13.8">
      <c r="A62" s="1203"/>
      <c r="B62" s="1203"/>
    </row>
    <row r="63" spans="1:2" ht="13.8">
      <c r="A63" s="1203"/>
      <c r="B63" s="1203"/>
    </row>
    <row r="64" spans="1:2" ht="13.8">
      <c r="A64" s="1203"/>
      <c r="B64" s="1203"/>
    </row>
  </sheetData>
  <mergeCells count="2">
    <mergeCell ref="M5:M6"/>
    <mergeCell ref="A45:M45"/>
  </mergeCells>
  <hyperlinks>
    <hyperlink ref="C36" location="Glosario!A3" display="Con Cobertura (1)" xr:uid="{ED8B0C6C-9489-46CB-8989-34418B85B10E}"/>
    <hyperlink ref="C1" location="Índice!A1" display="Volver al Índice " xr:uid="{FC134F55-7E0B-4AB8-9A3B-362E78797756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10" orientation="landscape" useFirstPageNumber="1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4BA32-08BD-45B4-B6CA-81F6C6D61DB1}">
  <sheetPr>
    <pageSetUpPr fitToPage="1"/>
  </sheetPr>
  <dimension ref="A1:I200"/>
  <sheetViews>
    <sheetView showGridLines="0" zoomScale="85" zoomScaleNormal="85" workbookViewId="0"/>
  </sheetViews>
  <sheetFormatPr baseColWidth="10" defaultColWidth="11.44140625" defaultRowHeight="13.2" outlineLevelRow="1"/>
  <cols>
    <col min="1" max="1" width="2" style="1175" customWidth="1"/>
    <col min="2" max="2" width="1.6640625" style="1175" customWidth="1"/>
    <col min="3" max="3" width="14.6640625" style="1175" customWidth="1"/>
    <col min="4" max="9" width="10.5546875" style="1175" customWidth="1"/>
    <col min="10" max="256" width="11.44140625" style="1175"/>
    <col min="257" max="257" width="2" style="1175" customWidth="1"/>
    <col min="258" max="258" width="1.6640625" style="1175" customWidth="1"/>
    <col min="259" max="259" width="14.6640625" style="1175" customWidth="1"/>
    <col min="260" max="265" width="10.5546875" style="1175" customWidth="1"/>
    <col min="266" max="512" width="11.44140625" style="1175"/>
    <col min="513" max="513" width="2" style="1175" customWidth="1"/>
    <col min="514" max="514" width="1.6640625" style="1175" customWidth="1"/>
    <col min="515" max="515" width="14.6640625" style="1175" customWidth="1"/>
    <col min="516" max="521" width="10.5546875" style="1175" customWidth="1"/>
    <col min="522" max="768" width="11.44140625" style="1175"/>
    <col min="769" max="769" width="2" style="1175" customWidth="1"/>
    <col min="770" max="770" width="1.6640625" style="1175" customWidth="1"/>
    <col min="771" max="771" width="14.6640625" style="1175" customWidth="1"/>
    <col min="772" max="777" width="10.5546875" style="1175" customWidth="1"/>
    <col min="778" max="1024" width="11.44140625" style="1175"/>
    <col min="1025" max="1025" width="2" style="1175" customWidth="1"/>
    <col min="1026" max="1026" width="1.6640625" style="1175" customWidth="1"/>
    <col min="1027" max="1027" width="14.6640625" style="1175" customWidth="1"/>
    <col min="1028" max="1033" width="10.5546875" style="1175" customWidth="1"/>
    <col min="1034" max="1280" width="11.44140625" style="1175"/>
    <col min="1281" max="1281" width="2" style="1175" customWidth="1"/>
    <col min="1282" max="1282" width="1.6640625" style="1175" customWidth="1"/>
    <col min="1283" max="1283" width="14.6640625" style="1175" customWidth="1"/>
    <col min="1284" max="1289" width="10.5546875" style="1175" customWidth="1"/>
    <col min="1290" max="1536" width="11.44140625" style="1175"/>
    <col min="1537" max="1537" width="2" style="1175" customWidth="1"/>
    <col min="1538" max="1538" width="1.6640625" style="1175" customWidth="1"/>
    <col min="1539" max="1539" width="14.6640625" style="1175" customWidth="1"/>
    <col min="1540" max="1545" width="10.5546875" style="1175" customWidth="1"/>
    <col min="1546" max="1792" width="11.44140625" style="1175"/>
    <col min="1793" max="1793" width="2" style="1175" customWidth="1"/>
    <col min="1794" max="1794" width="1.6640625" style="1175" customWidth="1"/>
    <col min="1795" max="1795" width="14.6640625" style="1175" customWidth="1"/>
    <col min="1796" max="1801" width="10.5546875" style="1175" customWidth="1"/>
    <col min="1802" max="2048" width="11.44140625" style="1175"/>
    <col min="2049" max="2049" width="2" style="1175" customWidth="1"/>
    <col min="2050" max="2050" width="1.6640625" style="1175" customWidth="1"/>
    <col min="2051" max="2051" width="14.6640625" style="1175" customWidth="1"/>
    <col min="2052" max="2057" width="10.5546875" style="1175" customWidth="1"/>
    <col min="2058" max="2304" width="11.44140625" style="1175"/>
    <col min="2305" max="2305" width="2" style="1175" customWidth="1"/>
    <col min="2306" max="2306" width="1.6640625" style="1175" customWidth="1"/>
    <col min="2307" max="2307" width="14.6640625" style="1175" customWidth="1"/>
    <col min="2308" max="2313" width="10.5546875" style="1175" customWidth="1"/>
    <col min="2314" max="2560" width="11.44140625" style="1175"/>
    <col min="2561" max="2561" width="2" style="1175" customWidth="1"/>
    <col min="2562" max="2562" width="1.6640625" style="1175" customWidth="1"/>
    <col min="2563" max="2563" width="14.6640625" style="1175" customWidth="1"/>
    <col min="2564" max="2569" width="10.5546875" style="1175" customWidth="1"/>
    <col min="2570" max="2816" width="11.44140625" style="1175"/>
    <col min="2817" max="2817" width="2" style="1175" customWidth="1"/>
    <col min="2818" max="2818" width="1.6640625" style="1175" customWidth="1"/>
    <col min="2819" max="2819" width="14.6640625" style="1175" customWidth="1"/>
    <col min="2820" max="2825" width="10.5546875" style="1175" customWidth="1"/>
    <col min="2826" max="3072" width="11.44140625" style="1175"/>
    <col min="3073" max="3073" width="2" style="1175" customWidth="1"/>
    <col min="3074" max="3074" width="1.6640625" style="1175" customWidth="1"/>
    <col min="3075" max="3075" width="14.6640625" style="1175" customWidth="1"/>
    <col min="3076" max="3081" width="10.5546875" style="1175" customWidth="1"/>
    <col min="3082" max="3328" width="11.44140625" style="1175"/>
    <col min="3329" max="3329" width="2" style="1175" customWidth="1"/>
    <col min="3330" max="3330" width="1.6640625" style="1175" customWidth="1"/>
    <col min="3331" max="3331" width="14.6640625" style="1175" customWidth="1"/>
    <col min="3332" max="3337" width="10.5546875" style="1175" customWidth="1"/>
    <col min="3338" max="3584" width="11.44140625" style="1175"/>
    <col min="3585" max="3585" width="2" style="1175" customWidth="1"/>
    <col min="3586" max="3586" width="1.6640625" style="1175" customWidth="1"/>
    <col min="3587" max="3587" width="14.6640625" style="1175" customWidth="1"/>
    <col min="3588" max="3593" width="10.5546875" style="1175" customWidth="1"/>
    <col min="3594" max="3840" width="11.44140625" style="1175"/>
    <col min="3841" max="3841" width="2" style="1175" customWidth="1"/>
    <col min="3842" max="3842" width="1.6640625" style="1175" customWidth="1"/>
    <col min="3843" max="3843" width="14.6640625" style="1175" customWidth="1"/>
    <col min="3844" max="3849" width="10.5546875" style="1175" customWidth="1"/>
    <col min="3850" max="4096" width="11.44140625" style="1175"/>
    <col min="4097" max="4097" width="2" style="1175" customWidth="1"/>
    <col min="4098" max="4098" width="1.6640625" style="1175" customWidth="1"/>
    <col min="4099" max="4099" width="14.6640625" style="1175" customWidth="1"/>
    <col min="4100" max="4105" width="10.5546875" style="1175" customWidth="1"/>
    <col min="4106" max="4352" width="11.44140625" style="1175"/>
    <col min="4353" max="4353" width="2" style="1175" customWidth="1"/>
    <col min="4354" max="4354" width="1.6640625" style="1175" customWidth="1"/>
    <col min="4355" max="4355" width="14.6640625" style="1175" customWidth="1"/>
    <col min="4356" max="4361" width="10.5546875" style="1175" customWidth="1"/>
    <col min="4362" max="4608" width="11.44140625" style="1175"/>
    <col min="4609" max="4609" width="2" style="1175" customWidth="1"/>
    <col min="4610" max="4610" width="1.6640625" style="1175" customWidth="1"/>
    <col min="4611" max="4611" width="14.6640625" style="1175" customWidth="1"/>
    <col min="4612" max="4617" width="10.5546875" style="1175" customWidth="1"/>
    <col min="4618" max="4864" width="11.44140625" style="1175"/>
    <col min="4865" max="4865" width="2" style="1175" customWidth="1"/>
    <col min="4866" max="4866" width="1.6640625" style="1175" customWidth="1"/>
    <col min="4867" max="4867" width="14.6640625" style="1175" customWidth="1"/>
    <col min="4868" max="4873" width="10.5546875" style="1175" customWidth="1"/>
    <col min="4874" max="5120" width="11.44140625" style="1175"/>
    <col min="5121" max="5121" width="2" style="1175" customWidth="1"/>
    <col min="5122" max="5122" width="1.6640625" style="1175" customWidth="1"/>
    <col min="5123" max="5123" width="14.6640625" style="1175" customWidth="1"/>
    <col min="5124" max="5129" width="10.5546875" style="1175" customWidth="1"/>
    <col min="5130" max="5376" width="11.44140625" style="1175"/>
    <col min="5377" max="5377" width="2" style="1175" customWidth="1"/>
    <col min="5378" max="5378" width="1.6640625" style="1175" customWidth="1"/>
    <col min="5379" max="5379" width="14.6640625" style="1175" customWidth="1"/>
    <col min="5380" max="5385" width="10.5546875" style="1175" customWidth="1"/>
    <col min="5386" max="5632" width="11.44140625" style="1175"/>
    <col min="5633" max="5633" width="2" style="1175" customWidth="1"/>
    <col min="5634" max="5634" width="1.6640625" style="1175" customWidth="1"/>
    <col min="5635" max="5635" width="14.6640625" style="1175" customWidth="1"/>
    <col min="5636" max="5641" width="10.5546875" style="1175" customWidth="1"/>
    <col min="5642" max="5888" width="11.44140625" style="1175"/>
    <col min="5889" max="5889" width="2" style="1175" customWidth="1"/>
    <col min="5890" max="5890" width="1.6640625" style="1175" customWidth="1"/>
    <col min="5891" max="5891" width="14.6640625" style="1175" customWidth="1"/>
    <col min="5892" max="5897" width="10.5546875" style="1175" customWidth="1"/>
    <col min="5898" max="6144" width="11.44140625" style="1175"/>
    <col min="6145" max="6145" width="2" style="1175" customWidth="1"/>
    <col min="6146" max="6146" width="1.6640625" style="1175" customWidth="1"/>
    <col min="6147" max="6147" width="14.6640625" style="1175" customWidth="1"/>
    <col min="6148" max="6153" width="10.5546875" style="1175" customWidth="1"/>
    <col min="6154" max="6400" width="11.44140625" style="1175"/>
    <col min="6401" max="6401" width="2" style="1175" customWidth="1"/>
    <col min="6402" max="6402" width="1.6640625" style="1175" customWidth="1"/>
    <col min="6403" max="6403" width="14.6640625" style="1175" customWidth="1"/>
    <col min="6404" max="6409" width="10.5546875" style="1175" customWidth="1"/>
    <col min="6410" max="6656" width="11.44140625" style="1175"/>
    <col min="6657" max="6657" width="2" style="1175" customWidth="1"/>
    <col min="6658" max="6658" width="1.6640625" style="1175" customWidth="1"/>
    <col min="6659" max="6659" width="14.6640625" style="1175" customWidth="1"/>
    <col min="6660" max="6665" width="10.5546875" style="1175" customWidth="1"/>
    <col min="6666" max="6912" width="11.44140625" style="1175"/>
    <col min="6913" max="6913" width="2" style="1175" customWidth="1"/>
    <col min="6914" max="6914" width="1.6640625" style="1175" customWidth="1"/>
    <col min="6915" max="6915" width="14.6640625" style="1175" customWidth="1"/>
    <col min="6916" max="6921" width="10.5546875" style="1175" customWidth="1"/>
    <col min="6922" max="7168" width="11.44140625" style="1175"/>
    <col min="7169" max="7169" width="2" style="1175" customWidth="1"/>
    <col min="7170" max="7170" width="1.6640625" style="1175" customWidth="1"/>
    <col min="7171" max="7171" width="14.6640625" style="1175" customWidth="1"/>
    <col min="7172" max="7177" width="10.5546875" style="1175" customWidth="1"/>
    <col min="7178" max="7424" width="11.44140625" style="1175"/>
    <col min="7425" max="7425" width="2" style="1175" customWidth="1"/>
    <col min="7426" max="7426" width="1.6640625" style="1175" customWidth="1"/>
    <col min="7427" max="7427" width="14.6640625" style="1175" customWidth="1"/>
    <col min="7428" max="7433" width="10.5546875" style="1175" customWidth="1"/>
    <col min="7434" max="7680" width="11.44140625" style="1175"/>
    <col min="7681" max="7681" width="2" style="1175" customWidth="1"/>
    <col min="7682" max="7682" width="1.6640625" style="1175" customWidth="1"/>
    <col min="7683" max="7683" width="14.6640625" style="1175" customWidth="1"/>
    <col min="7684" max="7689" width="10.5546875" style="1175" customWidth="1"/>
    <col min="7690" max="7936" width="11.44140625" style="1175"/>
    <col min="7937" max="7937" width="2" style="1175" customWidth="1"/>
    <col min="7938" max="7938" width="1.6640625" style="1175" customWidth="1"/>
    <col min="7939" max="7939" width="14.6640625" style="1175" customWidth="1"/>
    <col min="7940" max="7945" width="10.5546875" style="1175" customWidth="1"/>
    <col min="7946" max="8192" width="11.44140625" style="1175"/>
    <col min="8193" max="8193" width="2" style="1175" customWidth="1"/>
    <col min="8194" max="8194" width="1.6640625" style="1175" customWidth="1"/>
    <col min="8195" max="8195" width="14.6640625" style="1175" customWidth="1"/>
    <col min="8196" max="8201" width="10.5546875" style="1175" customWidth="1"/>
    <col min="8202" max="8448" width="11.44140625" style="1175"/>
    <col min="8449" max="8449" width="2" style="1175" customWidth="1"/>
    <col min="8450" max="8450" width="1.6640625" style="1175" customWidth="1"/>
    <col min="8451" max="8451" width="14.6640625" style="1175" customWidth="1"/>
    <col min="8452" max="8457" width="10.5546875" style="1175" customWidth="1"/>
    <col min="8458" max="8704" width="11.44140625" style="1175"/>
    <col min="8705" max="8705" width="2" style="1175" customWidth="1"/>
    <col min="8706" max="8706" width="1.6640625" style="1175" customWidth="1"/>
    <col min="8707" max="8707" width="14.6640625" style="1175" customWidth="1"/>
    <col min="8708" max="8713" width="10.5546875" style="1175" customWidth="1"/>
    <col min="8714" max="8960" width="11.44140625" style="1175"/>
    <col min="8961" max="8961" width="2" style="1175" customWidth="1"/>
    <col min="8962" max="8962" width="1.6640625" style="1175" customWidth="1"/>
    <col min="8963" max="8963" width="14.6640625" style="1175" customWidth="1"/>
    <col min="8964" max="8969" width="10.5546875" style="1175" customWidth="1"/>
    <col min="8970" max="9216" width="11.44140625" style="1175"/>
    <col min="9217" max="9217" width="2" style="1175" customWidth="1"/>
    <col min="9218" max="9218" width="1.6640625" style="1175" customWidth="1"/>
    <col min="9219" max="9219" width="14.6640625" style="1175" customWidth="1"/>
    <col min="9220" max="9225" width="10.5546875" style="1175" customWidth="1"/>
    <col min="9226" max="9472" width="11.44140625" style="1175"/>
    <col min="9473" max="9473" width="2" style="1175" customWidth="1"/>
    <col min="9474" max="9474" width="1.6640625" style="1175" customWidth="1"/>
    <col min="9475" max="9475" width="14.6640625" style="1175" customWidth="1"/>
    <col min="9476" max="9481" width="10.5546875" style="1175" customWidth="1"/>
    <col min="9482" max="9728" width="11.44140625" style="1175"/>
    <col min="9729" max="9729" width="2" style="1175" customWidth="1"/>
    <col min="9730" max="9730" width="1.6640625" style="1175" customWidth="1"/>
    <col min="9731" max="9731" width="14.6640625" style="1175" customWidth="1"/>
    <col min="9732" max="9737" width="10.5546875" style="1175" customWidth="1"/>
    <col min="9738" max="9984" width="11.44140625" style="1175"/>
    <col min="9985" max="9985" width="2" style="1175" customWidth="1"/>
    <col min="9986" max="9986" width="1.6640625" style="1175" customWidth="1"/>
    <col min="9987" max="9987" width="14.6640625" style="1175" customWidth="1"/>
    <col min="9988" max="9993" width="10.5546875" style="1175" customWidth="1"/>
    <col min="9994" max="10240" width="11.44140625" style="1175"/>
    <col min="10241" max="10241" width="2" style="1175" customWidth="1"/>
    <col min="10242" max="10242" width="1.6640625" style="1175" customWidth="1"/>
    <col min="10243" max="10243" width="14.6640625" style="1175" customWidth="1"/>
    <col min="10244" max="10249" width="10.5546875" style="1175" customWidth="1"/>
    <col min="10250" max="10496" width="11.44140625" style="1175"/>
    <col min="10497" max="10497" width="2" style="1175" customWidth="1"/>
    <col min="10498" max="10498" width="1.6640625" style="1175" customWidth="1"/>
    <col min="10499" max="10499" width="14.6640625" style="1175" customWidth="1"/>
    <col min="10500" max="10505" width="10.5546875" style="1175" customWidth="1"/>
    <col min="10506" max="10752" width="11.44140625" style="1175"/>
    <col min="10753" max="10753" width="2" style="1175" customWidth="1"/>
    <col min="10754" max="10754" width="1.6640625" style="1175" customWidth="1"/>
    <col min="10755" max="10755" width="14.6640625" style="1175" customWidth="1"/>
    <col min="10756" max="10761" width="10.5546875" style="1175" customWidth="1"/>
    <col min="10762" max="11008" width="11.44140625" style="1175"/>
    <col min="11009" max="11009" width="2" style="1175" customWidth="1"/>
    <col min="11010" max="11010" width="1.6640625" style="1175" customWidth="1"/>
    <col min="11011" max="11011" width="14.6640625" style="1175" customWidth="1"/>
    <col min="11012" max="11017" width="10.5546875" style="1175" customWidth="1"/>
    <col min="11018" max="11264" width="11.44140625" style="1175"/>
    <col min="11265" max="11265" width="2" style="1175" customWidth="1"/>
    <col min="11266" max="11266" width="1.6640625" style="1175" customWidth="1"/>
    <col min="11267" max="11267" width="14.6640625" style="1175" customWidth="1"/>
    <col min="11268" max="11273" width="10.5546875" style="1175" customWidth="1"/>
    <col min="11274" max="11520" width="11.44140625" style="1175"/>
    <col min="11521" max="11521" width="2" style="1175" customWidth="1"/>
    <col min="11522" max="11522" width="1.6640625" style="1175" customWidth="1"/>
    <col min="11523" max="11523" width="14.6640625" style="1175" customWidth="1"/>
    <col min="11524" max="11529" width="10.5546875" style="1175" customWidth="1"/>
    <col min="11530" max="11776" width="11.44140625" style="1175"/>
    <col min="11777" max="11777" width="2" style="1175" customWidth="1"/>
    <col min="11778" max="11778" width="1.6640625" style="1175" customWidth="1"/>
    <col min="11779" max="11779" width="14.6640625" style="1175" customWidth="1"/>
    <col min="11780" max="11785" width="10.5546875" style="1175" customWidth="1"/>
    <col min="11786" max="12032" width="11.44140625" style="1175"/>
    <col min="12033" max="12033" width="2" style="1175" customWidth="1"/>
    <col min="12034" max="12034" width="1.6640625" style="1175" customWidth="1"/>
    <col min="12035" max="12035" width="14.6640625" style="1175" customWidth="1"/>
    <col min="12036" max="12041" width="10.5546875" style="1175" customWidth="1"/>
    <col min="12042" max="12288" width="11.44140625" style="1175"/>
    <col min="12289" max="12289" width="2" style="1175" customWidth="1"/>
    <col min="12290" max="12290" width="1.6640625" style="1175" customWidth="1"/>
    <col min="12291" max="12291" width="14.6640625" style="1175" customWidth="1"/>
    <col min="12292" max="12297" width="10.5546875" style="1175" customWidth="1"/>
    <col min="12298" max="12544" width="11.44140625" style="1175"/>
    <col min="12545" max="12545" width="2" style="1175" customWidth="1"/>
    <col min="12546" max="12546" width="1.6640625" style="1175" customWidth="1"/>
    <col min="12547" max="12547" width="14.6640625" style="1175" customWidth="1"/>
    <col min="12548" max="12553" width="10.5546875" style="1175" customWidth="1"/>
    <col min="12554" max="12800" width="11.44140625" style="1175"/>
    <col min="12801" max="12801" width="2" style="1175" customWidth="1"/>
    <col min="12802" max="12802" width="1.6640625" style="1175" customWidth="1"/>
    <col min="12803" max="12803" width="14.6640625" style="1175" customWidth="1"/>
    <col min="12804" max="12809" width="10.5546875" style="1175" customWidth="1"/>
    <col min="12810" max="13056" width="11.44140625" style="1175"/>
    <col min="13057" max="13057" width="2" style="1175" customWidth="1"/>
    <col min="13058" max="13058" width="1.6640625" style="1175" customWidth="1"/>
    <col min="13059" max="13059" width="14.6640625" style="1175" customWidth="1"/>
    <col min="13060" max="13065" width="10.5546875" style="1175" customWidth="1"/>
    <col min="13066" max="13312" width="11.44140625" style="1175"/>
    <col min="13313" max="13313" width="2" style="1175" customWidth="1"/>
    <col min="13314" max="13314" width="1.6640625" style="1175" customWidth="1"/>
    <col min="13315" max="13315" width="14.6640625" style="1175" customWidth="1"/>
    <col min="13316" max="13321" width="10.5546875" style="1175" customWidth="1"/>
    <col min="13322" max="13568" width="11.44140625" style="1175"/>
    <col min="13569" max="13569" width="2" style="1175" customWidth="1"/>
    <col min="13570" max="13570" width="1.6640625" style="1175" customWidth="1"/>
    <col min="13571" max="13571" width="14.6640625" style="1175" customWidth="1"/>
    <col min="13572" max="13577" width="10.5546875" style="1175" customWidth="1"/>
    <col min="13578" max="13824" width="11.44140625" style="1175"/>
    <col min="13825" max="13825" width="2" style="1175" customWidth="1"/>
    <col min="13826" max="13826" width="1.6640625" style="1175" customWidth="1"/>
    <col min="13827" max="13827" width="14.6640625" style="1175" customWidth="1"/>
    <col min="13828" max="13833" width="10.5546875" style="1175" customWidth="1"/>
    <col min="13834" max="14080" width="11.44140625" style="1175"/>
    <col min="14081" max="14081" width="2" style="1175" customWidth="1"/>
    <col min="14082" max="14082" width="1.6640625" style="1175" customWidth="1"/>
    <col min="14083" max="14083" width="14.6640625" style="1175" customWidth="1"/>
    <col min="14084" max="14089" width="10.5546875" style="1175" customWidth="1"/>
    <col min="14090" max="14336" width="11.44140625" style="1175"/>
    <col min="14337" max="14337" width="2" style="1175" customWidth="1"/>
    <col min="14338" max="14338" width="1.6640625" style="1175" customWidth="1"/>
    <col min="14339" max="14339" width="14.6640625" style="1175" customWidth="1"/>
    <col min="14340" max="14345" width="10.5546875" style="1175" customWidth="1"/>
    <col min="14346" max="14592" width="11.44140625" style="1175"/>
    <col min="14593" max="14593" width="2" style="1175" customWidth="1"/>
    <col min="14594" max="14594" width="1.6640625" style="1175" customWidth="1"/>
    <col min="14595" max="14595" width="14.6640625" style="1175" customWidth="1"/>
    <col min="14596" max="14601" width="10.5546875" style="1175" customWidth="1"/>
    <col min="14602" max="14848" width="11.44140625" style="1175"/>
    <col min="14849" max="14849" width="2" style="1175" customWidth="1"/>
    <col min="14850" max="14850" width="1.6640625" style="1175" customWidth="1"/>
    <col min="14851" max="14851" width="14.6640625" style="1175" customWidth="1"/>
    <col min="14852" max="14857" width="10.5546875" style="1175" customWidth="1"/>
    <col min="14858" max="15104" width="11.44140625" style="1175"/>
    <col min="15105" max="15105" width="2" style="1175" customWidth="1"/>
    <col min="15106" max="15106" width="1.6640625" style="1175" customWidth="1"/>
    <col min="15107" max="15107" width="14.6640625" style="1175" customWidth="1"/>
    <col min="15108" max="15113" width="10.5546875" style="1175" customWidth="1"/>
    <col min="15114" max="15360" width="11.44140625" style="1175"/>
    <col min="15361" max="15361" width="2" style="1175" customWidth="1"/>
    <col min="15362" max="15362" width="1.6640625" style="1175" customWidth="1"/>
    <col min="15363" max="15363" width="14.6640625" style="1175" customWidth="1"/>
    <col min="15364" max="15369" width="10.5546875" style="1175" customWidth="1"/>
    <col min="15370" max="15616" width="11.44140625" style="1175"/>
    <col min="15617" max="15617" width="2" style="1175" customWidth="1"/>
    <col min="15618" max="15618" width="1.6640625" style="1175" customWidth="1"/>
    <col min="15619" max="15619" width="14.6640625" style="1175" customWidth="1"/>
    <col min="15620" max="15625" width="10.5546875" style="1175" customWidth="1"/>
    <col min="15626" max="15872" width="11.44140625" style="1175"/>
    <col min="15873" max="15873" width="2" style="1175" customWidth="1"/>
    <col min="15874" max="15874" width="1.6640625" style="1175" customWidth="1"/>
    <col min="15875" max="15875" width="14.6640625" style="1175" customWidth="1"/>
    <col min="15876" max="15881" width="10.5546875" style="1175" customWidth="1"/>
    <col min="15882" max="16128" width="11.44140625" style="1175"/>
    <col min="16129" max="16129" width="2" style="1175" customWidth="1"/>
    <col min="16130" max="16130" width="1.6640625" style="1175" customWidth="1"/>
    <col min="16131" max="16131" width="14.6640625" style="1175" customWidth="1"/>
    <col min="16132" max="16137" width="10.5546875" style="1175" customWidth="1"/>
    <col min="16138" max="16384" width="11.44140625" style="1175"/>
  </cols>
  <sheetData>
    <row r="1" spans="1:9" ht="13.8">
      <c r="A1" s="410"/>
      <c r="B1" s="410"/>
      <c r="C1" s="1358" t="s">
        <v>1260</v>
      </c>
      <c r="D1" s="1129"/>
    </row>
    <row r="2" spans="1:9" ht="84.6">
      <c r="A2" s="1131" t="s">
        <v>75</v>
      </c>
      <c r="B2" s="1379"/>
      <c r="C2" s="1379"/>
      <c r="D2" s="1379"/>
      <c r="E2" s="1379"/>
      <c r="F2" s="1379"/>
      <c r="G2" s="1379"/>
      <c r="H2" s="1379"/>
      <c r="I2" s="1379"/>
    </row>
    <row r="3" spans="1:9" ht="4.2" customHeight="1" thickBot="1">
      <c r="A3" s="1380"/>
      <c r="B3" s="1381"/>
      <c r="C3" s="1381"/>
      <c r="D3" s="1382"/>
      <c r="E3" s="1382"/>
      <c r="F3" s="1382"/>
      <c r="G3" s="1382"/>
      <c r="H3" s="1382"/>
      <c r="I3" s="1382"/>
    </row>
    <row r="4" spans="1:9" ht="17.25" customHeight="1">
      <c r="A4" s="1383"/>
      <c r="B4" s="1383"/>
      <c r="C4" s="1383"/>
      <c r="D4" s="1384">
        <v>45351</v>
      </c>
      <c r="E4" s="1384">
        <v>45382</v>
      </c>
      <c r="F4" s="1384">
        <v>45412</v>
      </c>
      <c r="G4" s="1384">
        <v>45443</v>
      </c>
      <c r="H4" s="1384">
        <v>45473</v>
      </c>
      <c r="I4" s="1384">
        <v>45504</v>
      </c>
    </row>
    <row r="5" spans="1:9" ht="13.8" outlineLevel="1">
      <c r="A5" s="1074" t="s">
        <v>112</v>
      </c>
      <c r="B5" s="1074"/>
      <c r="C5" s="1251"/>
      <c r="D5" s="1385">
        <v>9</v>
      </c>
      <c r="E5" s="1385">
        <v>13</v>
      </c>
      <c r="F5" s="1385">
        <v>9</v>
      </c>
      <c r="G5" s="1385">
        <v>15</v>
      </c>
      <c r="H5" s="1385">
        <v>6</v>
      </c>
      <c r="I5" s="1385">
        <v>10</v>
      </c>
    </row>
    <row r="6" spans="1:9" ht="13.8" outlineLevel="1">
      <c r="A6" s="1074"/>
      <c r="B6" s="1074" t="s">
        <v>1356</v>
      </c>
      <c r="C6" s="1369"/>
      <c r="D6" s="1370">
        <v>9</v>
      </c>
      <c r="E6" s="1370">
        <v>13</v>
      </c>
      <c r="F6" s="1370">
        <v>9</v>
      </c>
      <c r="G6" s="1370">
        <v>15</v>
      </c>
      <c r="H6" s="1370">
        <v>5</v>
      </c>
      <c r="I6" s="1370">
        <v>10</v>
      </c>
    </row>
    <row r="7" spans="1:9" ht="13.8" outlineLevel="1">
      <c r="A7" s="1074"/>
      <c r="B7" s="1074"/>
      <c r="C7" s="1251" t="s">
        <v>1357</v>
      </c>
      <c r="D7" s="1370">
        <v>4</v>
      </c>
      <c r="E7" s="1370">
        <v>4</v>
      </c>
      <c r="F7" s="1370">
        <v>4</v>
      </c>
      <c r="G7" s="1370">
        <v>3</v>
      </c>
      <c r="H7" s="1370">
        <v>3</v>
      </c>
      <c r="I7" s="1370">
        <v>2</v>
      </c>
    </row>
    <row r="8" spans="1:9" ht="13.8" outlineLevel="1">
      <c r="A8" s="1074"/>
      <c r="B8" s="1074"/>
      <c r="C8" s="1251" t="s">
        <v>1358</v>
      </c>
      <c r="D8" s="1370">
        <v>5</v>
      </c>
      <c r="E8" s="1370">
        <v>9</v>
      </c>
      <c r="F8" s="1370">
        <v>5</v>
      </c>
      <c r="G8" s="1370">
        <v>12</v>
      </c>
      <c r="H8" s="1370">
        <v>2</v>
      </c>
      <c r="I8" s="1370">
        <v>8</v>
      </c>
    </row>
    <row r="9" spans="1:9" ht="13.8" outlineLevel="1">
      <c r="A9" s="1067"/>
      <c r="B9" s="1074" t="s">
        <v>1359</v>
      </c>
      <c r="C9" s="1369"/>
      <c r="D9" s="1370">
        <v>0</v>
      </c>
      <c r="E9" s="1370">
        <v>0</v>
      </c>
      <c r="F9" s="1370">
        <v>0</v>
      </c>
      <c r="G9" s="1370">
        <v>0</v>
      </c>
      <c r="H9" s="1370">
        <v>1</v>
      </c>
      <c r="I9" s="1370">
        <v>0</v>
      </c>
    </row>
    <row r="10" spans="1:9" ht="13.8" outlineLevel="1">
      <c r="A10" s="1067"/>
      <c r="B10" s="1067"/>
      <c r="C10" s="1371" t="s">
        <v>1357</v>
      </c>
      <c r="D10" s="1370">
        <v>0</v>
      </c>
      <c r="E10" s="1370">
        <v>0</v>
      </c>
      <c r="F10" s="1370">
        <v>0</v>
      </c>
      <c r="G10" s="1370">
        <v>0</v>
      </c>
      <c r="H10" s="1370">
        <v>1</v>
      </c>
      <c r="I10" s="1370">
        <v>0</v>
      </c>
    </row>
    <row r="11" spans="1:9" ht="13.8" outlineLevel="1">
      <c r="A11" s="1071"/>
      <c r="B11" s="1071"/>
      <c r="C11" s="1372" t="s">
        <v>1358</v>
      </c>
      <c r="D11" s="1373">
        <v>0</v>
      </c>
      <c r="E11" s="1373">
        <v>0</v>
      </c>
      <c r="F11" s="1373">
        <v>0</v>
      </c>
      <c r="G11" s="1373">
        <v>0</v>
      </c>
      <c r="H11" s="1373">
        <v>0</v>
      </c>
      <c r="I11" s="1373">
        <v>0</v>
      </c>
    </row>
    <row r="12" spans="1:9" ht="16.5" customHeight="1" outlineLevel="1">
      <c r="A12" s="1074" t="s">
        <v>115</v>
      </c>
      <c r="B12" s="1074"/>
      <c r="C12" s="1251"/>
      <c r="D12" s="1385">
        <v>48</v>
      </c>
      <c r="E12" s="1385">
        <v>51</v>
      </c>
      <c r="F12" s="1385">
        <v>51</v>
      </c>
      <c r="G12" s="1385">
        <v>62</v>
      </c>
      <c r="H12" s="1385">
        <v>31</v>
      </c>
      <c r="I12" s="1385">
        <v>49</v>
      </c>
    </row>
    <row r="13" spans="1:9" ht="13.5" customHeight="1" outlineLevel="1">
      <c r="A13" s="1074"/>
      <c r="B13" s="1074" t="s">
        <v>1356</v>
      </c>
      <c r="C13" s="1369"/>
      <c r="D13" s="1370">
        <v>46</v>
      </c>
      <c r="E13" s="1370">
        <v>50</v>
      </c>
      <c r="F13" s="1370">
        <v>51</v>
      </c>
      <c r="G13" s="1370">
        <v>62</v>
      </c>
      <c r="H13" s="1370">
        <v>31</v>
      </c>
      <c r="I13" s="1370">
        <v>48</v>
      </c>
    </row>
    <row r="14" spans="1:9" ht="13.5" customHeight="1" outlineLevel="1">
      <c r="A14" s="1074"/>
      <c r="B14" s="1074"/>
      <c r="C14" s="1251" t="s">
        <v>1357</v>
      </c>
      <c r="D14" s="1370">
        <v>10</v>
      </c>
      <c r="E14" s="1370">
        <v>18</v>
      </c>
      <c r="F14" s="1370">
        <v>11</v>
      </c>
      <c r="G14" s="1370">
        <v>16</v>
      </c>
      <c r="H14" s="1370">
        <v>3</v>
      </c>
      <c r="I14" s="1370">
        <v>11</v>
      </c>
    </row>
    <row r="15" spans="1:9" ht="13.5" customHeight="1" outlineLevel="1">
      <c r="A15" s="1074"/>
      <c r="B15" s="1074"/>
      <c r="C15" s="1251" t="s">
        <v>1358</v>
      </c>
      <c r="D15" s="1370">
        <v>36</v>
      </c>
      <c r="E15" s="1370">
        <v>32</v>
      </c>
      <c r="F15" s="1370">
        <v>40</v>
      </c>
      <c r="G15" s="1370">
        <v>46</v>
      </c>
      <c r="H15" s="1370">
        <v>28</v>
      </c>
      <c r="I15" s="1370">
        <v>37</v>
      </c>
    </row>
    <row r="16" spans="1:9" ht="13.5" customHeight="1" outlineLevel="1">
      <c r="A16" s="1067"/>
      <c r="B16" s="1074" t="s">
        <v>1359</v>
      </c>
      <c r="C16" s="1369"/>
      <c r="D16" s="1370">
        <v>2</v>
      </c>
      <c r="E16" s="1370">
        <v>1</v>
      </c>
      <c r="F16" s="1370">
        <v>0</v>
      </c>
      <c r="G16" s="1370">
        <v>0</v>
      </c>
      <c r="H16" s="1370">
        <v>0</v>
      </c>
      <c r="I16" s="1370">
        <v>1</v>
      </c>
    </row>
    <row r="17" spans="1:9" ht="13.5" customHeight="1" outlineLevel="1">
      <c r="A17" s="1067"/>
      <c r="B17" s="1067"/>
      <c r="C17" s="1371" t="s">
        <v>1357</v>
      </c>
      <c r="D17" s="1370">
        <v>0</v>
      </c>
      <c r="E17" s="1370">
        <v>1</v>
      </c>
      <c r="F17" s="1370">
        <v>0</v>
      </c>
      <c r="G17" s="1370">
        <v>0</v>
      </c>
      <c r="H17" s="1370">
        <v>0</v>
      </c>
      <c r="I17" s="1370">
        <v>1</v>
      </c>
    </row>
    <row r="18" spans="1:9" ht="13.5" customHeight="1" outlineLevel="1">
      <c r="A18" s="1071"/>
      <c r="B18" s="1071"/>
      <c r="C18" s="1372" t="s">
        <v>1358</v>
      </c>
      <c r="D18" s="1373">
        <v>2</v>
      </c>
      <c r="E18" s="1373">
        <v>0</v>
      </c>
      <c r="F18" s="1373">
        <v>0</v>
      </c>
      <c r="G18" s="1373">
        <v>0</v>
      </c>
      <c r="H18" s="1373">
        <v>0</v>
      </c>
      <c r="I18" s="1373">
        <v>0</v>
      </c>
    </row>
    <row r="19" spans="1:9" ht="13.5" customHeight="1" outlineLevel="1">
      <c r="A19" s="1074" t="s">
        <v>116</v>
      </c>
      <c r="B19" s="1074"/>
      <c r="C19" s="1251"/>
      <c r="D19" s="1385">
        <v>28</v>
      </c>
      <c r="E19" s="1385">
        <v>32</v>
      </c>
      <c r="F19" s="1385">
        <v>38</v>
      </c>
      <c r="G19" s="1385">
        <v>41</v>
      </c>
      <c r="H19" s="1385">
        <v>33</v>
      </c>
      <c r="I19" s="1385">
        <v>27</v>
      </c>
    </row>
    <row r="20" spans="1:9" ht="13.5" customHeight="1" outlineLevel="1">
      <c r="A20" s="1074" t="s">
        <v>1360</v>
      </c>
      <c r="B20" s="1074" t="s">
        <v>1356</v>
      </c>
      <c r="C20" s="1369"/>
      <c r="D20" s="1370">
        <v>28</v>
      </c>
      <c r="E20" s="1370">
        <v>31</v>
      </c>
      <c r="F20" s="1370">
        <v>37</v>
      </c>
      <c r="G20" s="1370">
        <v>41</v>
      </c>
      <c r="H20" s="1370">
        <v>33</v>
      </c>
      <c r="I20" s="1370">
        <v>27</v>
      </c>
    </row>
    <row r="21" spans="1:9" ht="13.5" customHeight="1" outlineLevel="1">
      <c r="A21" s="1074"/>
      <c r="B21" s="1074"/>
      <c r="C21" s="1251" t="s">
        <v>1357</v>
      </c>
      <c r="D21" s="1370">
        <v>6</v>
      </c>
      <c r="E21" s="1370">
        <v>11</v>
      </c>
      <c r="F21" s="1370">
        <v>5</v>
      </c>
      <c r="G21" s="1370">
        <v>9</v>
      </c>
      <c r="H21" s="1370">
        <v>3</v>
      </c>
      <c r="I21" s="1370">
        <v>11</v>
      </c>
    </row>
    <row r="22" spans="1:9" ht="13.5" customHeight="1" outlineLevel="1">
      <c r="A22" s="1074"/>
      <c r="B22" s="1074"/>
      <c r="C22" s="1251" t="s">
        <v>1358</v>
      </c>
      <c r="D22" s="1370">
        <v>22</v>
      </c>
      <c r="E22" s="1370">
        <v>20</v>
      </c>
      <c r="F22" s="1370">
        <v>32</v>
      </c>
      <c r="G22" s="1370">
        <v>32</v>
      </c>
      <c r="H22" s="1370">
        <v>30</v>
      </c>
      <c r="I22" s="1370">
        <v>16</v>
      </c>
    </row>
    <row r="23" spans="1:9" ht="13.5" customHeight="1" outlineLevel="1">
      <c r="A23" s="1067" t="s">
        <v>1361</v>
      </c>
      <c r="B23" s="1074" t="s">
        <v>1359</v>
      </c>
      <c r="C23" s="1369"/>
      <c r="D23" s="1370">
        <v>0</v>
      </c>
      <c r="E23" s="1370">
        <v>1</v>
      </c>
      <c r="F23" s="1370">
        <v>1</v>
      </c>
      <c r="G23" s="1370">
        <v>0</v>
      </c>
      <c r="H23" s="1370">
        <v>0</v>
      </c>
      <c r="I23" s="1370">
        <v>0</v>
      </c>
    </row>
    <row r="24" spans="1:9" ht="13.5" customHeight="1" outlineLevel="1">
      <c r="A24" s="1067"/>
      <c r="B24" s="1067"/>
      <c r="C24" s="1371" t="s">
        <v>1357</v>
      </c>
      <c r="D24" s="1370">
        <v>0</v>
      </c>
      <c r="E24" s="1370">
        <v>0</v>
      </c>
      <c r="F24" s="1370">
        <v>0</v>
      </c>
      <c r="G24" s="1370">
        <v>0</v>
      </c>
      <c r="H24" s="1370">
        <v>0</v>
      </c>
      <c r="I24" s="1370">
        <v>0</v>
      </c>
    </row>
    <row r="25" spans="1:9" ht="13.5" customHeight="1" outlineLevel="1">
      <c r="A25" s="1071"/>
      <c r="B25" s="1071"/>
      <c r="C25" s="1372" t="s">
        <v>1358</v>
      </c>
      <c r="D25" s="1373">
        <v>0</v>
      </c>
      <c r="E25" s="1373">
        <v>1</v>
      </c>
      <c r="F25" s="1373">
        <v>1</v>
      </c>
      <c r="G25" s="1373">
        <v>0</v>
      </c>
      <c r="H25" s="1373">
        <v>0</v>
      </c>
      <c r="I25" s="1373">
        <v>0</v>
      </c>
    </row>
    <row r="26" spans="1:9" ht="16.5" customHeight="1" outlineLevel="1">
      <c r="A26" s="1074" t="s">
        <v>117</v>
      </c>
      <c r="B26" s="1074"/>
      <c r="C26" s="1251"/>
      <c r="D26" s="1385">
        <v>28</v>
      </c>
      <c r="E26" s="1385">
        <v>31</v>
      </c>
      <c r="F26" s="1385">
        <v>30</v>
      </c>
      <c r="G26" s="1385">
        <v>38</v>
      </c>
      <c r="H26" s="1385">
        <v>35</v>
      </c>
      <c r="I26" s="1385">
        <v>34</v>
      </c>
    </row>
    <row r="27" spans="1:9" ht="13.5" customHeight="1" outlineLevel="1">
      <c r="A27" s="1074" t="s">
        <v>1360</v>
      </c>
      <c r="B27" s="1074" t="s">
        <v>1356</v>
      </c>
      <c r="C27" s="1369"/>
      <c r="D27" s="1370">
        <v>27</v>
      </c>
      <c r="E27" s="1370">
        <v>31</v>
      </c>
      <c r="F27" s="1370">
        <v>30</v>
      </c>
      <c r="G27" s="1370">
        <v>38</v>
      </c>
      <c r="H27" s="1370">
        <v>34</v>
      </c>
      <c r="I27" s="1370">
        <v>34</v>
      </c>
    </row>
    <row r="28" spans="1:9" ht="13.5" customHeight="1" outlineLevel="1">
      <c r="A28" s="1074"/>
      <c r="B28" s="1074"/>
      <c r="C28" s="1251" t="s">
        <v>1357</v>
      </c>
      <c r="D28" s="1370">
        <v>6</v>
      </c>
      <c r="E28" s="1370">
        <v>5</v>
      </c>
      <c r="F28" s="1370">
        <v>6</v>
      </c>
      <c r="G28" s="1370">
        <v>2</v>
      </c>
      <c r="H28" s="1370">
        <v>10</v>
      </c>
      <c r="I28" s="1370">
        <v>11</v>
      </c>
    </row>
    <row r="29" spans="1:9" ht="13.5" customHeight="1" outlineLevel="1">
      <c r="A29" s="1074"/>
      <c r="B29" s="1074"/>
      <c r="C29" s="1251" t="s">
        <v>1358</v>
      </c>
      <c r="D29" s="1370">
        <v>21</v>
      </c>
      <c r="E29" s="1370">
        <v>26</v>
      </c>
      <c r="F29" s="1370">
        <v>24</v>
      </c>
      <c r="G29" s="1370">
        <v>36</v>
      </c>
      <c r="H29" s="1370">
        <v>24</v>
      </c>
      <c r="I29" s="1370">
        <v>23</v>
      </c>
    </row>
    <row r="30" spans="1:9" ht="13.5" customHeight="1" outlineLevel="1">
      <c r="A30" s="1067" t="s">
        <v>1361</v>
      </c>
      <c r="B30" s="1074" t="s">
        <v>1359</v>
      </c>
      <c r="C30" s="1369"/>
      <c r="D30" s="1370">
        <v>1</v>
      </c>
      <c r="E30" s="1370">
        <v>0</v>
      </c>
      <c r="F30" s="1370">
        <v>0</v>
      </c>
      <c r="G30" s="1370">
        <v>0</v>
      </c>
      <c r="H30" s="1370">
        <v>1</v>
      </c>
      <c r="I30" s="1370">
        <v>0</v>
      </c>
    </row>
    <row r="31" spans="1:9" ht="13.5" customHeight="1" outlineLevel="1">
      <c r="A31" s="1067"/>
      <c r="B31" s="1067"/>
      <c r="C31" s="1371" t="s">
        <v>1357</v>
      </c>
      <c r="D31" s="1370">
        <v>0</v>
      </c>
      <c r="E31" s="1370">
        <v>0</v>
      </c>
      <c r="F31" s="1370">
        <v>0</v>
      </c>
      <c r="G31" s="1370">
        <v>0</v>
      </c>
      <c r="H31" s="1370">
        <v>1</v>
      </c>
      <c r="I31" s="1370">
        <v>0</v>
      </c>
    </row>
    <row r="32" spans="1:9" ht="13.5" customHeight="1" outlineLevel="1">
      <c r="A32" s="1071"/>
      <c r="B32" s="1071"/>
      <c r="C32" s="1372" t="s">
        <v>1358</v>
      </c>
      <c r="D32" s="1373">
        <v>1</v>
      </c>
      <c r="E32" s="1373">
        <v>0</v>
      </c>
      <c r="F32" s="1373">
        <v>0</v>
      </c>
      <c r="G32" s="1373">
        <v>0</v>
      </c>
      <c r="H32" s="1373">
        <v>0</v>
      </c>
      <c r="I32" s="1373">
        <v>0</v>
      </c>
    </row>
    <row r="33" spans="1:9" ht="16.5" customHeight="1">
      <c r="A33" s="1074" t="s">
        <v>118</v>
      </c>
      <c r="B33" s="1074"/>
      <c r="C33" s="1251"/>
      <c r="D33" s="1385">
        <v>113</v>
      </c>
      <c r="E33" s="1385">
        <v>127</v>
      </c>
      <c r="F33" s="1385">
        <v>128</v>
      </c>
      <c r="G33" s="1385">
        <v>156</v>
      </c>
      <c r="H33" s="1385">
        <v>105</v>
      </c>
      <c r="I33" s="1385">
        <v>120</v>
      </c>
    </row>
    <row r="34" spans="1:9" s="1076" customFormat="1" ht="13.5" customHeight="1">
      <c r="A34" s="1074" t="s">
        <v>1360</v>
      </c>
      <c r="B34" s="1074" t="s">
        <v>1356</v>
      </c>
      <c r="C34" s="1369"/>
      <c r="D34" s="1368">
        <v>110</v>
      </c>
      <c r="E34" s="1368">
        <v>125</v>
      </c>
      <c r="F34" s="1368">
        <v>127</v>
      </c>
      <c r="G34" s="1368">
        <v>156</v>
      </c>
      <c r="H34" s="1368">
        <v>103</v>
      </c>
      <c r="I34" s="1368">
        <v>119</v>
      </c>
    </row>
    <row r="35" spans="1:9" ht="13.5" customHeight="1">
      <c r="A35" s="1074"/>
      <c r="B35" s="1074"/>
      <c r="C35" s="1251" t="s">
        <v>1357</v>
      </c>
      <c r="D35" s="1370">
        <v>26</v>
      </c>
      <c r="E35" s="1370">
        <v>38</v>
      </c>
      <c r="F35" s="1370">
        <v>26</v>
      </c>
      <c r="G35" s="1370">
        <v>30</v>
      </c>
      <c r="H35" s="1370">
        <v>19</v>
      </c>
      <c r="I35" s="1370">
        <v>35</v>
      </c>
    </row>
    <row r="36" spans="1:9" ht="13.5" customHeight="1">
      <c r="A36" s="1074"/>
      <c r="B36" s="1074"/>
      <c r="C36" s="1251" t="s">
        <v>1358</v>
      </c>
      <c r="D36" s="1370">
        <v>84</v>
      </c>
      <c r="E36" s="1370">
        <v>87</v>
      </c>
      <c r="F36" s="1370">
        <v>101</v>
      </c>
      <c r="G36" s="1370">
        <v>126</v>
      </c>
      <c r="H36" s="1370">
        <v>84</v>
      </c>
      <c r="I36" s="1370">
        <v>84</v>
      </c>
    </row>
    <row r="37" spans="1:9" s="1076" customFormat="1" ht="13.5" customHeight="1">
      <c r="A37" s="1067" t="s">
        <v>1361</v>
      </c>
      <c r="B37" s="1074" t="s">
        <v>1359</v>
      </c>
      <c r="C37" s="1369"/>
      <c r="D37" s="1368">
        <v>3</v>
      </c>
      <c r="E37" s="1368">
        <v>2</v>
      </c>
      <c r="F37" s="1368">
        <v>1</v>
      </c>
      <c r="G37" s="1368">
        <v>0</v>
      </c>
      <c r="H37" s="1368">
        <v>2</v>
      </c>
      <c r="I37" s="1368">
        <v>1</v>
      </c>
    </row>
    <row r="38" spans="1:9" ht="13.5" customHeight="1">
      <c r="A38" s="1067"/>
      <c r="B38" s="1067"/>
      <c r="C38" s="1371" t="s">
        <v>1357</v>
      </c>
      <c r="D38" s="1370">
        <v>0</v>
      </c>
      <c r="E38" s="1370">
        <v>1</v>
      </c>
      <c r="F38" s="1370">
        <v>0</v>
      </c>
      <c r="G38" s="1370">
        <v>0</v>
      </c>
      <c r="H38" s="1370">
        <v>2</v>
      </c>
      <c r="I38" s="1370">
        <v>1</v>
      </c>
    </row>
    <row r="39" spans="1:9" ht="13.5" customHeight="1">
      <c r="A39" s="1067"/>
      <c r="B39" s="1067"/>
      <c r="C39" s="1371" t="s">
        <v>1358</v>
      </c>
      <c r="D39" s="1370">
        <v>3</v>
      </c>
      <c r="E39" s="1370">
        <v>1</v>
      </c>
      <c r="F39" s="1370">
        <v>1</v>
      </c>
      <c r="G39" s="1370">
        <v>0</v>
      </c>
      <c r="H39" s="1370">
        <v>0</v>
      </c>
      <c r="I39" s="1370">
        <v>0</v>
      </c>
    </row>
    <row r="40" spans="1:9" ht="3" customHeight="1" thickBot="1">
      <c r="A40" s="1386"/>
      <c r="B40" s="1387"/>
      <c r="C40" s="1387"/>
      <c r="D40" s="1387"/>
      <c r="E40" s="1232"/>
      <c r="F40" s="1232"/>
      <c r="G40" s="1232"/>
      <c r="H40" s="1232"/>
      <c r="I40" s="1232"/>
    </row>
    <row r="41" spans="1:9" ht="13.8">
      <c r="A41" s="1378" t="s">
        <v>202</v>
      </c>
    </row>
    <row r="42" spans="1:9" ht="59.25" customHeight="1">
      <c r="A42" s="1877" t="s">
        <v>1363</v>
      </c>
      <c r="B42" s="1878"/>
      <c r="C42" s="1878"/>
      <c r="D42" s="1878"/>
      <c r="E42" s="1878"/>
      <c r="F42" s="1878"/>
      <c r="G42" s="1878"/>
      <c r="H42" s="1878"/>
      <c r="I42" s="1878"/>
    </row>
    <row r="43" spans="1:9" ht="27.75" customHeight="1">
      <c r="A43" s="1879" t="s">
        <v>1364</v>
      </c>
      <c r="B43" s="1880"/>
      <c r="C43" s="1880"/>
      <c r="D43" s="1880"/>
      <c r="E43" s="1880"/>
      <c r="F43" s="1880"/>
      <c r="G43" s="1880"/>
      <c r="H43" s="1880"/>
      <c r="I43" s="1880"/>
    </row>
    <row r="50" spans="3:3">
      <c r="C50" s="1388"/>
    </row>
    <row r="200" spans="3:3">
      <c r="C200" s="1175" t="s">
        <v>190</v>
      </c>
    </row>
  </sheetData>
  <mergeCells count="2">
    <mergeCell ref="A42:I42"/>
    <mergeCell ref="A43:I43"/>
  </mergeCells>
  <hyperlinks>
    <hyperlink ref="C34" location="Glosario!A3" display="Con Cobertura (1)" xr:uid="{E1042AAA-A646-4F10-97A0-DD4517F5ECF2}"/>
    <hyperlink ref="C1" location="Índice!A1" display="Volver al Índice " xr:uid="{72AE4634-21CE-4D02-BD21-01A8A0B80545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1" orientation="portrait" r:id="rId1"/>
  <headerFooter alignWithMargins="0">
    <oddFooter>&amp;C&amp;"Arial Narrow,Normal"57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1CDF5-8B5F-4AD4-857B-54749933C295}">
  <sheetPr>
    <pageSetUpPr fitToPage="1"/>
  </sheetPr>
  <dimension ref="A1:K200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8.5546875" style="80" customWidth="1"/>
    <col min="5" max="5" width="9.6640625" style="80" customWidth="1"/>
    <col min="6" max="6" width="1.6640625" style="80" customWidth="1"/>
    <col min="7" max="7" width="9.33203125" style="80" customWidth="1"/>
    <col min="8" max="8" width="11.44140625" style="80" customWidth="1"/>
    <col min="9" max="9" width="1.6640625" style="80" customWidth="1"/>
    <col min="10" max="10" width="9" style="80" customWidth="1"/>
    <col min="11" max="11" width="10" style="80" customWidth="1"/>
    <col min="12" max="12" width="12.5546875" style="80" customWidth="1"/>
    <col min="13" max="256" width="11.44140625" style="80"/>
    <col min="257" max="258" width="1.6640625" style="80" customWidth="1"/>
    <col min="259" max="259" width="25.6640625" style="80" customWidth="1"/>
    <col min="260" max="260" width="8.5546875" style="80" customWidth="1"/>
    <col min="261" max="261" width="9.6640625" style="80" customWidth="1"/>
    <col min="262" max="262" width="1.6640625" style="80" customWidth="1"/>
    <col min="263" max="263" width="9.33203125" style="80" customWidth="1"/>
    <col min="264" max="264" width="11.44140625" style="80"/>
    <col min="265" max="265" width="1.6640625" style="80" customWidth="1"/>
    <col min="266" max="266" width="9" style="80" customWidth="1"/>
    <col min="267" max="267" width="10" style="80" customWidth="1"/>
    <col min="268" max="268" width="12.5546875" style="80" customWidth="1"/>
    <col min="269" max="512" width="11.44140625" style="80"/>
    <col min="513" max="514" width="1.6640625" style="80" customWidth="1"/>
    <col min="515" max="515" width="25.6640625" style="80" customWidth="1"/>
    <col min="516" max="516" width="8.5546875" style="80" customWidth="1"/>
    <col min="517" max="517" width="9.6640625" style="80" customWidth="1"/>
    <col min="518" max="518" width="1.6640625" style="80" customWidth="1"/>
    <col min="519" max="519" width="9.33203125" style="80" customWidth="1"/>
    <col min="520" max="520" width="11.44140625" style="80"/>
    <col min="521" max="521" width="1.6640625" style="80" customWidth="1"/>
    <col min="522" max="522" width="9" style="80" customWidth="1"/>
    <col min="523" max="523" width="10" style="80" customWidth="1"/>
    <col min="524" max="524" width="12.5546875" style="80" customWidth="1"/>
    <col min="525" max="768" width="11.44140625" style="80"/>
    <col min="769" max="770" width="1.6640625" style="80" customWidth="1"/>
    <col min="771" max="771" width="25.6640625" style="80" customWidth="1"/>
    <col min="772" max="772" width="8.5546875" style="80" customWidth="1"/>
    <col min="773" max="773" width="9.6640625" style="80" customWidth="1"/>
    <col min="774" max="774" width="1.6640625" style="80" customWidth="1"/>
    <col min="775" max="775" width="9.33203125" style="80" customWidth="1"/>
    <col min="776" max="776" width="11.44140625" style="80"/>
    <col min="777" max="777" width="1.6640625" style="80" customWidth="1"/>
    <col min="778" max="778" width="9" style="80" customWidth="1"/>
    <col min="779" max="779" width="10" style="80" customWidth="1"/>
    <col min="780" max="780" width="12.5546875" style="80" customWidth="1"/>
    <col min="781" max="1024" width="11.44140625" style="80"/>
    <col min="1025" max="1026" width="1.6640625" style="80" customWidth="1"/>
    <col min="1027" max="1027" width="25.6640625" style="80" customWidth="1"/>
    <col min="1028" max="1028" width="8.5546875" style="80" customWidth="1"/>
    <col min="1029" max="1029" width="9.6640625" style="80" customWidth="1"/>
    <col min="1030" max="1030" width="1.6640625" style="80" customWidth="1"/>
    <col min="1031" max="1031" width="9.33203125" style="80" customWidth="1"/>
    <col min="1032" max="1032" width="11.44140625" style="80"/>
    <col min="1033" max="1033" width="1.6640625" style="80" customWidth="1"/>
    <col min="1034" max="1034" width="9" style="80" customWidth="1"/>
    <col min="1035" max="1035" width="10" style="80" customWidth="1"/>
    <col min="1036" max="1036" width="12.5546875" style="80" customWidth="1"/>
    <col min="1037" max="1280" width="11.44140625" style="80"/>
    <col min="1281" max="1282" width="1.6640625" style="80" customWidth="1"/>
    <col min="1283" max="1283" width="25.6640625" style="80" customWidth="1"/>
    <col min="1284" max="1284" width="8.5546875" style="80" customWidth="1"/>
    <col min="1285" max="1285" width="9.6640625" style="80" customWidth="1"/>
    <col min="1286" max="1286" width="1.6640625" style="80" customWidth="1"/>
    <col min="1287" max="1287" width="9.33203125" style="80" customWidth="1"/>
    <col min="1288" max="1288" width="11.44140625" style="80"/>
    <col min="1289" max="1289" width="1.6640625" style="80" customWidth="1"/>
    <col min="1290" max="1290" width="9" style="80" customWidth="1"/>
    <col min="1291" max="1291" width="10" style="80" customWidth="1"/>
    <col min="1292" max="1292" width="12.5546875" style="80" customWidth="1"/>
    <col min="1293" max="1536" width="11.44140625" style="80"/>
    <col min="1537" max="1538" width="1.6640625" style="80" customWidth="1"/>
    <col min="1539" max="1539" width="25.6640625" style="80" customWidth="1"/>
    <col min="1540" max="1540" width="8.5546875" style="80" customWidth="1"/>
    <col min="1541" max="1541" width="9.6640625" style="80" customWidth="1"/>
    <col min="1542" max="1542" width="1.6640625" style="80" customWidth="1"/>
    <col min="1543" max="1543" width="9.33203125" style="80" customWidth="1"/>
    <col min="1544" max="1544" width="11.44140625" style="80"/>
    <col min="1545" max="1545" width="1.6640625" style="80" customWidth="1"/>
    <col min="1546" max="1546" width="9" style="80" customWidth="1"/>
    <col min="1547" max="1547" width="10" style="80" customWidth="1"/>
    <col min="1548" max="1548" width="12.5546875" style="80" customWidth="1"/>
    <col min="1549" max="1792" width="11.44140625" style="80"/>
    <col min="1793" max="1794" width="1.6640625" style="80" customWidth="1"/>
    <col min="1795" max="1795" width="25.6640625" style="80" customWidth="1"/>
    <col min="1796" max="1796" width="8.5546875" style="80" customWidth="1"/>
    <col min="1797" max="1797" width="9.6640625" style="80" customWidth="1"/>
    <col min="1798" max="1798" width="1.6640625" style="80" customWidth="1"/>
    <col min="1799" max="1799" width="9.33203125" style="80" customWidth="1"/>
    <col min="1800" max="1800" width="11.44140625" style="80"/>
    <col min="1801" max="1801" width="1.6640625" style="80" customWidth="1"/>
    <col min="1802" max="1802" width="9" style="80" customWidth="1"/>
    <col min="1803" max="1803" width="10" style="80" customWidth="1"/>
    <col min="1804" max="1804" width="12.5546875" style="80" customWidth="1"/>
    <col min="1805" max="2048" width="11.44140625" style="80"/>
    <col min="2049" max="2050" width="1.6640625" style="80" customWidth="1"/>
    <col min="2051" max="2051" width="25.6640625" style="80" customWidth="1"/>
    <col min="2052" max="2052" width="8.5546875" style="80" customWidth="1"/>
    <col min="2053" max="2053" width="9.6640625" style="80" customWidth="1"/>
    <col min="2054" max="2054" width="1.6640625" style="80" customWidth="1"/>
    <col min="2055" max="2055" width="9.33203125" style="80" customWidth="1"/>
    <col min="2056" max="2056" width="11.44140625" style="80"/>
    <col min="2057" max="2057" width="1.6640625" style="80" customWidth="1"/>
    <col min="2058" max="2058" width="9" style="80" customWidth="1"/>
    <col min="2059" max="2059" width="10" style="80" customWidth="1"/>
    <col min="2060" max="2060" width="12.5546875" style="80" customWidth="1"/>
    <col min="2061" max="2304" width="11.44140625" style="80"/>
    <col min="2305" max="2306" width="1.6640625" style="80" customWidth="1"/>
    <col min="2307" max="2307" width="25.6640625" style="80" customWidth="1"/>
    <col min="2308" max="2308" width="8.5546875" style="80" customWidth="1"/>
    <col min="2309" max="2309" width="9.6640625" style="80" customWidth="1"/>
    <col min="2310" max="2310" width="1.6640625" style="80" customWidth="1"/>
    <col min="2311" max="2311" width="9.33203125" style="80" customWidth="1"/>
    <col min="2312" max="2312" width="11.44140625" style="80"/>
    <col min="2313" max="2313" width="1.6640625" style="80" customWidth="1"/>
    <col min="2314" max="2314" width="9" style="80" customWidth="1"/>
    <col min="2315" max="2315" width="10" style="80" customWidth="1"/>
    <col min="2316" max="2316" width="12.5546875" style="80" customWidth="1"/>
    <col min="2317" max="2560" width="11.44140625" style="80"/>
    <col min="2561" max="2562" width="1.6640625" style="80" customWidth="1"/>
    <col min="2563" max="2563" width="25.6640625" style="80" customWidth="1"/>
    <col min="2564" max="2564" width="8.5546875" style="80" customWidth="1"/>
    <col min="2565" max="2565" width="9.6640625" style="80" customWidth="1"/>
    <col min="2566" max="2566" width="1.6640625" style="80" customWidth="1"/>
    <col min="2567" max="2567" width="9.33203125" style="80" customWidth="1"/>
    <col min="2568" max="2568" width="11.44140625" style="80"/>
    <col min="2569" max="2569" width="1.6640625" style="80" customWidth="1"/>
    <col min="2570" max="2570" width="9" style="80" customWidth="1"/>
    <col min="2571" max="2571" width="10" style="80" customWidth="1"/>
    <col min="2572" max="2572" width="12.5546875" style="80" customWidth="1"/>
    <col min="2573" max="2816" width="11.44140625" style="80"/>
    <col min="2817" max="2818" width="1.6640625" style="80" customWidth="1"/>
    <col min="2819" max="2819" width="25.6640625" style="80" customWidth="1"/>
    <col min="2820" max="2820" width="8.5546875" style="80" customWidth="1"/>
    <col min="2821" max="2821" width="9.6640625" style="80" customWidth="1"/>
    <col min="2822" max="2822" width="1.6640625" style="80" customWidth="1"/>
    <col min="2823" max="2823" width="9.33203125" style="80" customWidth="1"/>
    <col min="2824" max="2824" width="11.44140625" style="80"/>
    <col min="2825" max="2825" width="1.6640625" style="80" customWidth="1"/>
    <col min="2826" max="2826" width="9" style="80" customWidth="1"/>
    <col min="2827" max="2827" width="10" style="80" customWidth="1"/>
    <col min="2828" max="2828" width="12.5546875" style="80" customWidth="1"/>
    <col min="2829" max="3072" width="11.44140625" style="80"/>
    <col min="3073" max="3074" width="1.6640625" style="80" customWidth="1"/>
    <col min="3075" max="3075" width="25.6640625" style="80" customWidth="1"/>
    <col min="3076" max="3076" width="8.5546875" style="80" customWidth="1"/>
    <col min="3077" max="3077" width="9.6640625" style="80" customWidth="1"/>
    <col min="3078" max="3078" width="1.6640625" style="80" customWidth="1"/>
    <col min="3079" max="3079" width="9.33203125" style="80" customWidth="1"/>
    <col min="3080" max="3080" width="11.44140625" style="80"/>
    <col min="3081" max="3081" width="1.6640625" style="80" customWidth="1"/>
    <col min="3082" max="3082" width="9" style="80" customWidth="1"/>
    <col min="3083" max="3083" width="10" style="80" customWidth="1"/>
    <col min="3084" max="3084" width="12.5546875" style="80" customWidth="1"/>
    <col min="3085" max="3328" width="11.44140625" style="80"/>
    <col min="3329" max="3330" width="1.6640625" style="80" customWidth="1"/>
    <col min="3331" max="3331" width="25.6640625" style="80" customWidth="1"/>
    <col min="3332" max="3332" width="8.5546875" style="80" customWidth="1"/>
    <col min="3333" max="3333" width="9.6640625" style="80" customWidth="1"/>
    <col min="3334" max="3334" width="1.6640625" style="80" customWidth="1"/>
    <col min="3335" max="3335" width="9.33203125" style="80" customWidth="1"/>
    <col min="3336" max="3336" width="11.44140625" style="80"/>
    <col min="3337" max="3337" width="1.6640625" style="80" customWidth="1"/>
    <col min="3338" max="3338" width="9" style="80" customWidth="1"/>
    <col min="3339" max="3339" width="10" style="80" customWidth="1"/>
    <col min="3340" max="3340" width="12.5546875" style="80" customWidth="1"/>
    <col min="3341" max="3584" width="11.44140625" style="80"/>
    <col min="3585" max="3586" width="1.6640625" style="80" customWidth="1"/>
    <col min="3587" max="3587" width="25.6640625" style="80" customWidth="1"/>
    <col min="3588" max="3588" width="8.5546875" style="80" customWidth="1"/>
    <col min="3589" max="3589" width="9.6640625" style="80" customWidth="1"/>
    <col min="3590" max="3590" width="1.6640625" style="80" customWidth="1"/>
    <col min="3591" max="3591" width="9.33203125" style="80" customWidth="1"/>
    <col min="3592" max="3592" width="11.44140625" style="80"/>
    <col min="3593" max="3593" width="1.6640625" style="80" customWidth="1"/>
    <col min="3594" max="3594" width="9" style="80" customWidth="1"/>
    <col min="3595" max="3595" width="10" style="80" customWidth="1"/>
    <col min="3596" max="3596" width="12.5546875" style="80" customWidth="1"/>
    <col min="3597" max="3840" width="11.44140625" style="80"/>
    <col min="3841" max="3842" width="1.6640625" style="80" customWidth="1"/>
    <col min="3843" max="3843" width="25.6640625" style="80" customWidth="1"/>
    <col min="3844" max="3844" width="8.5546875" style="80" customWidth="1"/>
    <col min="3845" max="3845" width="9.6640625" style="80" customWidth="1"/>
    <col min="3846" max="3846" width="1.6640625" style="80" customWidth="1"/>
    <col min="3847" max="3847" width="9.33203125" style="80" customWidth="1"/>
    <col min="3848" max="3848" width="11.44140625" style="80"/>
    <col min="3849" max="3849" width="1.6640625" style="80" customWidth="1"/>
    <col min="3850" max="3850" width="9" style="80" customWidth="1"/>
    <col min="3851" max="3851" width="10" style="80" customWidth="1"/>
    <col min="3852" max="3852" width="12.5546875" style="80" customWidth="1"/>
    <col min="3853" max="4096" width="11.44140625" style="80"/>
    <col min="4097" max="4098" width="1.6640625" style="80" customWidth="1"/>
    <col min="4099" max="4099" width="25.6640625" style="80" customWidth="1"/>
    <col min="4100" max="4100" width="8.5546875" style="80" customWidth="1"/>
    <col min="4101" max="4101" width="9.6640625" style="80" customWidth="1"/>
    <col min="4102" max="4102" width="1.6640625" style="80" customWidth="1"/>
    <col min="4103" max="4103" width="9.33203125" style="80" customWidth="1"/>
    <col min="4104" max="4104" width="11.44140625" style="80"/>
    <col min="4105" max="4105" width="1.6640625" style="80" customWidth="1"/>
    <col min="4106" max="4106" width="9" style="80" customWidth="1"/>
    <col min="4107" max="4107" width="10" style="80" customWidth="1"/>
    <col min="4108" max="4108" width="12.5546875" style="80" customWidth="1"/>
    <col min="4109" max="4352" width="11.44140625" style="80"/>
    <col min="4353" max="4354" width="1.6640625" style="80" customWidth="1"/>
    <col min="4355" max="4355" width="25.6640625" style="80" customWidth="1"/>
    <col min="4356" max="4356" width="8.5546875" style="80" customWidth="1"/>
    <col min="4357" max="4357" width="9.6640625" style="80" customWidth="1"/>
    <col min="4358" max="4358" width="1.6640625" style="80" customWidth="1"/>
    <col min="4359" max="4359" width="9.33203125" style="80" customWidth="1"/>
    <col min="4360" max="4360" width="11.44140625" style="80"/>
    <col min="4361" max="4361" width="1.6640625" style="80" customWidth="1"/>
    <col min="4362" max="4362" width="9" style="80" customWidth="1"/>
    <col min="4363" max="4363" width="10" style="80" customWidth="1"/>
    <col min="4364" max="4364" width="12.5546875" style="80" customWidth="1"/>
    <col min="4365" max="4608" width="11.44140625" style="80"/>
    <col min="4609" max="4610" width="1.6640625" style="80" customWidth="1"/>
    <col min="4611" max="4611" width="25.6640625" style="80" customWidth="1"/>
    <col min="4612" max="4612" width="8.5546875" style="80" customWidth="1"/>
    <col min="4613" max="4613" width="9.6640625" style="80" customWidth="1"/>
    <col min="4614" max="4614" width="1.6640625" style="80" customWidth="1"/>
    <col min="4615" max="4615" width="9.33203125" style="80" customWidth="1"/>
    <col min="4616" max="4616" width="11.44140625" style="80"/>
    <col min="4617" max="4617" width="1.6640625" style="80" customWidth="1"/>
    <col min="4618" max="4618" width="9" style="80" customWidth="1"/>
    <col min="4619" max="4619" width="10" style="80" customWidth="1"/>
    <col min="4620" max="4620" width="12.5546875" style="80" customWidth="1"/>
    <col min="4621" max="4864" width="11.44140625" style="80"/>
    <col min="4865" max="4866" width="1.6640625" style="80" customWidth="1"/>
    <col min="4867" max="4867" width="25.6640625" style="80" customWidth="1"/>
    <col min="4868" max="4868" width="8.5546875" style="80" customWidth="1"/>
    <col min="4869" max="4869" width="9.6640625" style="80" customWidth="1"/>
    <col min="4870" max="4870" width="1.6640625" style="80" customWidth="1"/>
    <col min="4871" max="4871" width="9.33203125" style="80" customWidth="1"/>
    <col min="4872" max="4872" width="11.44140625" style="80"/>
    <col min="4873" max="4873" width="1.6640625" style="80" customWidth="1"/>
    <col min="4874" max="4874" width="9" style="80" customWidth="1"/>
    <col min="4875" max="4875" width="10" style="80" customWidth="1"/>
    <col min="4876" max="4876" width="12.5546875" style="80" customWidth="1"/>
    <col min="4877" max="5120" width="11.44140625" style="80"/>
    <col min="5121" max="5122" width="1.6640625" style="80" customWidth="1"/>
    <col min="5123" max="5123" width="25.6640625" style="80" customWidth="1"/>
    <col min="5124" max="5124" width="8.5546875" style="80" customWidth="1"/>
    <col min="5125" max="5125" width="9.6640625" style="80" customWidth="1"/>
    <col min="5126" max="5126" width="1.6640625" style="80" customWidth="1"/>
    <col min="5127" max="5127" width="9.33203125" style="80" customWidth="1"/>
    <col min="5128" max="5128" width="11.44140625" style="80"/>
    <col min="5129" max="5129" width="1.6640625" style="80" customWidth="1"/>
    <col min="5130" max="5130" width="9" style="80" customWidth="1"/>
    <col min="5131" max="5131" width="10" style="80" customWidth="1"/>
    <col min="5132" max="5132" width="12.5546875" style="80" customWidth="1"/>
    <col min="5133" max="5376" width="11.44140625" style="80"/>
    <col min="5377" max="5378" width="1.6640625" style="80" customWidth="1"/>
    <col min="5379" max="5379" width="25.6640625" style="80" customWidth="1"/>
    <col min="5380" max="5380" width="8.5546875" style="80" customWidth="1"/>
    <col min="5381" max="5381" width="9.6640625" style="80" customWidth="1"/>
    <col min="5382" max="5382" width="1.6640625" style="80" customWidth="1"/>
    <col min="5383" max="5383" width="9.33203125" style="80" customWidth="1"/>
    <col min="5384" max="5384" width="11.44140625" style="80"/>
    <col min="5385" max="5385" width="1.6640625" style="80" customWidth="1"/>
    <col min="5386" max="5386" width="9" style="80" customWidth="1"/>
    <col min="5387" max="5387" width="10" style="80" customWidth="1"/>
    <col min="5388" max="5388" width="12.5546875" style="80" customWidth="1"/>
    <col min="5389" max="5632" width="11.44140625" style="80"/>
    <col min="5633" max="5634" width="1.6640625" style="80" customWidth="1"/>
    <col min="5635" max="5635" width="25.6640625" style="80" customWidth="1"/>
    <col min="5636" max="5636" width="8.5546875" style="80" customWidth="1"/>
    <col min="5637" max="5637" width="9.6640625" style="80" customWidth="1"/>
    <col min="5638" max="5638" width="1.6640625" style="80" customWidth="1"/>
    <col min="5639" max="5639" width="9.33203125" style="80" customWidth="1"/>
    <col min="5640" max="5640" width="11.44140625" style="80"/>
    <col min="5641" max="5641" width="1.6640625" style="80" customWidth="1"/>
    <col min="5642" max="5642" width="9" style="80" customWidth="1"/>
    <col min="5643" max="5643" width="10" style="80" customWidth="1"/>
    <col min="5644" max="5644" width="12.5546875" style="80" customWidth="1"/>
    <col min="5645" max="5888" width="11.44140625" style="80"/>
    <col min="5889" max="5890" width="1.6640625" style="80" customWidth="1"/>
    <col min="5891" max="5891" width="25.6640625" style="80" customWidth="1"/>
    <col min="5892" max="5892" width="8.5546875" style="80" customWidth="1"/>
    <col min="5893" max="5893" width="9.6640625" style="80" customWidth="1"/>
    <col min="5894" max="5894" width="1.6640625" style="80" customWidth="1"/>
    <col min="5895" max="5895" width="9.33203125" style="80" customWidth="1"/>
    <col min="5896" max="5896" width="11.44140625" style="80"/>
    <col min="5897" max="5897" width="1.6640625" style="80" customWidth="1"/>
    <col min="5898" max="5898" width="9" style="80" customWidth="1"/>
    <col min="5899" max="5899" width="10" style="80" customWidth="1"/>
    <col min="5900" max="5900" width="12.5546875" style="80" customWidth="1"/>
    <col min="5901" max="6144" width="11.44140625" style="80"/>
    <col min="6145" max="6146" width="1.6640625" style="80" customWidth="1"/>
    <col min="6147" max="6147" width="25.6640625" style="80" customWidth="1"/>
    <col min="6148" max="6148" width="8.5546875" style="80" customWidth="1"/>
    <col min="6149" max="6149" width="9.6640625" style="80" customWidth="1"/>
    <col min="6150" max="6150" width="1.6640625" style="80" customWidth="1"/>
    <col min="6151" max="6151" width="9.33203125" style="80" customWidth="1"/>
    <col min="6152" max="6152" width="11.44140625" style="80"/>
    <col min="6153" max="6153" width="1.6640625" style="80" customWidth="1"/>
    <col min="6154" max="6154" width="9" style="80" customWidth="1"/>
    <col min="6155" max="6155" width="10" style="80" customWidth="1"/>
    <col min="6156" max="6156" width="12.5546875" style="80" customWidth="1"/>
    <col min="6157" max="6400" width="11.44140625" style="80"/>
    <col min="6401" max="6402" width="1.6640625" style="80" customWidth="1"/>
    <col min="6403" max="6403" width="25.6640625" style="80" customWidth="1"/>
    <col min="6404" max="6404" width="8.5546875" style="80" customWidth="1"/>
    <col min="6405" max="6405" width="9.6640625" style="80" customWidth="1"/>
    <col min="6406" max="6406" width="1.6640625" style="80" customWidth="1"/>
    <col min="6407" max="6407" width="9.33203125" style="80" customWidth="1"/>
    <col min="6408" max="6408" width="11.44140625" style="80"/>
    <col min="6409" max="6409" width="1.6640625" style="80" customWidth="1"/>
    <col min="6410" max="6410" width="9" style="80" customWidth="1"/>
    <col min="6411" max="6411" width="10" style="80" customWidth="1"/>
    <col min="6412" max="6412" width="12.5546875" style="80" customWidth="1"/>
    <col min="6413" max="6656" width="11.44140625" style="80"/>
    <col min="6657" max="6658" width="1.6640625" style="80" customWidth="1"/>
    <col min="6659" max="6659" width="25.6640625" style="80" customWidth="1"/>
    <col min="6660" max="6660" width="8.5546875" style="80" customWidth="1"/>
    <col min="6661" max="6661" width="9.6640625" style="80" customWidth="1"/>
    <col min="6662" max="6662" width="1.6640625" style="80" customWidth="1"/>
    <col min="6663" max="6663" width="9.33203125" style="80" customWidth="1"/>
    <col min="6664" max="6664" width="11.44140625" style="80"/>
    <col min="6665" max="6665" width="1.6640625" style="80" customWidth="1"/>
    <col min="6666" max="6666" width="9" style="80" customWidth="1"/>
    <col min="6667" max="6667" width="10" style="80" customWidth="1"/>
    <col min="6668" max="6668" width="12.5546875" style="80" customWidth="1"/>
    <col min="6669" max="6912" width="11.44140625" style="80"/>
    <col min="6913" max="6914" width="1.6640625" style="80" customWidth="1"/>
    <col min="6915" max="6915" width="25.6640625" style="80" customWidth="1"/>
    <col min="6916" max="6916" width="8.5546875" style="80" customWidth="1"/>
    <col min="6917" max="6917" width="9.6640625" style="80" customWidth="1"/>
    <col min="6918" max="6918" width="1.6640625" style="80" customWidth="1"/>
    <col min="6919" max="6919" width="9.33203125" style="80" customWidth="1"/>
    <col min="6920" max="6920" width="11.44140625" style="80"/>
    <col min="6921" max="6921" width="1.6640625" style="80" customWidth="1"/>
    <col min="6922" max="6922" width="9" style="80" customWidth="1"/>
    <col min="6923" max="6923" width="10" style="80" customWidth="1"/>
    <col min="6924" max="6924" width="12.5546875" style="80" customWidth="1"/>
    <col min="6925" max="7168" width="11.44140625" style="80"/>
    <col min="7169" max="7170" width="1.6640625" style="80" customWidth="1"/>
    <col min="7171" max="7171" width="25.6640625" style="80" customWidth="1"/>
    <col min="7172" max="7172" width="8.5546875" style="80" customWidth="1"/>
    <col min="7173" max="7173" width="9.6640625" style="80" customWidth="1"/>
    <col min="7174" max="7174" width="1.6640625" style="80" customWidth="1"/>
    <col min="7175" max="7175" width="9.33203125" style="80" customWidth="1"/>
    <col min="7176" max="7176" width="11.44140625" style="80"/>
    <col min="7177" max="7177" width="1.6640625" style="80" customWidth="1"/>
    <col min="7178" max="7178" width="9" style="80" customWidth="1"/>
    <col min="7179" max="7179" width="10" style="80" customWidth="1"/>
    <col min="7180" max="7180" width="12.5546875" style="80" customWidth="1"/>
    <col min="7181" max="7424" width="11.44140625" style="80"/>
    <col min="7425" max="7426" width="1.6640625" style="80" customWidth="1"/>
    <col min="7427" max="7427" width="25.6640625" style="80" customWidth="1"/>
    <col min="7428" max="7428" width="8.5546875" style="80" customWidth="1"/>
    <col min="7429" max="7429" width="9.6640625" style="80" customWidth="1"/>
    <col min="7430" max="7430" width="1.6640625" style="80" customWidth="1"/>
    <col min="7431" max="7431" width="9.33203125" style="80" customWidth="1"/>
    <col min="7432" max="7432" width="11.44140625" style="80"/>
    <col min="7433" max="7433" width="1.6640625" style="80" customWidth="1"/>
    <col min="7434" max="7434" width="9" style="80" customWidth="1"/>
    <col min="7435" max="7435" width="10" style="80" customWidth="1"/>
    <col min="7436" max="7436" width="12.5546875" style="80" customWidth="1"/>
    <col min="7437" max="7680" width="11.44140625" style="80"/>
    <col min="7681" max="7682" width="1.6640625" style="80" customWidth="1"/>
    <col min="7683" max="7683" width="25.6640625" style="80" customWidth="1"/>
    <col min="7684" max="7684" width="8.5546875" style="80" customWidth="1"/>
    <col min="7685" max="7685" width="9.6640625" style="80" customWidth="1"/>
    <col min="7686" max="7686" width="1.6640625" style="80" customWidth="1"/>
    <col min="7687" max="7687" width="9.33203125" style="80" customWidth="1"/>
    <col min="7688" max="7688" width="11.44140625" style="80"/>
    <col min="7689" max="7689" width="1.6640625" style="80" customWidth="1"/>
    <col min="7690" max="7690" width="9" style="80" customWidth="1"/>
    <col min="7691" max="7691" width="10" style="80" customWidth="1"/>
    <col min="7692" max="7692" width="12.5546875" style="80" customWidth="1"/>
    <col min="7693" max="7936" width="11.44140625" style="80"/>
    <col min="7937" max="7938" width="1.6640625" style="80" customWidth="1"/>
    <col min="7939" max="7939" width="25.6640625" style="80" customWidth="1"/>
    <col min="7940" max="7940" width="8.5546875" style="80" customWidth="1"/>
    <col min="7941" max="7941" width="9.6640625" style="80" customWidth="1"/>
    <col min="7942" max="7942" width="1.6640625" style="80" customWidth="1"/>
    <col min="7943" max="7943" width="9.33203125" style="80" customWidth="1"/>
    <col min="7944" max="7944" width="11.44140625" style="80"/>
    <col min="7945" max="7945" width="1.6640625" style="80" customWidth="1"/>
    <col min="7946" max="7946" width="9" style="80" customWidth="1"/>
    <col min="7947" max="7947" width="10" style="80" customWidth="1"/>
    <col min="7948" max="7948" width="12.5546875" style="80" customWidth="1"/>
    <col min="7949" max="8192" width="11.44140625" style="80"/>
    <col min="8193" max="8194" width="1.6640625" style="80" customWidth="1"/>
    <col min="8195" max="8195" width="25.6640625" style="80" customWidth="1"/>
    <col min="8196" max="8196" width="8.5546875" style="80" customWidth="1"/>
    <col min="8197" max="8197" width="9.6640625" style="80" customWidth="1"/>
    <col min="8198" max="8198" width="1.6640625" style="80" customWidth="1"/>
    <col min="8199" max="8199" width="9.33203125" style="80" customWidth="1"/>
    <col min="8200" max="8200" width="11.44140625" style="80"/>
    <col min="8201" max="8201" width="1.6640625" style="80" customWidth="1"/>
    <col min="8202" max="8202" width="9" style="80" customWidth="1"/>
    <col min="8203" max="8203" width="10" style="80" customWidth="1"/>
    <col min="8204" max="8204" width="12.5546875" style="80" customWidth="1"/>
    <col min="8205" max="8448" width="11.44140625" style="80"/>
    <col min="8449" max="8450" width="1.6640625" style="80" customWidth="1"/>
    <col min="8451" max="8451" width="25.6640625" style="80" customWidth="1"/>
    <col min="8452" max="8452" width="8.5546875" style="80" customWidth="1"/>
    <col min="8453" max="8453" width="9.6640625" style="80" customWidth="1"/>
    <col min="8454" max="8454" width="1.6640625" style="80" customWidth="1"/>
    <col min="8455" max="8455" width="9.33203125" style="80" customWidth="1"/>
    <col min="8456" max="8456" width="11.44140625" style="80"/>
    <col min="8457" max="8457" width="1.6640625" style="80" customWidth="1"/>
    <col min="8458" max="8458" width="9" style="80" customWidth="1"/>
    <col min="8459" max="8459" width="10" style="80" customWidth="1"/>
    <col min="8460" max="8460" width="12.5546875" style="80" customWidth="1"/>
    <col min="8461" max="8704" width="11.44140625" style="80"/>
    <col min="8705" max="8706" width="1.6640625" style="80" customWidth="1"/>
    <col min="8707" max="8707" width="25.6640625" style="80" customWidth="1"/>
    <col min="8708" max="8708" width="8.5546875" style="80" customWidth="1"/>
    <col min="8709" max="8709" width="9.6640625" style="80" customWidth="1"/>
    <col min="8710" max="8710" width="1.6640625" style="80" customWidth="1"/>
    <col min="8711" max="8711" width="9.33203125" style="80" customWidth="1"/>
    <col min="8712" max="8712" width="11.44140625" style="80"/>
    <col min="8713" max="8713" width="1.6640625" style="80" customWidth="1"/>
    <col min="8714" max="8714" width="9" style="80" customWidth="1"/>
    <col min="8715" max="8715" width="10" style="80" customWidth="1"/>
    <col min="8716" max="8716" width="12.5546875" style="80" customWidth="1"/>
    <col min="8717" max="8960" width="11.44140625" style="80"/>
    <col min="8961" max="8962" width="1.6640625" style="80" customWidth="1"/>
    <col min="8963" max="8963" width="25.6640625" style="80" customWidth="1"/>
    <col min="8964" max="8964" width="8.5546875" style="80" customWidth="1"/>
    <col min="8965" max="8965" width="9.6640625" style="80" customWidth="1"/>
    <col min="8966" max="8966" width="1.6640625" style="80" customWidth="1"/>
    <col min="8967" max="8967" width="9.33203125" style="80" customWidth="1"/>
    <col min="8968" max="8968" width="11.44140625" style="80"/>
    <col min="8969" max="8969" width="1.6640625" style="80" customWidth="1"/>
    <col min="8970" max="8970" width="9" style="80" customWidth="1"/>
    <col min="8971" max="8971" width="10" style="80" customWidth="1"/>
    <col min="8972" max="8972" width="12.5546875" style="80" customWidth="1"/>
    <col min="8973" max="9216" width="11.44140625" style="80"/>
    <col min="9217" max="9218" width="1.6640625" style="80" customWidth="1"/>
    <col min="9219" max="9219" width="25.6640625" style="80" customWidth="1"/>
    <col min="9220" max="9220" width="8.5546875" style="80" customWidth="1"/>
    <col min="9221" max="9221" width="9.6640625" style="80" customWidth="1"/>
    <col min="9222" max="9222" width="1.6640625" style="80" customWidth="1"/>
    <col min="9223" max="9223" width="9.33203125" style="80" customWidth="1"/>
    <col min="9224" max="9224" width="11.44140625" style="80"/>
    <col min="9225" max="9225" width="1.6640625" style="80" customWidth="1"/>
    <col min="9226" max="9226" width="9" style="80" customWidth="1"/>
    <col min="9227" max="9227" width="10" style="80" customWidth="1"/>
    <col min="9228" max="9228" width="12.5546875" style="80" customWidth="1"/>
    <col min="9229" max="9472" width="11.44140625" style="80"/>
    <col min="9473" max="9474" width="1.6640625" style="80" customWidth="1"/>
    <col min="9475" max="9475" width="25.6640625" style="80" customWidth="1"/>
    <col min="9476" max="9476" width="8.5546875" style="80" customWidth="1"/>
    <col min="9477" max="9477" width="9.6640625" style="80" customWidth="1"/>
    <col min="9478" max="9478" width="1.6640625" style="80" customWidth="1"/>
    <col min="9479" max="9479" width="9.33203125" style="80" customWidth="1"/>
    <col min="9480" max="9480" width="11.44140625" style="80"/>
    <col min="9481" max="9481" width="1.6640625" style="80" customWidth="1"/>
    <col min="9482" max="9482" width="9" style="80" customWidth="1"/>
    <col min="9483" max="9483" width="10" style="80" customWidth="1"/>
    <col min="9484" max="9484" width="12.5546875" style="80" customWidth="1"/>
    <col min="9485" max="9728" width="11.44140625" style="80"/>
    <col min="9729" max="9730" width="1.6640625" style="80" customWidth="1"/>
    <col min="9731" max="9731" width="25.6640625" style="80" customWidth="1"/>
    <col min="9732" max="9732" width="8.5546875" style="80" customWidth="1"/>
    <col min="9733" max="9733" width="9.6640625" style="80" customWidth="1"/>
    <col min="9734" max="9734" width="1.6640625" style="80" customWidth="1"/>
    <col min="9735" max="9735" width="9.33203125" style="80" customWidth="1"/>
    <col min="9736" max="9736" width="11.44140625" style="80"/>
    <col min="9737" max="9737" width="1.6640625" style="80" customWidth="1"/>
    <col min="9738" max="9738" width="9" style="80" customWidth="1"/>
    <col min="9739" max="9739" width="10" style="80" customWidth="1"/>
    <col min="9740" max="9740" width="12.5546875" style="80" customWidth="1"/>
    <col min="9741" max="9984" width="11.44140625" style="80"/>
    <col min="9985" max="9986" width="1.6640625" style="80" customWidth="1"/>
    <col min="9987" max="9987" width="25.6640625" style="80" customWidth="1"/>
    <col min="9988" max="9988" width="8.5546875" style="80" customWidth="1"/>
    <col min="9989" max="9989" width="9.6640625" style="80" customWidth="1"/>
    <col min="9990" max="9990" width="1.6640625" style="80" customWidth="1"/>
    <col min="9991" max="9991" width="9.33203125" style="80" customWidth="1"/>
    <col min="9992" max="9992" width="11.44140625" style="80"/>
    <col min="9993" max="9993" width="1.6640625" style="80" customWidth="1"/>
    <col min="9994" max="9994" width="9" style="80" customWidth="1"/>
    <col min="9995" max="9995" width="10" style="80" customWidth="1"/>
    <col min="9996" max="9996" width="12.5546875" style="80" customWidth="1"/>
    <col min="9997" max="10240" width="11.44140625" style="80"/>
    <col min="10241" max="10242" width="1.6640625" style="80" customWidth="1"/>
    <col min="10243" max="10243" width="25.6640625" style="80" customWidth="1"/>
    <col min="10244" max="10244" width="8.5546875" style="80" customWidth="1"/>
    <col min="10245" max="10245" width="9.6640625" style="80" customWidth="1"/>
    <col min="10246" max="10246" width="1.6640625" style="80" customWidth="1"/>
    <col min="10247" max="10247" width="9.33203125" style="80" customWidth="1"/>
    <col min="10248" max="10248" width="11.44140625" style="80"/>
    <col min="10249" max="10249" width="1.6640625" style="80" customWidth="1"/>
    <col min="10250" max="10250" width="9" style="80" customWidth="1"/>
    <col min="10251" max="10251" width="10" style="80" customWidth="1"/>
    <col min="10252" max="10252" width="12.5546875" style="80" customWidth="1"/>
    <col min="10253" max="10496" width="11.44140625" style="80"/>
    <col min="10497" max="10498" width="1.6640625" style="80" customWidth="1"/>
    <col min="10499" max="10499" width="25.6640625" style="80" customWidth="1"/>
    <col min="10500" max="10500" width="8.5546875" style="80" customWidth="1"/>
    <col min="10501" max="10501" width="9.6640625" style="80" customWidth="1"/>
    <col min="10502" max="10502" width="1.6640625" style="80" customWidth="1"/>
    <col min="10503" max="10503" width="9.33203125" style="80" customWidth="1"/>
    <col min="10504" max="10504" width="11.44140625" style="80"/>
    <col min="10505" max="10505" width="1.6640625" style="80" customWidth="1"/>
    <col min="10506" max="10506" width="9" style="80" customWidth="1"/>
    <col min="10507" max="10507" width="10" style="80" customWidth="1"/>
    <col min="10508" max="10508" width="12.5546875" style="80" customWidth="1"/>
    <col min="10509" max="10752" width="11.44140625" style="80"/>
    <col min="10753" max="10754" width="1.6640625" style="80" customWidth="1"/>
    <col min="10755" max="10755" width="25.6640625" style="80" customWidth="1"/>
    <col min="10756" max="10756" width="8.5546875" style="80" customWidth="1"/>
    <col min="10757" max="10757" width="9.6640625" style="80" customWidth="1"/>
    <col min="10758" max="10758" width="1.6640625" style="80" customWidth="1"/>
    <col min="10759" max="10759" width="9.33203125" style="80" customWidth="1"/>
    <col min="10760" max="10760" width="11.44140625" style="80"/>
    <col min="10761" max="10761" width="1.6640625" style="80" customWidth="1"/>
    <col min="10762" max="10762" width="9" style="80" customWidth="1"/>
    <col min="10763" max="10763" width="10" style="80" customWidth="1"/>
    <col min="10764" max="10764" width="12.5546875" style="80" customWidth="1"/>
    <col min="10765" max="11008" width="11.44140625" style="80"/>
    <col min="11009" max="11010" width="1.6640625" style="80" customWidth="1"/>
    <col min="11011" max="11011" width="25.6640625" style="80" customWidth="1"/>
    <col min="11012" max="11012" width="8.5546875" style="80" customWidth="1"/>
    <col min="11013" max="11013" width="9.6640625" style="80" customWidth="1"/>
    <col min="11014" max="11014" width="1.6640625" style="80" customWidth="1"/>
    <col min="11015" max="11015" width="9.33203125" style="80" customWidth="1"/>
    <col min="11016" max="11016" width="11.44140625" style="80"/>
    <col min="11017" max="11017" width="1.6640625" style="80" customWidth="1"/>
    <col min="11018" max="11018" width="9" style="80" customWidth="1"/>
    <col min="11019" max="11019" width="10" style="80" customWidth="1"/>
    <col min="11020" max="11020" width="12.5546875" style="80" customWidth="1"/>
    <col min="11021" max="11264" width="11.44140625" style="80"/>
    <col min="11265" max="11266" width="1.6640625" style="80" customWidth="1"/>
    <col min="11267" max="11267" width="25.6640625" style="80" customWidth="1"/>
    <col min="11268" max="11268" width="8.5546875" style="80" customWidth="1"/>
    <col min="11269" max="11269" width="9.6640625" style="80" customWidth="1"/>
    <col min="11270" max="11270" width="1.6640625" style="80" customWidth="1"/>
    <col min="11271" max="11271" width="9.33203125" style="80" customWidth="1"/>
    <col min="11272" max="11272" width="11.44140625" style="80"/>
    <col min="11273" max="11273" width="1.6640625" style="80" customWidth="1"/>
    <col min="11274" max="11274" width="9" style="80" customWidth="1"/>
    <col min="11275" max="11275" width="10" style="80" customWidth="1"/>
    <col min="11276" max="11276" width="12.5546875" style="80" customWidth="1"/>
    <col min="11277" max="11520" width="11.44140625" style="80"/>
    <col min="11521" max="11522" width="1.6640625" style="80" customWidth="1"/>
    <col min="11523" max="11523" width="25.6640625" style="80" customWidth="1"/>
    <col min="11524" max="11524" width="8.5546875" style="80" customWidth="1"/>
    <col min="11525" max="11525" width="9.6640625" style="80" customWidth="1"/>
    <col min="11526" max="11526" width="1.6640625" style="80" customWidth="1"/>
    <col min="11527" max="11527" width="9.33203125" style="80" customWidth="1"/>
    <col min="11528" max="11528" width="11.44140625" style="80"/>
    <col min="11529" max="11529" width="1.6640625" style="80" customWidth="1"/>
    <col min="11530" max="11530" width="9" style="80" customWidth="1"/>
    <col min="11531" max="11531" width="10" style="80" customWidth="1"/>
    <col min="11532" max="11532" width="12.5546875" style="80" customWidth="1"/>
    <col min="11533" max="11776" width="11.44140625" style="80"/>
    <col min="11777" max="11778" width="1.6640625" style="80" customWidth="1"/>
    <col min="11779" max="11779" width="25.6640625" style="80" customWidth="1"/>
    <col min="11780" max="11780" width="8.5546875" style="80" customWidth="1"/>
    <col min="11781" max="11781" width="9.6640625" style="80" customWidth="1"/>
    <col min="11782" max="11782" width="1.6640625" style="80" customWidth="1"/>
    <col min="11783" max="11783" width="9.33203125" style="80" customWidth="1"/>
    <col min="11784" max="11784" width="11.44140625" style="80"/>
    <col min="11785" max="11785" width="1.6640625" style="80" customWidth="1"/>
    <col min="11786" max="11786" width="9" style="80" customWidth="1"/>
    <col min="11787" max="11787" width="10" style="80" customWidth="1"/>
    <col min="11788" max="11788" width="12.5546875" style="80" customWidth="1"/>
    <col min="11789" max="12032" width="11.44140625" style="80"/>
    <col min="12033" max="12034" width="1.6640625" style="80" customWidth="1"/>
    <col min="12035" max="12035" width="25.6640625" style="80" customWidth="1"/>
    <col min="12036" max="12036" width="8.5546875" style="80" customWidth="1"/>
    <col min="12037" max="12037" width="9.6640625" style="80" customWidth="1"/>
    <col min="12038" max="12038" width="1.6640625" style="80" customWidth="1"/>
    <col min="12039" max="12039" width="9.33203125" style="80" customWidth="1"/>
    <col min="12040" max="12040" width="11.44140625" style="80"/>
    <col min="12041" max="12041" width="1.6640625" style="80" customWidth="1"/>
    <col min="12042" max="12042" width="9" style="80" customWidth="1"/>
    <col min="12043" max="12043" width="10" style="80" customWidth="1"/>
    <col min="12044" max="12044" width="12.5546875" style="80" customWidth="1"/>
    <col min="12045" max="12288" width="11.44140625" style="80"/>
    <col min="12289" max="12290" width="1.6640625" style="80" customWidth="1"/>
    <col min="12291" max="12291" width="25.6640625" style="80" customWidth="1"/>
    <col min="12292" max="12292" width="8.5546875" style="80" customWidth="1"/>
    <col min="12293" max="12293" width="9.6640625" style="80" customWidth="1"/>
    <col min="12294" max="12294" width="1.6640625" style="80" customWidth="1"/>
    <col min="12295" max="12295" width="9.33203125" style="80" customWidth="1"/>
    <col min="12296" max="12296" width="11.44140625" style="80"/>
    <col min="12297" max="12297" width="1.6640625" style="80" customWidth="1"/>
    <col min="12298" max="12298" width="9" style="80" customWidth="1"/>
    <col min="12299" max="12299" width="10" style="80" customWidth="1"/>
    <col min="12300" max="12300" width="12.5546875" style="80" customWidth="1"/>
    <col min="12301" max="12544" width="11.44140625" style="80"/>
    <col min="12545" max="12546" width="1.6640625" style="80" customWidth="1"/>
    <col min="12547" max="12547" width="25.6640625" style="80" customWidth="1"/>
    <col min="12548" max="12548" width="8.5546875" style="80" customWidth="1"/>
    <col min="12549" max="12549" width="9.6640625" style="80" customWidth="1"/>
    <col min="12550" max="12550" width="1.6640625" style="80" customWidth="1"/>
    <col min="12551" max="12551" width="9.33203125" style="80" customWidth="1"/>
    <col min="12552" max="12552" width="11.44140625" style="80"/>
    <col min="12553" max="12553" width="1.6640625" style="80" customWidth="1"/>
    <col min="12554" max="12554" width="9" style="80" customWidth="1"/>
    <col min="12555" max="12555" width="10" style="80" customWidth="1"/>
    <col min="12556" max="12556" width="12.5546875" style="80" customWidth="1"/>
    <col min="12557" max="12800" width="11.44140625" style="80"/>
    <col min="12801" max="12802" width="1.6640625" style="80" customWidth="1"/>
    <col min="12803" max="12803" width="25.6640625" style="80" customWidth="1"/>
    <col min="12804" max="12804" width="8.5546875" style="80" customWidth="1"/>
    <col min="12805" max="12805" width="9.6640625" style="80" customWidth="1"/>
    <col min="12806" max="12806" width="1.6640625" style="80" customWidth="1"/>
    <col min="12807" max="12807" width="9.33203125" style="80" customWidth="1"/>
    <col min="12808" max="12808" width="11.44140625" style="80"/>
    <col min="12809" max="12809" width="1.6640625" style="80" customWidth="1"/>
    <col min="12810" max="12810" width="9" style="80" customWidth="1"/>
    <col min="12811" max="12811" width="10" style="80" customWidth="1"/>
    <col min="12812" max="12812" width="12.5546875" style="80" customWidth="1"/>
    <col min="12813" max="13056" width="11.44140625" style="80"/>
    <col min="13057" max="13058" width="1.6640625" style="80" customWidth="1"/>
    <col min="13059" max="13059" width="25.6640625" style="80" customWidth="1"/>
    <col min="13060" max="13060" width="8.5546875" style="80" customWidth="1"/>
    <col min="13061" max="13061" width="9.6640625" style="80" customWidth="1"/>
    <col min="13062" max="13062" width="1.6640625" style="80" customWidth="1"/>
    <col min="13063" max="13063" width="9.33203125" style="80" customWidth="1"/>
    <col min="13064" max="13064" width="11.44140625" style="80"/>
    <col min="13065" max="13065" width="1.6640625" style="80" customWidth="1"/>
    <col min="13066" max="13066" width="9" style="80" customWidth="1"/>
    <col min="13067" max="13067" width="10" style="80" customWidth="1"/>
    <col min="13068" max="13068" width="12.5546875" style="80" customWidth="1"/>
    <col min="13069" max="13312" width="11.44140625" style="80"/>
    <col min="13313" max="13314" width="1.6640625" style="80" customWidth="1"/>
    <col min="13315" max="13315" width="25.6640625" style="80" customWidth="1"/>
    <col min="13316" max="13316" width="8.5546875" style="80" customWidth="1"/>
    <col min="13317" max="13317" width="9.6640625" style="80" customWidth="1"/>
    <col min="13318" max="13318" width="1.6640625" style="80" customWidth="1"/>
    <col min="13319" max="13319" width="9.33203125" style="80" customWidth="1"/>
    <col min="13320" max="13320" width="11.44140625" style="80"/>
    <col min="13321" max="13321" width="1.6640625" style="80" customWidth="1"/>
    <col min="13322" max="13322" width="9" style="80" customWidth="1"/>
    <col min="13323" max="13323" width="10" style="80" customWidth="1"/>
    <col min="13324" max="13324" width="12.5546875" style="80" customWidth="1"/>
    <col min="13325" max="13568" width="11.44140625" style="80"/>
    <col min="13569" max="13570" width="1.6640625" style="80" customWidth="1"/>
    <col min="13571" max="13571" width="25.6640625" style="80" customWidth="1"/>
    <col min="13572" max="13572" width="8.5546875" style="80" customWidth="1"/>
    <col min="13573" max="13573" width="9.6640625" style="80" customWidth="1"/>
    <col min="13574" max="13574" width="1.6640625" style="80" customWidth="1"/>
    <col min="13575" max="13575" width="9.33203125" style="80" customWidth="1"/>
    <col min="13576" max="13576" width="11.44140625" style="80"/>
    <col min="13577" max="13577" width="1.6640625" style="80" customWidth="1"/>
    <col min="13578" max="13578" width="9" style="80" customWidth="1"/>
    <col min="13579" max="13579" width="10" style="80" customWidth="1"/>
    <col min="13580" max="13580" width="12.5546875" style="80" customWidth="1"/>
    <col min="13581" max="13824" width="11.44140625" style="80"/>
    <col min="13825" max="13826" width="1.6640625" style="80" customWidth="1"/>
    <col min="13827" max="13827" width="25.6640625" style="80" customWidth="1"/>
    <col min="13828" max="13828" width="8.5546875" style="80" customWidth="1"/>
    <col min="13829" max="13829" width="9.6640625" style="80" customWidth="1"/>
    <col min="13830" max="13830" width="1.6640625" style="80" customWidth="1"/>
    <col min="13831" max="13831" width="9.33203125" style="80" customWidth="1"/>
    <col min="13832" max="13832" width="11.44140625" style="80"/>
    <col min="13833" max="13833" width="1.6640625" style="80" customWidth="1"/>
    <col min="13834" max="13834" width="9" style="80" customWidth="1"/>
    <col min="13835" max="13835" width="10" style="80" customWidth="1"/>
    <col min="13836" max="13836" width="12.5546875" style="80" customWidth="1"/>
    <col min="13837" max="14080" width="11.44140625" style="80"/>
    <col min="14081" max="14082" width="1.6640625" style="80" customWidth="1"/>
    <col min="14083" max="14083" width="25.6640625" style="80" customWidth="1"/>
    <col min="14084" max="14084" width="8.5546875" style="80" customWidth="1"/>
    <col min="14085" max="14085" width="9.6640625" style="80" customWidth="1"/>
    <col min="14086" max="14086" width="1.6640625" style="80" customWidth="1"/>
    <col min="14087" max="14087" width="9.33203125" style="80" customWidth="1"/>
    <col min="14088" max="14088" width="11.44140625" style="80"/>
    <col min="14089" max="14089" width="1.6640625" style="80" customWidth="1"/>
    <col min="14090" max="14090" width="9" style="80" customWidth="1"/>
    <col min="14091" max="14091" width="10" style="80" customWidth="1"/>
    <col min="14092" max="14092" width="12.5546875" style="80" customWidth="1"/>
    <col min="14093" max="14336" width="11.44140625" style="80"/>
    <col min="14337" max="14338" width="1.6640625" style="80" customWidth="1"/>
    <col min="14339" max="14339" width="25.6640625" style="80" customWidth="1"/>
    <col min="14340" max="14340" width="8.5546875" style="80" customWidth="1"/>
    <col min="14341" max="14341" width="9.6640625" style="80" customWidth="1"/>
    <col min="14342" max="14342" width="1.6640625" style="80" customWidth="1"/>
    <col min="14343" max="14343" width="9.33203125" style="80" customWidth="1"/>
    <col min="14344" max="14344" width="11.44140625" style="80"/>
    <col min="14345" max="14345" width="1.6640625" style="80" customWidth="1"/>
    <col min="14346" max="14346" width="9" style="80" customWidth="1"/>
    <col min="14347" max="14347" width="10" style="80" customWidth="1"/>
    <col min="14348" max="14348" width="12.5546875" style="80" customWidth="1"/>
    <col min="14349" max="14592" width="11.44140625" style="80"/>
    <col min="14593" max="14594" width="1.6640625" style="80" customWidth="1"/>
    <col min="14595" max="14595" width="25.6640625" style="80" customWidth="1"/>
    <col min="14596" max="14596" width="8.5546875" style="80" customWidth="1"/>
    <col min="14597" max="14597" width="9.6640625" style="80" customWidth="1"/>
    <col min="14598" max="14598" width="1.6640625" style="80" customWidth="1"/>
    <col min="14599" max="14599" width="9.33203125" style="80" customWidth="1"/>
    <col min="14600" max="14600" width="11.44140625" style="80"/>
    <col min="14601" max="14601" width="1.6640625" style="80" customWidth="1"/>
    <col min="14602" max="14602" width="9" style="80" customWidth="1"/>
    <col min="14603" max="14603" width="10" style="80" customWidth="1"/>
    <col min="14604" max="14604" width="12.5546875" style="80" customWidth="1"/>
    <col min="14605" max="14848" width="11.44140625" style="80"/>
    <col min="14849" max="14850" width="1.6640625" style="80" customWidth="1"/>
    <col min="14851" max="14851" width="25.6640625" style="80" customWidth="1"/>
    <col min="14852" max="14852" width="8.5546875" style="80" customWidth="1"/>
    <col min="14853" max="14853" width="9.6640625" style="80" customWidth="1"/>
    <col min="14854" max="14854" width="1.6640625" style="80" customWidth="1"/>
    <col min="14855" max="14855" width="9.33203125" style="80" customWidth="1"/>
    <col min="14856" max="14856" width="11.44140625" style="80"/>
    <col min="14857" max="14857" width="1.6640625" style="80" customWidth="1"/>
    <col min="14858" max="14858" width="9" style="80" customWidth="1"/>
    <col min="14859" max="14859" width="10" style="80" customWidth="1"/>
    <col min="14860" max="14860" width="12.5546875" style="80" customWidth="1"/>
    <col min="14861" max="15104" width="11.44140625" style="80"/>
    <col min="15105" max="15106" width="1.6640625" style="80" customWidth="1"/>
    <col min="15107" max="15107" width="25.6640625" style="80" customWidth="1"/>
    <col min="15108" max="15108" width="8.5546875" style="80" customWidth="1"/>
    <col min="15109" max="15109" width="9.6640625" style="80" customWidth="1"/>
    <col min="15110" max="15110" width="1.6640625" style="80" customWidth="1"/>
    <col min="15111" max="15111" width="9.33203125" style="80" customWidth="1"/>
    <col min="15112" max="15112" width="11.44140625" style="80"/>
    <col min="15113" max="15113" width="1.6640625" style="80" customWidth="1"/>
    <col min="15114" max="15114" width="9" style="80" customWidth="1"/>
    <col min="15115" max="15115" width="10" style="80" customWidth="1"/>
    <col min="15116" max="15116" width="12.5546875" style="80" customWidth="1"/>
    <col min="15117" max="15360" width="11.44140625" style="80"/>
    <col min="15361" max="15362" width="1.6640625" style="80" customWidth="1"/>
    <col min="15363" max="15363" width="25.6640625" style="80" customWidth="1"/>
    <col min="15364" max="15364" width="8.5546875" style="80" customWidth="1"/>
    <col min="15365" max="15365" width="9.6640625" style="80" customWidth="1"/>
    <col min="15366" max="15366" width="1.6640625" style="80" customWidth="1"/>
    <col min="15367" max="15367" width="9.33203125" style="80" customWidth="1"/>
    <col min="15368" max="15368" width="11.44140625" style="80"/>
    <col min="15369" max="15369" width="1.6640625" style="80" customWidth="1"/>
    <col min="15370" max="15370" width="9" style="80" customWidth="1"/>
    <col min="15371" max="15371" width="10" style="80" customWidth="1"/>
    <col min="15372" max="15372" width="12.5546875" style="80" customWidth="1"/>
    <col min="15373" max="15616" width="11.44140625" style="80"/>
    <col min="15617" max="15618" width="1.6640625" style="80" customWidth="1"/>
    <col min="15619" max="15619" width="25.6640625" style="80" customWidth="1"/>
    <col min="15620" max="15620" width="8.5546875" style="80" customWidth="1"/>
    <col min="15621" max="15621" width="9.6640625" style="80" customWidth="1"/>
    <col min="15622" max="15622" width="1.6640625" style="80" customWidth="1"/>
    <col min="15623" max="15623" width="9.33203125" style="80" customWidth="1"/>
    <col min="15624" max="15624" width="11.44140625" style="80"/>
    <col min="15625" max="15625" width="1.6640625" style="80" customWidth="1"/>
    <col min="15626" max="15626" width="9" style="80" customWidth="1"/>
    <col min="15627" max="15627" width="10" style="80" customWidth="1"/>
    <col min="15628" max="15628" width="12.5546875" style="80" customWidth="1"/>
    <col min="15629" max="15872" width="11.44140625" style="80"/>
    <col min="15873" max="15874" width="1.6640625" style="80" customWidth="1"/>
    <col min="15875" max="15875" width="25.6640625" style="80" customWidth="1"/>
    <col min="15876" max="15876" width="8.5546875" style="80" customWidth="1"/>
    <col min="15877" max="15877" width="9.6640625" style="80" customWidth="1"/>
    <col min="15878" max="15878" width="1.6640625" style="80" customWidth="1"/>
    <col min="15879" max="15879" width="9.33203125" style="80" customWidth="1"/>
    <col min="15880" max="15880" width="11.44140625" style="80"/>
    <col min="15881" max="15881" width="1.6640625" style="80" customWidth="1"/>
    <col min="15882" max="15882" width="9" style="80" customWidth="1"/>
    <col min="15883" max="15883" width="10" style="80" customWidth="1"/>
    <col min="15884" max="15884" width="12.5546875" style="80" customWidth="1"/>
    <col min="15885" max="16128" width="11.44140625" style="80"/>
    <col min="16129" max="16130" width="1.6640625" style="80" customWidth="1"/>
    <col min="16131" max="16131" width="25.6640625" style="80" customWidth="1"/>
    <col min="16132" max="16132" width="8.5546875" style="80" customWidth="1"/>
    <col min="16133" max="16133" width="9.6640625" style="80" customWidth="1"/>
    <col min="16134" max="16134" width="1.6640625" style="80" customWidth="1"/>
    <col min="16135" max="16135" width="9.33203125" style="80" customWidth="1"/>
    <col min="16136" max="16136" width="11.44140625" style="80"/>
    <col min="16137" max="16137" width="1.6640625" style="80" customWidth="1"/>
    <col min="16138" max="16138" width="9" style="80" customWidth="1"/>
    <col min="16139" max="16139" width="10" style="80" customWidth="1"/>
    <col min="16140" max="16140" width="12.5546875" style="80" customWidth="1"/>
    <col min="16141" max="16384" width="11.44140625" style="80"/>
  </cols>
  <sheetData>
    <row r="1" spans="1:11" ht="13.8">
      <c r="A1" s="410"/>
      <c r="B1" s="410"/>
      <c r="C1" s="1358" t="s">
        <v>1260</v>
      </c>
      <c r="D1" s="1358"/>
      <c r="E1" s="1358"/>
      <c r="F1" s="1358"/>
      <c r="G1" s="1358"/>
      <c r="H1" s="1358"/>
      <c r="I1" s="1358"/>
    </row>
    <row r="2" spans="1:11" ht="51" customHeight="1">
      <c r="A2" s="1131" t="s">
        <v>1365</v>
      </c>
      <c r="B2" s="1131"/>
      <c r="C2" s="1131"/>
      <c r="D2" s="1131"/>
      <c r="E2" s="1131"/>
      <c r="F2" s="1131"/>
      <c r="G2" s="1131"/>
      <c r="H2" s="1131"/>
      <c r="I2" s="1131"/>
      <c r="J2" s="1211"/>
      <c r="K2" s="1211"/>
    </row>
    <row r="3" spans="1:11" ht="13.8">
      <c r="A3" s="1389" t="s">
        <v>1296</v>
      </c>
      <c r="B3" s="1389"/>
      <c r="C3" s="1389"/>
      <c r="D3" s="1389"/>
      <c r="E3" s="1389"/>
      <c r="F3" s="1389"/>
      <c r="G3" s="1389"/>
      <c r="H3" s="1389"/>
      <c r="I3" s="1389"/>
      <c r="J3" s="1389"/>
      <c r="K3" s="1389"/>
    </row>
    <row r="4" spans="1:11" ht="2.25" customHeight="1" thickBot="1">
      <c r="A4" s="1390"/>
      <c r="B4" s="1390"/>
      <c r="C4" s="1390"/>
      <c r="D4" s="1211"/>
      <c r="E4" s="1211"/>
      <c r="F4" s="1211"/>
      <c r="G4" s="1211"/>
      <c r="H4" s="1211"/>
      <c r="I4" s="1211"/>
      <c r="J4" s="1175"/>
      <c r="K4" s="1175"/>
    </row>
    <row r="5" spans="1:11" ht="15.75" customHeight="1">
      <c r="A5" s="1216"/>
      <c r="B5" s="1216"/>
      <c r="C5" s="1216"/>
      <c r="D5" s="1217" t="s">
        <v>509</v>
      </c>
      <c r="E5" s="1217"/>
      <c r="F5" s="1216"/>
      <c r="G5" s="1217" t="s">
        <v>1297</v>
      </c>
      <c r="H5" s="1217"/>
      <c r="I5" s="1216"/>
      <c r="J5" s="1217" t="s">
        <v>1298</v>
      </c>
      <c r="K5" s="1217"/>
    </row>
    <row r="6" spans="1:11" ht="27.6">
      <c r="A6" s="1220"/>
      <c r="B6" s="1220"/>
      <c r="C6" s="1220"/>
      <c r="D6" s="1221" t="s">
        <v>1299</v>
      </c>
      <c r="E6" s="1222" t="s">
        <v>1300</v>
      </c>
      <c r="F6" s="1220"/>
      <c r="G6" s="1221" t="s">
        <v>1299</v>
      </c>
      <c r="H6" s="1222" t="s">
        <v>1300</v>
      </c>
      <c r="I6" s="1220"/>
      <c r="J6" s="1221" t="s">
        <v>1299</v>
      </c>
      <c r="K6" s="1222" t="s">
        <v>1300</v>
      </c>
    </row>
    <row r="7" spans="1:11" ht="13.8" outlineLevel="1">
      <c r="A7" s="1223" t="s">
        <v>112</v>
      </c>
      <c r="B7" s="1076"/>
      <c r="C7" s="1076"/>
      <c r="D7" s="1076"/>
      <c r="E7" s="1076"/>
      <c r="F7" s="1076"/>
      <c r="G7" s="1076"/>
      <c r="H7" s="1076"/>
      <c r="I7" s="1076"/>
      <c r="J7" s="1076"/>
      <c r="K7" s="1076"/>
    </row>
    <row r="8" spans="1:11" ht="12" customHeight="1" outlineLevel="1">
      <c r="A8" s="1223"/>
      <c r="B8" s="1175" t="s">
        <v>1301</v>
      </c>
      <c r="C8" s="1225"/>
      <c r="D8" s="1175">
        <v>0</v>
      </c>
      <c r="E8" s="1175">
        <v>0</v>
      </c>
      <c r="F8" s="1175"/>
      <c r="G8" s="1391">
        <v>13</v>
      </c>
      <c r="H8" s="1391">
        <v>2164.0769230769229</v>
      </c>
      <c r="I8" s="1225"/>
      <c r="J8" s="1175">
        <v>47</v>
      </c>
      <c r="K8" s="1175">
        <v>1723.2553191489362</v>
      </c>
    </row>
    <row r="9" spans="1:11" ht="12" customHeight="1" outlineLevel="1">
      <c r="A9" s="1223"/>
      <c r="B9" s="1175" t="s">
        <v>1303</v>
      </c>
      <c r="C9" s="1225"/>
      <c r="D9" s="1175"/>
      <c r="E9" s="1175"/>
      <c r="F9" s="1175"/>
      <c r="G9" s="1391"/>
      <c r="H9" s="1391"/>
      <c r="I9" s="1225"/>
      <c r="J9" s="1175"/>
      <c r="K9" s="1175"/>
    </row>
    <row r="10" spans="1:11" ht="12" customHeight="1" outlineLevel="1">
      <c r="A10" s="1223"/>
      <c r="B10" s="1175"/>
      <c r="C10" s="1225" t="s">
        <v>1304</v>
      </c>
      <c r="D10" s="1175">
        <v>0</v>
      </c>
      <c r="E10" s="1175">
        <v>0</v>
      </c>
      <c r="F10" s="1175"/>
      <c r="G10" s="1391">
        <v>20</v>
      </c>
      <c r="H10" s="1391">
        <v>1958.2</v>
      </c>
      <c r="I10" s="1225"/>
      <c r="J10" s="1175">
        <v>86</v>
      </c>
      <c r="K10" s="1175">
        <v>1427.4767441860465</v>
      </c>
    </row>
    <row r="11" spans="1:11" ht="12" customHeight="1" outlineLevel="1">
      <c r="A11" s="1223"/>
      <c r="B11" s="1175"/>
      <c r="C11" s="1175" t="s">
        <v>1366</v>
      </c>
      <c r="D11" s="1175">
        <v>0</v>
      </c>
      <c r="E11" s="1175">
        <v>0</v>
      </c>
      <c r="F11" s="1175"/>
      <c r="G11" s="1391">
        <v>17</v>
      </c>
      <c r="H11" s="1391">
        <v>5036.5294117647063</v>
      </c>
      <c r="I11" s="1175"/>
      <c r="J11" s="1175">
        <v>66</v>
      </c>
      <c r="K11" s="1175">
        <v>4057.0151515151515</v>
      </c>
    </row>
    <row r="12" spans="1:11" ht="12" customHeight="1" outlineLevel="1">
      <c r="A12" s="1223"/>
      <c r="B12" s="1175" t="s">
        <v>1367</v>
      </c>
      <c r="C12" s="1225"/>
      <c r="D12" s="1175">
        <v>11</v>
      </c>
      <c r="E12" s="1175">
        <v>1740.8181818181818</v>
      </c>
      <c r="F12" s="1175"/>
      <c r="G12" s="1175">
        <v>0</v>
      </c>
      <c r="H12" s="1175">
        <v>0</v>
      </c>
      <c r="I12" s="1225"/>
      <c r="J12" s="1175">
        <v>0</v>
      </c>
      <c r="K12" s="1175">
        <v>0</v>
      </c>
    </row>
    <row r="13" spans="1:11" ht="12" customHeight="1" outlineLevel="1">
      <c r="A13" s="1223"/>
      <c r="B13" s="1175" t="s">
        <v>1368</v>
      </c>
      <c r="C13" s="1225"/>
      <c r="D13" s="1175">
        <v>0</v>
      </c>
      <c r="E13" s="1175">
        <v>0</v>
      </c>
      <c r="F13" s="1175"/>
      <c r="G13" s="1175">
        <v>0</v>
      </c>
      <c r="H13" s="1175">
        <v>0</v>
      </c>
      <c r="I13" s="1225"/>
      <c r="J13" s="1175">
        <v>0</v>
      </c>
      <c r="K13" s="1175">
        <v>0</v>
      </c>
    </row>
    <row r="14" spans="1:11" ht="12" customHeight="1" outlineLevel="1">
      <c r="A14" s="1223"/>
      <c r="B14" s="1175" t="s">
        <v>1369</v>
      </c>
      <c r="C14" s="1225"/>
      <c r="D14" s="1175">
        <v>0</v>
      </c>
      <c r="E14" s="1175">
        <v>0</v>
      </c>
      <c r="F14" s="1175"/>
      <c r="G14" s="1391">
        <v>0</v>
      </c>
      <c r="H14" s="1391">
        <v>0</v>
      </c>
      <c r="I14" s="1225"/>
      <c r="J14" s="1175">
        <v>0</v>
      </c>
      <c r="K14" s="1175">
        <v>0</v>
      </c>
    </row>
    <row r="15" spans="1:11" ht="12" customHeight="1" outlineLevel="1">
      <c r="A15" s="1227"/>
      <c r="B15" s="1229" t="s">
        <v>1370</v>
      </c>
      <c r="C15" s="1228"/>
      <c r="D15" s="1229">
        <v>0</v>
      </c>
      <c r="E15" s="1229">
        <v>0</v>
      </c>
      <c r="F15" s="1229"/>
      <c r="G15" s="1229">
        <v>0</v>
      </c>
      <c r="H15" s="1229">
        <v>0</v>
      </c>
      <c r="I15" s="1228"/>
      <c r="J15" s="1229">
        <v>0</v>
      </c>
      <c r="K15" s="1229">
        <v>0</v>
      </c>
    </row>
    <row r="16" spans="1:11" ht="13.8" outlineLevel="1">
      <c r="A16" s="1223" t="s">
        <v>115</v>
      </c>
      <c r="B16" s="1076"/>
      <c r="C16" s="1076"/>
      <c r="D16" s="1076"/>
      <c r="E16" s="1076"/>
      <c r="F16" s="1076"/>
      <c r="G16" s="1076"/>
      <c r="H16" s="1076"/>
      <c r="I16" s="1076"/>
      <c r="J16" s="1076"/>
      <c r="K16" s="1076"/>
    </row>
    <row r="17" spans="1:11" ht="12" customHeight="1" outlineLevel="1">
      <c r="A17" s="1223"/>
      <c r="B17" s="1175" t="s">
        <v>1301</v>
      </c>
      <c r="C17" s="1225"/>
      <c r="D17" s="1175">
        <v>0</v>
      </c>
      <c r="E17" s="1175">
        <v>0</v>
      </c>
      <c r="F17" s="1175"/>
      <c r="G17" s="1391">
        <v>567</v>
      </c>
      <c r="H17" s="1391">
        <v>1964.94708994709</v>
      </c>
      <c r="I17" s="1225"/>
      <c r="J17" s="1175">
        <v>384</v>
      </c>
      <c r="K17" s="1175">
        <v>1687.9140625</v>
      </c>
    </row>
    <row r="18" spans="1:11" ht="12" customHeight="1" outlineLevel="1">
      <c r="A18" s="1223"/>
      <c r="B18" s="1175" t="s">
        <v>1303</v>
      </c>
      <c r="C18" s="1225"/>
      <c r="D18" s="1175"/>
      <c r="E18" s="1175"/>
      <c r="F18" s="1175"/>
      <c r="G18" s="1391"/>
      <c r="H18" s="1391"/>
      <c r="I18" s="1225"/>
      <c r="J18" s="1175"/>
      <c r="K18" s="1175"/>
    </row>
    <row r="19" spans="1:11" ht="12" customHeight="1" outlineLevel="1">
      <c r="A19" s="1223"/>
      <c r="B19" s="1175"/>
      <c r="C19" s="1225" t="s">
        <v>1304</v>
      </c>
      <c r="D19" s="1175">
        <v>0</v>
      </c>
      <c r="E19" s="1175">
        <v>0</v>
      </c>
      <c r="F19" s="1175"/>
      <c r="G19" s="1391">
        <v>890</v>
      </c>
      <c r="H19" s="1391">
        <v>1663.7247191011236</v>
      </c>
      <c r="I19" s="1225"/>
      <c r="J19" s="1175">
        <v>2395</v>
      </c>
      <c r="K19" s="1175">
        <v>1560.3549060542798</v>
      </c>
    </row>
    <row r="20" spans="1:11" ht="12" customHeight="1" outlineLevel="1">
      <c r="A20" s="1223"/>
      <c r="B20" s="1175"/>
      <c r="C20" s="1175" t="s">
        <v>1366</v>
      </c>
      <c r="D20" s="1175">
        <v>0</v>
      </c>
      <c r="E20" s="1175">
        <v>0</v>
      </c>
      <c r="F20" s="1175"/>
      <c r="G20" s="1391">
        <v>88</v>
      </c>
      <c r="H20" s="1391">
        <v>2947.1363636363635</v>
      </c>
      <c r="I20" s="1175"/>
      <c r="J20" s="1175">
        <v>641</v>
      </c>
      <c r="K20" s="1175">
        <v>3478.3900156006239</v>
      </c>
    </row>
    <row r="21" spans="1:11" ht="12" customHeight="1" outlineLevel="1">
      <c r="A21" s="1223"/>
      <c r="B21" s="1175" t="s">
        <v>1367</v>
      </c>
      <c r="C21" s="1225"/>
      <c r="D21" s="1175">
        <v>412</v>
      </c>
      <c r="E21" s="1175">
        <v>1107.5339805825242</v>
      </c>
      <c r="F21" s="1175"/>
      <c r="G21" s="1175">
        <v>0</v>
      </c>
      <c r="H21" s="1175">
        <v>0</v>
      </c>
      <c r="I21" s="1175"/>
      <c r="J21" s="1175">
        <v>0</v>
      </c>
      <c r="K21" s="1175">
        <v>0</v>
      </c>
    </row>
    <row r="22" spans="1:11" ht="12" customHeight="1" outlineLevel="1">
      <c r="A22" s="1223"/>
      <c r="B22" s="1175" t="s">
        <v>1368</v>
      </c>
      <c r="C22" s="1225"/>
      <c r="D22" s="1175">
        <v>70</v>
      </c>
      <c r="E22" s="1175">
        <v>1918.9857142857143</v>
      </c>
      <c r="F22" s="1175"/>
      <c r="G22" s="1175">
        <v>0</v>
      </c>
      <c r="H22" s="1175">
        <v>0</v>
      </c>
      <c r="I22" s="1225"/>
      <c r="J22" s="1175">
        <v>6</v>
      </c>
      <c r="K22" s="1175">
        <v>5200.333333333333</v>
      </c>
    </row>
    <row r="23" spans="1:11" ht="12" customHeight="1" outlineLevel="1">
      <c r="A23" s="1223"/>
      <c r="B23" s="1175" t="s">
        <v>1369</v>
      </c>
      <c r="C23" s="1225"/>
      <c r="D23" s="1175">
        <v>0</v>
      </c>
      <c r="E23" s="1175">
        <v>0</v>
      </c>
      <c r="F23" s="1175"/>
      <c r="G23" s="1391">
        <v>19</v>
      </c>
      <c r="H23" s="1391">
        <v>2205.2105263157896</v>
      </c>
      <c r="I23" s="1225"/>
      <c r="J23" s="1175">
        <v>0</v>
      </c>
      <c r="K23" s="1175">
        <v>0</v>
      </c>
    </row>
    <row r="24" spans="1:11" ht="12" customHeight="1" outlineLevel="1">
      <c r="A24" s="1227"/>
      <c r="B24" s="1229" t="s">
        <v>1370</v>
      </c>
      <c r="C24" s="1228"/>
      <c r="D24" s="1229">
        <v>0</v>
      </c>
      <c r="E24" s="1229">
        <v>0</v>
      </c>
      <c r="F24" s="1229"/>
      <c r="G24" s="1229">
        <v>0</v>
      </c>
      <c r="H24" s="1229">
        <v>0</v>
      </c>
      <c r="I24" s="1228"/>
      <c r="J24" s="1229">
        <v>2</v>
      </c>
      <c r="K24" s="1229">
        <v>1800</v>
      </c>
    </row>
    <row r="25" spans="1:11" ht="13.8" outlineLevel="1">
      <c r="A25" s="1223" t="s">
        <v>116</v>
      </c>
      <c r="B25" s="1076"/>
      <c r="C25" s="1076"/>
      <c r="D25" s="1076"/>
      <c r="E25" s="1076"/>
      <c r="F25" s="1076"/>
      <c r="G25" s="1076"/>
      <c r="H25" s="1076"/>
      <c r="I25" s="1076"/>
      <c r="J25" s="1076"/>
      <c r="K25" s="1076"/>
    </row>
    <row r="26" spans="1:11" ht="12" customHeight="1" outlineLevel="1">
      <c r="A26" s="1223"/>
      <c r="B26" s="1175" t="s">
        <v>1301</v>
      </c>
      <c r="C26" s="1225"/>
      <c r="D26" s="1175">
        <v>0</v>
      </c>
      <c r="E26" s="1175">
        <v>0</v>
      </c>
      <c r="F26" s="1175"/>
      <c r="G26" s="1391">
        <v>396</v>
      </c>
      <c r="H26" s="1391">
        <v>2081.8434343434342</v>
      </c>
      <c r="I26" s="1225"/>
      <c r="J26" s="1175">
        <v>259</v>
      </c>
      <c r="K26" s="1175">
        <v>2026.2972972972973</v>
      </c>
    </row>
    <row r="27" spans="1:11" ht="12" customHeight="1" outlineLevel="1">
      <c r="A27" s="1223"/>
      <c r="B27" s="1175" t="s">
        <v>1303</v>
      </c>
      <c r="C27" s="1225"/>
      <c r="D27" s="1175"/>
      <c r="E27" s="1175"/>
      <c r="F27" s="1175"/>
      <c r="G27" s="1391"/>
      <c r="H27" s="1391"/>
      <c r="I27" s="1225"/>
      <c r="J27" s="1175"/>
      <c r="K27" s="1175"/>
    </row>
    <row r="28" spans="1:11" ht="12" customHeight="1" outlineLevel="1">
      <c r="A28" s="1223"/>
      <c r="B28" s="1175"/>
      <c r="C28" s="1225" t="s">
        <v>1304</v>
      </c>
      <c r="D28" s="1175">
        <v>0</v>
      </c>
      <c r="E28" s="1175">
        <v>0</v>
      </c>
      <c r="F28" s="1175"/>
      <c r="G28" s="1391">
        <v>495</v>
      </c>
      <c r="H28" s="1391">
        <v>1997.5717171717172</v>
      </c>
      <c r="I28" s="1225"/>
      <c r="J28" s="1175">
        <v>1421</v>
      </c>
      <c r="K28" s="1175">
        <v>1733.0485573539761</v>
      </c>
    </row>
    <row r="29" spans="1:11" ht="12" customHeight="1" outlineLevel="1">
      <c r="A29" s="1223"/>
      <c r="B29" s="1175"/>
      <c r="C29" s="1175" t="s">
        <v>1366</v>
      </c>
      <c r="D29" s="1175">
        <v>0</v>
      </c>
      <c r="E29" s="1175">
        <v>0</v>
      </c>
      <c r="F29" s="1175"/>
      <c r="G29" s="1391">
        <v>57</v>
      </c>
      <c r="H29" s="1391">
        <v>4143.6315789473683</v>
      </c>
      <c r="I29" s="1175"/>
      <c r="J29" s="1175">
        <v>386</v>
      </c>
      <c r="K29" s="1175">
        <v>3787.9507772020725</v>
      </c>
    </row>
    <row r="30" spans="1:11" ht="12" customHeight="1" outlineLevel="1">
      <c r="A30" s="1223"/>
      <c r="B30" s="1175" t="s">
        <v>1367</v>
      </c>
      <c r="C30" s="1225"/>
      <c r="D30" s="1175">
        <v>260</v>
      </c>
      <c r="E30" s="1175">
        <v>1370.3192307692307</v>
      </c>
      <c r="F30" s="1175"/>
      <c r="G30" s="1175">
        <v>0</v>
      </c>
      <c r="H30" s="1175">
        <v>0</v>
      </c>
      <c r="I30" s="1225"/>
      <c r="J30" s="1175">
        <v>0</v>
      </c>
      <c r="K30" s="1175">
        <v>0</v>
      </c>
    </row>
    <row r="31" spans="1:11" ht="12" customHeight="1" outlineLevel="1">
      <c r="A31" s="1223"/>
      <c r="B31" s="1175" t="s">
        <v>1368</v>
      </c>
      <c r="C31" s="1225"/>
      <c r="D31" s="1175">
        <v>34</v>
      </c>
      <c r="E31" s="1175">
        <v>2347.1176470588234</v>
      </c>
      <c r="F31" s="1175"/>
      <c r="G31" s="1175">
        <v>0</v>
      </c>
      <c r="H31" s="1175">
        <v>0</v>
      </c>
      <c r="I31" s="1225"/>
      <c r="J31" s="1175">
        <v>1</v>
      </c>
      <c r="K31" s="1175">
        <v>1948</v>
      </c>
    </row>
    <row r="32" spans="1:11" ht="12" customHeight="1" outlineLevel="1">
      <c r="A32" s="1223"/>
      <c r="B32" s="1175" t="s">
        <v>1369</v>
      </c>
      <c r="C32" s="1225"/>
      <c r="D32" s="1175">
        <v>0</v>
      </c>
      <c r="E32" s="1175">
        <v>0</v>
      </c>
      <c r="F32" s="1175"/>
      <c r="G32" s="1391">
        <v>15</v>
      </c>
      <c r="H32" s="1391">
        <v>1842.8</v>
      </c>
      <c r="I32" s="1225"/>
      <c r="J32" s="1175">
        <v>14</v>
      </c>
      <c r="K32" s="1175">
        <v>2741.5714285714284</v>
      </c>
    </row>
    <row r="33" spans="1:11" ht="12" customHeight="1" outlineLevel="1">
      <c r="A33" s="1227"/>
      <c r="B33" s="1229" t="s">
        <v>1370</v>
      </c>
      <c r="C33" s="1228"/>
      <c r="D33" s="1229">
        <v>0</v>
      </c>
      <c r="E33" s="1229">
        <v>0</v>
      </c>
      <c r="F33" s="1229"/>
      <c r="G33" s="1229">
        <v>0</v>
      </c>
      <c r="H33" s="1229">
        <v>0</v>
      </c>
      <c r="I33" s="1228"/>
      <c r="J33" s="1229">
        <v>1</v>
      </c>
      <c r="K33" s="1229">
        <v>698</v>
      </c>
    </row>
    <row r="34" spans="1:11" ht="13.8" outlineLevel="1">
      <c r="A34" s="1223" t="s">
        <v>117</v>
      </c>
      <c r="B34" s="1076"/>
      <c r="C34" s="1076"/>
      <c r="D34" s="1076"/>
      <c r="E34" s="1076"/>
      <c r="F34" s="1076"/>
      <c r="G34" s="1076"/>
      <c r="H34" s="1076"/>
      <c r="I34" s="1076"/>
      <c r="J34" s="1076"/>
      <c r="K34" s="1076"/>
    </row>
    <row r="35" spans="1:11" ht="12" customHeight="1" outlineLevel="1">
      <c r="A35" s="1223"/>
      <c r="B35" s="1175" t="s">
        <v>1301</v>
      </c>
      <c r="C35" s="1225"/>
      <c r="D35" s="1175">
        <v>0</v>
      </c>
      <c r="E35" s="1175">
        <v>0</v>
      </c>
      <c r="F35" s="1226"/>
      <c r="G35" s="1391">
        <v>444</v>
      </c>
      <c r="H35" s="1391">
        <v>1636.2725225225224</v>
      </c>
      <c r="I35" s="1392"/>
      <c r="J35" s="1175">
        <v>268</v>
      </c>
      <c r="K35" s="1175">
        <v>1683.3656716417911</v>
      </c>
    </row>
    <row r="36" spans="1:11" ht="12" customHeight="1" outlineLevel="1">
      <c r="A36" s="1223"/>
      <c r="B36" s="1175" t="s">
        <v>1303</v>
      </c>
      <c r="C36" s="1225"/>
      <c r="D36" s="1175"/>
      <c r="E36" s="1175"/>
      <c r="F36" s="1175"/>
      <c r="G36" s="1391"/>
      <c r="H36" s="1391"/>
      <c r="I36" s="1392"/>
      <c r="J36" s="1175"/>
      <c r="K36" s="1175"/>
    </row>
    <row r="37" spans="1:11" ht="12" customHeight="1" outlineLevel="1">
      <c r="A37" s="1223"/>
      <c r="B37" s="1175"/>
      <c r="C37" s="1225" t="s">
        <v>1304</v>
      </c>
      <c r="D37" s="1175">
        <v>0</v>
      </c>
      <c r="E37" s="1175">
        <v>0</v>
      </c>
      <c r="F37" s="1226"/>
      <c r="G37" s="1391">
        <v>570</v>
      </c>
      <c r="H37" s="1391">
        <v>1751.6228070175439</v>
      </c>
      <c r="I37" s="1392"/>
      <c r="J37" s="1175">
        <v>2010</v>
      </c>
      <c r="K37" s="1175">
        <v>1376.6562189054725</v>
      </c>
    </row>
    <row r="38" spans="1:11" ht="12" customHeight="1" outlineLevel="1">
      <c r="A38" s="1223"/>
      <c r="B38" s="1175"/>
      <c r="C38" s="1175" t="s">
        <v>1366</v>
      </c>
      <c r="D38" s="1175">
        <v>0</v>
      </c>
      <c r="E38" s="1175">
        <v>0</v>
      </c>
      <c r="F38" s="1391"/>
      <c r="G38" s="1391">
        <v>38</v>
      </c>
      <c r="H38" s="1391">
        <v>5074.8421052631575</v>
      </c>
      <c r="I38" s="1391"/>
      <c r="J38" s="1175">
        <v>404</v>
      </c>
      <c r="K38" s="1175">
        <v>3381.6757425742576</v>
      </c>
    </row>
    <row r="39" spans="1:11" ht="12" customHeight="1" outlineLevel="1">
      <c r="A39" s="1223"/>
      <c r="B39" s="1175" t="s">
        <v>1367</v>
      </c>
      <c r="C39" s="1225"/>
      <c r="D39" s="1391">
        <v>372</v>
      </c>
      <c r="E39" s="1391">
        <v>806.49731182795699</v>
      </c>
      <c r="F39" s="1391"/>
      <c r="G39" s="1175">
        <v>0</v>
      </c>
      <c r="H39" s="1175">
        <v>0</v>
      </c>
      <c r="I39" s="1392"/>
      <c r="J39" s="1175">
        <v>0</v>
      </c>
      <c r="K39" s="1175">
        <v>0</v>
      </c>
    </row>
    <row r="40" spans="1:11" ht="12" customHeight="1" outlineLevel="1">
      <c r="A40" s="1223"/>
      <c r="B40" s="1175" t="s">
        <v>1368</v>
      </c>
      <c r="C40" s="1225"/>
      <c r="D40" s="1391">
        <v>35</v>
      </c>
      <c r="E40" s="1391">
        <v>1710.6</v>
      </c>
      <c r="F40" s="1391"/>
      <c r="G40" s="1175">
        <v>0</v>
      </c>
      <c r="H40" s="1175">
        <v>0</v>
      </c>
      <c r="I40" s="1392"/>
      <c r="J40" s="1175">
        <v>2</v>
      </c>
      <c r="K40" s="1175">
        <v>2282.5</v>
      </c>
    </row>
    <row r="41" spans="1:11" ht="12" customHeight="1" outlineLevel="1">
      <c r="A41" s="1223"/>
      <c r="B41" s="1175" t="s">
        <v>1369</v>
      </c>
      <c r="C41" s="1225"/>
      <c r="D41" s="1175">
        <v>0</v>
      </c>
      <c r="E41" s="1175">
        <v>0</v>
      </c>
      <c r="F41" s="1226"/>
      <c r="G41" s="1391">
        <v>27</v>
      </c>
      <c r="H41" s="1391">
        <v>1717.2222222222222</v>
      </c>
      <c r="I41" s="1392"/>
      <c r="J41" s="1175">
        <v>16</v>
      </c>
      <c r="K41" s="1175">
        <v>3017.625</v>
      </c>
    </row>
    <row r="42" spans="1:11" ht="12" customHeight="1" outlineLevel="1">
      <c r="A42" s="1227"/>
      <c r="B42" s="1229" t="s">
        <v>1370</v>
      </c>
      <c r="C42" s="1228"/>
      <c r="D42" s="1229">
        <v>0</v>
      </c>
      <c r="E42" s="1229">
        <v>0</v>
      </c>
      <c r="F42" s="1229"/>
      <c r="G42" s="1229">
        <v>0</v>
      </c>
      <c r="H42" s="1229">
        <v>0</v>
      </c>
      <c r="I42" s="1228"/>
      <c r="J42" s="1229">
        <v>1</v>
      </c>
      <c r="K42" s="1229">
        <v>1894</v>
      </c>
    </row>
    <row r="43" spans="1:11" ht="13.8">
      <c r="A43" s="1223" t="s">
        <v>118</v>
      </c>
      <c r="B43" s="1076"/>
      <c r="C43" s="1076"/>
      <c r="D43" s="1076"/>
      <c r="E43" s="1076"/>
      <c r="F43" s="1076"/>
      <c r="G43" s="1076"/>
      <c r="H43" s="1076"/>
      <c r="I43" s="1076"/>
      <c r="J43" s="1076"/>
      <c r="K43" s="1076"/>
    </row>
    <row r="44" spans="1:11" ht="12" customHeight="1">
      <c r="A44" s="1223"/>
      <c r="B44" s="1175" t="s">
        <v>1301</v>
      </c>
      <c r="C44" s="1225"/>
      <c r="D44" s="1175">
        <v>0</v>
      </c>
      <c r="E44" s="1175">
        <v>0</v>
      </c>
      <c r="F44" s="1226"/>
      <c r="G44" s="1391">
        <v>1420</v>
      </c>
      <c r="H44" s="1391">
        <v>1896.6021126760563</v>
      </c>
      <c r="I44" s="1392"/>
      <c r="J44" s="1391">
        <v>958</v>
      </c>
      <c r="K44" s="1391">
        <v>1779.8601252609603</v>
      </c>
    </row>
    <row r="45" spans="1:11" ht="12" customHeight="1">
      <c r="A45" s="1223"/>
      <c r="B45" s="1175" t="s">
        <v>1303</v>
      </c>
      <c r="C45" s="1225"/>
      <c r="D45" s="1175"/>
      <c r="E45" s="1175"/>
      <c r="F45" s="1175"/>
      <c r="G45" s="1391"/>
      <c r="H45" s="1391"/>
      <c r="I45" s="1392"/>
      <c r="J45" s="1391"/>
      <c r="K45" s="1391"/>
    </row>
    <row r="46" spans="1:11" ht="12" customHeight="1">
      <c r="A46" s="1223"/>
      <c r="B46" s="1175"/>
      <c r="C46" s="1225" t="s">
        <v>1304</v>
      </c>
      <c r="D46" s="1175">
        <v>0</v>
      </c>
      <c r="E46" s="1175">
        <v>0</v>
      </c>
      <c r="F46" s="1226"/>
      <c r="G46" s="1391">
        <v>1975</v>
      </c>
      <c r="H46" s="1391">
        <v>1775.7483544303798</v>
      </c>
      <c r="I46" s="1392"/>
      <c r="J46" s="1391">
        <v>5912</v>
      </c>
      <c r="K46" s="1391">
        <v>1537.4756427604871</v>
      </c>
    </row>
    <row r="47" spans="1:11" ht="12" customHeight="1">
      <c r="A47" s="1223"/>
      <c r="B47" s="1175"/>
      <c r="C47" s="1175" t="s">
        <v>1371</v>
      </c>
      <c r="D47" s="1175">
        <v>0</v>
      </c>
      <c r="E47" s="1175">
        <v>0</v>
      </c>
      <c r="F47" s="1391"/>
      <c r="G47" s="1391">
        <v>200</v>
      </c>
      <c r="H47" s="1391">
        <v>3870.01</v>
      </c>
      <c r="I47" s="1391"/>
      <c r="J47" s="1391">
        <v>1497</v>
      </c>
      <c r="K47" s="1391">
        <v>3557.62124248497</v>
      </c>
    </row>
    <row r="48" spans="1:11" ht="12" customHeight="1">
      <c r="A48" s="1223"/>
      <c r="B48" s="1175" t="s">
        <v>1372</v>
      </c>
      <c r="C48" s="1225"/>
      <c r="D48" s="1391">
        <v>1055</v>
      </c>
      <c r="E48" s="1391">
        <v>1072.7526066350711</v>
      </c>
      <c r="F48" s="1391"/>
      <c r="G48" s="1175">
        <v>0</v>
      </c>
      <c r="H48" s="1175">
        <v>0</v>
      </c>
      <c r="I48" s="1392"/>
      <c r="J48" s="1175">
        <v>0</v>
      </c>
      <c r="K48" s="1175">
        <v>0</v>
      </c>
    </row>
    <row r="49" spans="1:11" ht="12" customHeight="1">
      <c r="A49" s="1223"/>
      <c r="B49" s="1175" t="s">
        <v>1373</v>
      </c>
      <c r="C49" s="1225"/>
      <c r="D49" s="1391">
        <v>148</v>
      </c>
      <c r="E49" s="1391">
        <v>2106.2027027027025</v>
      </c>
      <c r="F49" s="1391"/>
      <c r="G49" s="1175">
        <v>0</v>
      </c>
      <c r="H49" s="1175">
        <v>0</v>
      </c>
      <c r="I49" s="1392"/>
      <c r="J49" s="1175">
        <v>0</v>
      </c>
      <c r="K49" s="1175">
        <v>0</v>
      </c>
    </row>
    <row r="50" spans="1:11" ht="12" customHeight="1">
      <c r="A50" s="1223"/>
      <c r="B50" s="1175" t="s">
        <v>1374</v>
      </c>
      <c r="C50" s="1225"/>
      <c r="D50" s="1175">
        <v>0</v>
      </c>
      <c r="E50" s="1175">
        <v>0</v>
      </c>
      <c r="F50" s="1226"/>
      <c r="G50" s="1391">
        <v>61</v>
      </c>
      <c r="H50" s="1391">
        <v>1900.1147540983607</v>
      </c>
      <c r="I50" s="1392"/>
      <c r="J50" s="1391">
        <v>30</v>
      </c>
      <c r="K50" s="1391">
        <v>2888.8</v>
      </c>
    </row>
    <row r="51" spans="1:11" ht="12" customHeight="1" thickBot="1">
      <c r="A51" s="1230"/>
      <c r="B51" s="1232" t="s">
        <v>1375</v>
      </c>
      <c r="C51" s="1231"/>
      <c r="D51" s="1175">
        <v>0</v>
      </c>
      <c r="E51" s="1232">
        <v>0</v>
      </c>
      <c r="F51" s="1393"/>
      <c r="G51" s="1232">
        <v>0</v>
      </c>
      <c r="H51" s="1232">
        <v>0</v>
      </c>
      <c r="I51" s="1231"/>
      <c r="J51" s="1394">
        <v>4</v>
      </c>
      <c r="K51" s="1394">
        <v>1548.25</v>
      </c>
    </row>
    <row r="52" spans="1:11">
      <c r="A52" s="1175" t="s">
        <v>202</v>
      </c>
      <c r="B52" s="1175"/>
      <c r="C52" s="1225"/>
      <c r="D52" s="1234"/>
      <c r="E52" s="1225"/>
      <c r="F52" s="1225"/>
      <c r="G52" s="1225"/>
      <c r="H52" s="1225"/>
      <c r="I52" s="1225"/>
      <c r="J52" s="1175"/>
      <c r="K52" s="1175"/>
    </row>
    <row r="53" spans="1:11" ht="26.25" customHeight="1">
      <c r="A53" s="1856" t="s">
        <v>1310</v>
      </c>
      <c r="B53" s="1856"/>
      <c r="C53" s="1856"/>
      <c r="D53" s="1856"/>
      <c r="E53" s="1856"/>
      <c r="F53" s="1856"/>
      <c r="G53" s="1856"/>
      <c r="H53" s="1856"/>
      <c r="I53" s="1856"/>
      <c r="J53" s="1856"/>
      <c r="K53" s="1856"/>
    </row>
    <row r="54" spans="1:11" ht="25.5" customHeight="1">
      <c r="A54" s="1856" t="s">
        <v>1311</v>
      </c>
      <c r="B54" s="1881"/>
      <c r="C54" s="1881"/>
      <c r="D54" s="1881"/>
      <c r="E54" s="1881"/>
      <c r="F54" s="1881"/>
      <c r="G54" s="1881"/>
      <c r="H54" s="1881"/>
      <c r="I54" s="1881"/>
      <c r="J54" s="1881"/>
      <c r="K54" s="1881"/>
    </row>
    <row r="55" spans="1:11" ht="27" customHeight="1">
      <c r="A55" s="1856" t="s">
        <v>1376</v>
      </c>
      <c r="B55" s="1856"/>
      <c r="C55" s="1856"/>
      <c r="D55" s="1856"/>
      <c r="E55" s="1856"/>
      <c r="F55" s="1856"/>
      <c r="G55" s="1856"/>
      <c r="H55" s="1856"/>
      <c r="I55" s="1856"/>
      <c r="J55" s="1856"/>
      <c r="K55" s="1856"/>
    </row>
    <row r="56" spans="1:11" ht="13.8">
      <c r="A56" s="663" t="s">
        <v>1377</v>
      </c>
      <c r="B56" s="1395"/>
      <c r="C56" s="1395"/>
      <c r="D56" s="1395"/>
      <c r="E56" s="1395"/>
      <c r="F56" s="1395"/>
      <c r="G56" s="1395"/>
      <c r="H56" s="1395"/>
      <c r="I56" s="1395"/>
      <c r="J56" s="1395"/>
      <c r="K56" s="1395"/>
    </row>
    <row r="57" spans="1:11" ht="25.5" customHeight="1">
      <c r="A57" s="1856" t="s">
        <v>1378</v>
      </c>
      <c r="B57" s="1881"/>
      <c r="C57" s="1881"/>
      <c r="D57" s="1881"/>
      <c r="E57" s="1881"/>
      <c r="F57" s="1881"/>
      <c r="G57" s="1881"/>
      <c r="H57" s="1881"/>
      <c r="I57" s="1881"/>
      <c r="J57" s="1881"/>
      <c r="K57" s="1881"/>
    </row>
    <row r="58" spans="1:11" ht="40.5" customHeight="1">
      <c r="A58" s="1856" t="s">
        <v>1379</v>
      </c>
      <c r="B58" s="1881"/>
      <c r="C58" s="1881"/>
      <c r="D58" s="1881"/>
      <c r="E58" s="1881"/>
      <c r="F58" s="1881"/>
      <c r="G58" s="1881"/>
      <c r="H58" s="1881"/>
      <c r="I58" s="1881"/>
      <c r="J58" s="1881"/>
      <c r="K58" s="1881"/>
    </row>
    <row r="59" spans="1:11" ht="13.8">
      <c r="A59" s="663" t="s">
        <v>1380</v>
      </c>
      <c r="B59" s="663"/>
      <c r="C59" s="663"/>
      <c r="D59" s="663"/>
      <c r="E59" s="663"/>
      <c r="F59" s="663"/>
      <c r="G59" s="663"/>
      <c r="H59" s="663"/>
      <c r="I59" s="663"/>
      <c r="J59" s="663"/>
      <c r="K59" s="663"/>
    </row>
    <row r="60" spans="1:11" ht="13.8">
      <c r="A60" s="663" t="s">
        <v>1381</v>
      </c>
      <c r="B60" s="663"/>
      <c r="C60" s="663"/>
      <c r="D60" s="663"/>
      <c r="E60" s="663"/>
      <c r="F60" s="663"/>
      <c r="G60" s="663"/>
      <c r="H60" s="663"/>
      <c r="I60" s="663"/>
      <c r="J60" s="663"/>
      <c r="K60" s="663"/>
    </row>
    <row r="200" spans="3:3">
      <c r="C200" s="80" t="s">
        <v>190</v>
      </c>
    </row>
  </sheetData>
  <mergeCells count="5">
    <mergeCell ref="A53:K53"/>
    <mergeCell ref="A54:K54"/>
    <mergeCell ref="A55:K55"/>
    <mergeCell ref="A57:K57"/>
    <mergeCell ref="A58:K58"/>
  </mergeCells>
  <hyperlinks>
    <hyperlink ref="C1" location="Índice!A1" display="Volver al Índice " xr:uid="{8A31193C-7864-4A60-9779-140C31C4C931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4BA31-8F0C-4B0E-A234-31665E3099C0}">
  <sheetPr>
    <pageSetUpPr fitToPage="1"/>
  </sheetPr>
  <dimension ref="A1:H37"/>
  <sheetViews>
    <sheetView showGridLines="0" workbookViewId="0">
      <pane ySplit="6" topLeftCell="A7" activePane="bottomLeft" state="frozen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5.6640625" style="80" customWidth="1"/>
    <col min="4" max="4" width="9.6640625" style="80" customWidth="1"/>
    <col min="5" max="5" width="10.33203125" style="80" customWidth="1"/>
    <col min="6" max="6" width="1.6640625" style="80" customWidth="1"/>
    <col min="7" max="7" width="10.44140625" style="80" customWidth="1"/>
    <col min="8" max="8" width="11.33203125" style="80" customWidth="1"/>
    <col min="9" max="256" width="11.44140625" style="80"/>
    <col min="257" max="258" width="1.6640625" style="80" customWidth="1"/>
    <col min="259" max="259" width="25.6640625" style="80" customWidth="1"/>
    <col min="260" max="260" width="9.6640625" style="80" customWidth="1"/>
    <col min="261" max="261" width="10.33203125" style="80" customWidth="1"/>
    <col min="262" max="262" width="1.6640625" style="80" customWidth="1"/>
    <col min="263" max="263" width="10.44140625" style="80" customWidth="1"/>
    <col min="264" max="264" width="11.33203125" style="80" customWidth="1"/>
    <col min="265" max="512" width="11.44140625" style="80"/>
    <col min="513" max="514" width="1.6640625" style="80" customWidth="1"/>
    <col min="515" max="515" width="25.6640625" style="80" customWidth="1"/>
    <col min="516" max="516" width="9.6640625" style="80" customWidth="1"/>
    <col min="517" max="517" width="10.33203125" style="80" customWidth="1"/>
    <col min="518" max="518" width="1.6640625" style="80" customWidth="1"/>
    <col min="519" max="519" width="10.44140625" style="80" customWidth="1"/>
    <col min="520" max="520" width="11.33203125" style="80" customWidth="1"/>
    <col min="521" max="768" width="11.44140625" style="80"/>
    <col min="769" max="770" width="1.6640625" style="80" customWidth="1"/>
    <col min="771" max="771" width="25.6640625" style="80" customWidth="1"/>
    <col min="772" max="772" width="9.6640625" style="80" customWidth="1"/>
    <col min="773" max="773" width="10.33203125" style="80" customWidth="1"/>
    <col min="774" max="774" width="1.6640625" style="80" customWidth="1"/>
    <col min="775" max="775" width="10.44140625" style="80" customWidth="1"/>
    <col min="776" max="776" width="11.33203125" style="80" customWidth="1"/>
    <col min="777" max="1024" width="11.44140625" style="80"/>
    <col min="1025" max="1026" width="1.6640625" style="80" customWidth="1"/>
    <col min="1027" max="1027" width="25.6640625" style="80" customWidth="1"/>
    <col min="1028" max="1028" width="9.6640625" style="80" customWidth="1"/>
    <col min="1029" max="1029" width="10.33203125" style="80" customWidth="1"/>
    <col min="1030" max="1030" width="1.6640625" style="80" customWidth="1"/>
    <col min="1031" max="1031" width="10.44140625" style="80" customWidth="1"/>
    <col min="1032" max="1032" width="11.33203125" style="80" customWidth="1"/>
    <col min="1033" max="1280" width="11.44140625" style="80"/>
    <col min="1281" max="1282" width="1.6640625" style="80" customWidth="1"/>
    <col min="1283" max="1283" width="25.6640625" style="80" customWidth="1"/>
    <col min="1284" max="1284" width="9.6640625" style="80" customWidth="1"/>
    <col min="1285" max="1285" width="10.33203125" style="80" customWidth="1"/>
    <col min="1286" max="1286" width="1.6640625" style="80" customWidth="1"/>
    <col min="1287" max="1287" width="10.44140625" style="80" customWidth="1"/>
    <col min="1288" max="1288" width="11.33203125" style="80" customWidth="1"/>
    <col min="1289" max="1536" width="11.44140625" style="80"/>
    <col min="1537" max="1538" width="1.6640625" style="80" customWidth="1"/>
    <col min="1539" max="1539" width="25.6640625" style="80" customWidth="1"/>
    <col min="1540" max="1540" width="9.6640625" style="80" customWidth="1"/>
    <col min="1541" max="1541" width="10.33203125" style="80" customWidth="1"/>
    <col min="1542" max="1542" width="1.6640625" style="80" customWidth="1"/>
    <col min="1543" max="1543" width="10.44140625" style="80" customWidth="1"/>
    <col min="1544" max="1544" width="11.33203125" style="80" customWidth="1"/>
    <col min="1545" max="1792" width="11.44140625" style="80"/>
    <col min="1793" max="1794" width="1.6640625" style="80" customWidth="1"/>
    <col min="1795" max="1795" width="25.6640625" style="80" customWidth="1"/>
    <col min="1796" max="1796" width="9.6640625" style="80" customWidth="1"/>
    <col min="1797" max="1797" width="10.33203125" style="80" customWidth="1"/>
    <col min="1798" max="1798" width="1.6640625" style="80" customWidth="1"/>
    <col min="1799" max="1799" width="10.44140625" style="80" customWidth="1"/>
    <col min="1800" max="1800" width="11.33203125" style="80" customWidth="1"/>
    <col min="1801" max="2048" width="11.44140625" style="80"/>
    <col min="2049" max="2050" width="1.6640625" style="80" customWidth="1"/>
    <col min="2051" max="2051" width="25.6640625" style="80" customWidth="1"/>
    <col min="2052" max="2052" width="9.6640625" style="80" customWidth="1"/>
    <col min="2053" max="2053" width="10.33203125" style="80" customWidth="1"/>
    <col min="2054" max="2054" width="1.6640625" style="80" customWidth="1"/>
    <col min="2055" max="2055" width="10.44140625" style="80" customWidth="1"/>
    <col min="2056" max="2056" width="11.33203125" style="80" customWidth="1"/>
    <col min="2057" max="2304" width="11.44140625" style="80"/>
    <col min="2305" max="2306" width="1.6640625" style="80" customWidth="1"/>
    <col min="2307" max="2307" width="25.6640625" style="80" customWidth="1"/>
    <col min="2308" max="2308" width="9.6640625" style="80" customWidth="1"/>
    <col min="2309" max="2309" width="10.33203125" style="80" customWidth="1"/>
    <col min="2310" max="2310" width="1.6640625" style="80" customWidth="1"/>
    <col min="2311" max="2311" width="10.44140625" style="80" customWidth="1"/>
    <col min="2312" max="2312" width="11.33203125" style="80" customWidth="1"/>
    <col min="2313" max="2560" width="11.44140625" style="80"/>
    <col min="2561" max="2562" width="1.6640625" style="80" customWidth="1"/>
    <col min="2563" max="2563" width="25.6640625" style="80" customWidth="1"/>
    <col min="2564" max="2564" width="9.6640625" style="80" customWidth="1"/>
    <col min="2565" max="2565" width="10.33203125" style="80" customWidth="1"/>
    <col min="2566" max="2566" width="1.6640625" style="80" customWidth="1"/>
    <col min="2567" max="2567" width="10.44140625" style="80" customWidth="1"/>
    <col min="2568" max="2568" width="11.33203125" style="80" customWidth="1"/>
    <col min="2569" max="2816" width="11.44140625" style="80"/>
    <col min="2817" max="2818" width="1.6640625" style="80" customWidth="1"/>
    <col min="2819" max="2819" width="25.6640625" style="80" customWidth="1"/>
    <col min="2820" max="2820" width="9.6640625" style="80" customWidth="1"/>
    <col min="2821" max="2821" width="10.33203125" style="80" customWidth="1"/>
    <col min="2822" max="2822" width="1.6640625" style="80" customWidth="1"/>
    <col min="2823" max="2823" width="10.44140625" style="80" customWidth="1"/>
    <col min="2824" max="2824" width="11.33203125" style="80" customWidth="1"/>
    <col min="2825" max="3072" width="11.44140625" style="80"/>
    <col min="3073" max="3074" width="1.6640625" style="80" customWidth="1"/>
    <col min="3075" max="3075" width="25.6640625" style="80" customWidth="1"/>
    <col min="3076" max="3076" width="9.6640625" style="80" customWidth="1"/>
    <col min="3077" max="3077" width="10.33203125" style="80" customWidth="1"/>
    <col min="3078" max="3078" width="1.6640625" style="80" customWidth="1"/>
    <col min="3079" max="3079" width="10.44140625" style="80" customWidth="1"/>
    <col min="3080" max="3080" width="11.33203125" style="80" customWidth="1"/>
    <col min="3081" max="3328" width="11.44140625" style="80"/>
    <col min="3329" max="3330" width="1.6640625" style="80" customWidth="1"/>
    <col min="3331" max="3331" width="25.6640625" style="80" customWidth="1"/>
    <col min="3332" max="3332" width="9.6640625" style="80" customWidth="1"/>
    <col min="3333" max="3333" width="10.33203125" style="80" customWidth="1"/>
    <col min="3334" max="3334" width="1.6640625" style="80" customWidth="1"/>
    <col min="3335" max="3335" width="10.44140625" style="80" customWidth="1"/>
    <col min="3336" max="3336" width="11.33203125" style="80" customWidth="1"/>
    <col min="3337" max="3584" width="11.44140625" style="80"/>
    <col min="3585" max="3586" width="1.6640625" style="80" customWidth="1"/>
    <col min="3587" max="3587" width="25.6640625" style="80" customWidth="1"/>
    <col min="3588" max="3588" width="9.6640625" style="80" customWidth="1"/>
    <col min="3589" max="3589" width="10.33203125" style="80" customWidth="1"/>
    <col min="3590" max="3590" width="1.6640625" style="80" customWidth="1"/>
    <col min="3591" max="3591" width="10.44140625" style="80" customWidth="1"/>
    <col min="3592" max="3592" width="11.33203125" style="80" customWidth="1"/>
    <col min="3593" max="3840" width="11.44140625" style="80"/>
    <col min="3841" max="3842" width="1.6640625" style="80" customWidth="1"/>
    <col min="3843" max="3843" width="25.6640625" style="80" customWidth="1"/>
    <col min="3844" max="3844" width="9.6640625" style="80" customWidth="1"/>
    <col min="3845" max="3845" width="10.33203125" style="80" customWidth="1"/>
    <col min="3846" max="3846" width="1.6640625" style="80" customWidth="1"/>
    <col min="3847" max="3847" width="10.44140625" style="80" customWidth="1"/>
    <col min="3848" max="3848" width="11.33203125" style="80" customWidth="1"/>
    <col min="3849" max="4096" width="11.44140625" style="80"/>
    <col min="4097" max="4098" width="1.6640625" style="80" customWidth="1"/>
    <col min="4099" max="4099" width="25.6640625" style="80" customWidth="1"/>
    <col min="4100" max="4100" width="9.6640625" style="80" customWidth="1"/>
    <col min="4101" max="4101" width="10.33203125" style="80" customWidth="1"/>
    <col min="4102" max="4102" width="1.6640625" style="80" customWidth="1"/>
    <col min="4103" max="4103" width="10.44140625" style="80" customWidth="1"/>
    <col min="4104" max="4104" width="11.33203125" style="80" customWidth="1"/>
    <col min="4105" max="4352" width="11.44140625" style="80"/>
    <col min="4353" max="4354" width="1.6640625" style="80" customWidth="1"/>
    <col min="4355" max="4355" width="25.6640625" style="80" customWidth="1"/>
    <col min="4356" max="4356" width="9.6640625" style="80" customWidth="1"/>
    <col min="4357" max="4357" width="10.33203125" style="80" customWidth="1"/>
    <col min="4358" max="4358" width="1.6640625" style="80" customWidth="1"/>
    <col min="4359" max="4359" width="10.44140625" style="80" customWidth="1"/>
    <col min="4360" max="4360" width="11.33203125" style="80" customWidth="1"/>
    <col min="4361" max="4608" width="11.44140625" style="80"/>
    <col min="4609" max="4610" width="1.6640625" style="80" customWidth="1"/>
    <col min="4611" max="4611" width="25.6640625" style="80" customWidth="1"/>
    <col min="4612" max="4612" width="9.6640625" style="80" customWidth="1"/>
    <col min="4613" max="4613" width="10.33203125" style="80" customWidth="1"/>
    <col min="4614" max="4614" width="1.6640625" style="80" customWidth="1"/>
    <col min="4615" max="4615" width="10.44140625" style="80" customWidth="1"/>
    <col min="4616" max="4616" width="11.33203125" style="80" customWidth="1"/>
    <col min="4617" max="4864" width="11.44140625" style="80"/>
    <col min="4865" max="4866" width="1.6640625" style="80" customWidth="1"/>
    <col min="4867" max="4867" width="25.6640625" style="80" customWidth="1"/>
    <col min="4868" max="4868" width="9.6640625" style="80" customWidth="1"/>
    <col min="4869" max="4869" width="10.33203125" style="80" customWidth="1"/>
    <col min="4870" max="4870" width="1.6640625" style="80" customWidth="1"/>
    <col min="4871" max="4871" width="10.44140625" style="80" customWidth="1"/>
    <col min="4872" max="4872" width="11.33203125" style="80" customWidth="1"/>
    <col min="4873" max="5120" width="11.44140625" style="80"/>
    <col min="5121" max="5122" width="1.6640625" style="80" customWidth="1"/>
    <col min="5123" max="5123" width="25.6640625" style="80" customWidth="1"/>
    <col min="5124" max="5124" width="9.6640625" style="80" customWidth="1"/>
    <col min="5125" max="5125" width="10.33203125" style="80" customWidth="1"/>
    <col min="5126" max="5126" width="1.6640625" style="80" customWidth="1"/>
    <col min="5127" max="5127" width="10.44140625" style="80" customWidth="1"/>
    <col min="5128" max="5128" width="11.33203125" style="80" customWidth="1"/>
    <col min="5129" max="5376" width="11.44140625" style="80"/>
    <col min="5377" max="5378" width="1.6640625" style="80" customWidth="1"/>
    <col min="5379" max="5379" width="25.6640625" style="80" customWidth="1"/>
    <col min="5380" max="5380" width="9.6640625" style="80" customWidth="1"/>
    <col min="5381" max="5381" width="10.33203125" style="80" customWidth="1"/>
    <col min="5382" max="5382" width="1.6640625" style="80" customWidth="1"/>
    <col min="5383" max="5383" width="10.44140625" style="80" customWidth="1"/>
    <col min="5384" max="5384" width="11.33203125" style="80" customWidth="1"/>
    <col min="5385" max="5632" width="11.44140625" style="80"/>
    <col min="5633" max="5634" width="1.6640625" style="80" customWidth="1"/>
    <col min="5635" max="5635" width="25.6640625" style="80" customWidth="1"/>
    <col min="5636" max="5636" width="9.6640625" style="80" customWidth="1"/>
    <col min="5637" max="5637" width="10.33203125" style="80" customWidth="1"/>
    <col min="5638" max="5638" width="1.6640625" style="80" customWidth="1"/>
    <col min="5639" max="5639" width="10.44140625" style="80" customWidth="1"/>
    <col min="5640" max="5640" width="11.33203125" style="80" customWidth="1"/>
    <col min="5641" max="5888" width="11.44140625" style="80"/>
    <col min="5889" max="5890" width="1.6640625" style="80" customWidth="1"/>
    <col min="5891" max="5891" width="25.6640625" style="80" customWidth="1"/>
    <col min="5892" max="5892" width="9.6640625" style="80" customWidth="1"/>
    <col min="5893" max="5893" width="10.33203125" style="80" customWidth="1"/>
    <col min="5894" max="5894" width="1.6640625" style="80" customWidth="1"/>
    <col min="5895" max="5895" width="10.44140625" style="80" customWidth="1"/>
    <col min="5896" max="5896" width="11.33203125" style="80" customWidth="1"/>
    <col min="5897" max="6144" width="11.44140625" style="80"/>
    <col min="6145" max="6146" width="1.6640625" style="80" customWidth="1"/>
    <col min="6147" max="6147" width="25.6640625" style="80" customWidth="1"/>
    <col min="6148" max="6148" width="9.6640625" style="80" customWidth="1"/>
    <col min="6149" max="6149" width="10.33203125" style="80" customWidth="1"/>
    <col min="6150" max="6150" width="1.6640625" style="80" customWidth="1"/>
    <col min="6151" max="6151" width="10.44140625" style="80" customWidth="1"/>
    <col min="6152" max="6152" width="11.33203125" style="80" customWidth="1"/>
    <col min="6153" max="6400" width="11.44140625" style="80"/>
    <col min="6401" max="6402" width="1.6640625" style="80" customWidth="1"/>
    <col min="6403" max="6403" width="25.6640625" style="80" customWidth="1"/>
    <col min="6404" max="6404" width="9.6640625" style="80" customWidth="1"/>
    <col min="6405" max="6405" width="10.33203125" style="80" customWidth="1"/>
    <col min="6406" max="6406" width="1.6640625" style="80" customWidth="1"/>
    <col min="6407" max="6407" width="10.44140625" style="80" customWidth="1"/>
    <col min="6408" max="6408" width="11.33203125" style="80" customWidth="1"/>
    <col min="6409" max="6656" width="11.44140625" style="80"/>
    <col min="6657" max="6658" width="1.6640625" style="80" customWidth="1"/>
    <col min="6659" max="6659" width="25.6640625" style="80" customWidth="1"/>
    <col min="6660" max="6660" width="9.6640625" style="80" customWidth="1"/>
    <col min="6661" max="6661" width="10.33203125" style="80" customWidth="1"/>
    <col min="6662" max="6662" width="1.6640625" style="80" customWidth="1"/>
    <col min="6663" max="6663" width="10.44140625" style="80" customWidth="1"/>
    <col min="6664" max="6664" width="11.33203125" style="80" customWidth="1"/>
    <col min="6665" max="6912" width="11.44140625" style="80"/>
    <col min="6913" max="6914" width="1.6640625" style="80" customWidth="1"/>
    <col min="6915" max="6915" width="25.6640625" style="80" customWidth="1"/>
    <col min="6916" max="6916" width="9.6640625" style="80" customWidth="1"/>
    <col min="6917" max="6917" width="10.33203125" style="80" customWidth="1"/>
    <col min="6918" max="6918" width="1.6640625" style="80" customWidth="1"/>
    <col min="6919" max="6919" width="10.44140625" style="80" customWidth="1"/>
    <col min="6920" max="6920" width="11.33203125" style="80" customWidth="1"/>
    <col min="6921" max="7168" width="11.44140625" style="80"/>
    <col min="7169" max="7170" width="1.6640625" style="80" customWidth="1"/>
    <col min="7171" max="7171" width="25.6640625" style="80" customWidth="1"/>
    <col min="7172" max="7172" width="9.6640625" style="80" customWidth="1"/>
    <col min="7173" max="7173" width="10.33203125" style="80" customWidth="1"/>
    <col min="7174" max="7174" width="1.6640625" style="80" customWidth="1"/>
    <col min="7175" max="7175" width="10.44140625" style="80" customWidth="1"/>
    <col min="7176" max="7176" width="11.33203125" style="80" customWidth="1"/>
    <col min="7177" max="7424" width="11.44140625" style="80"/>
    <col min="7425" max="7426" width="1.6640625" style="80" customWidth="1"/>
    <col min="7427" max="7427" width="25.6640625" style="80" customWidth="1"/>
    <col min="7428" max="7428" width="9.6640625" style="80" customWidth="1"/>
    <col min="7429" max="7429" width="10.33203125" style="80" customWidth="1"/>
    <col min="7430" max="7430" width="1.6640625" style="80" customWidth="1"/>
    <col min="7431" max="7431" width="10.44140625" style="80" customWidth="1"/>
    <col min="7432" max="7432" width="11.33203125" style="80" customWidth="1"/>
    <col min="7433" max="7680" width="11.44140625" style="80"/>
    <col min="7681" max="7682" width="1.6640625" style="80" customWidth="1"/>
    <col min="7683" max="7683" width="25.6640625" style="80" customWidth="1"/>
    <col min="7684" max="7684" width="9.6640625" style="80" customWidth="1"/>
    <col min="7685" max="7685" width="10.33203125" style="80" customWidth="1"/>
    <col min="7686" max="7686" width="1.6640625" style="80" customWidth="1"/>
    <col min="7687" max="7687" width="10.44140625" style="80" customWidth="1"/>
    <col min="7688" max="7688" width="11.33203125" style="80" customWidth="1"/>
    <col min="7689" max="7936" width="11.44140625" style="80"/>
    <col min="7937" max="7938" width="1.6640625" style="80" customWidth="1"/>
    <col min="7939" max="7939" width="25.6640625" style="80" customWidth="1"/>
    <col min="7940" max="7940" width="9.6640625" style="80" customWidth="1"/>
    <col min="7941" max="7941" width="10.33203125" style="80" customWidth="1"/>
    <col min="7942" max="7942" width="1.6640625" style="80" customWidth="1"/>
    <col min="7943" max="7943" width="10.44140625" style="80" customWidth="1"/>
    <col min="7944" max="7944" width="11.33203125" style="80" customWidth="1"/>
    <col min="7945" max="8192" width="11.44140625" style="80"/>
    <col min="8193" max="8194" width="1.6640625" style="80" customWidth="1"/>
    <col min="8195" max="8195" width="25.6640625" style="80" customWidth="1"/>
    <col min="8196" max="8196" width="9.6640625" style="80" customWidth="1"/>
    <col min="8197" max="8197" width="10.33203125" style="80" customWidth="1"/>
    <col min="8198" max="8198" width="1.6640625" style="80" customWidth="1"/>
    <col min="8199" max="8199" width="10.44140625" style="80" customWidth="1"/>
    <col min="8200" max="8200" width="11.33203125" style="80" customWidth="1"/>
    <col min="8201" max="8448" width="11.44140625" style="80"/>
    <col min="8449" max="8450" width="1.6640625" style="80" customWidth="1"/>
    <col min="8451" max="8451" width="25.6640625" style="80" customWidth="1"/>
    <col min="8452" max="8452" width="9.6640625" style="80" customWidth="1"/>
    <col min="8453" max="8453" width="10.33203125" style="80" customWidth="1"/>
    <col min="8454" max="8454" width="1.6640625" style="80" customWidth="1"/>
    <col min="8455" max="8455" width="10.44140625" style="80" customWidth="1"/>
    <col min="8456" max="8456" width="11.33203125" style="80" customWidth="1"/>
    <col min="8457" max="8704" width="11.44140625" style="80"/>
    <col min="8705" max="8706" width="1.6640625" style="80" customWidth="1"/>
    <col min="8707" max="8707" width="25.6640625" style="80" customWidth="1"/>
    <col min="8708" max="8708" width="9.6640625" style="80" customWidth="1"/>
    <col min="8709" max="8709" width="10.33203125" style="80" customWidth="1"/>
    <col min="8710" max="8710" width="1.6640625" style="80" customWidth="1"/>
    <col min="8711" max="8711" width="10.44140625" style="80" customWidth="1"/>
    <col min="8712" max="8712" width="11.33203125" style="80" customWidth="1"/>
    <col min="8713" max="8960" width="11.44140625" style="80"/>
    <col min="8961" max="8962" width="1.6640625" style="80" customWidth="1"/>
    <col min="8963" max="8963" width="25.6640625" style="80" customWidth="1"/>
    <col min="8964" max="8964" width="9.6640625" style="80" customWidth="1"/>
    <col min="8965" max="8965" width="10.33203125" style="80" customWidth="1"/>
    <col min="8966" max="8966" width="1.6640625" style="80" customWidth="1"/>
    <col min="8967" max="8967" width="10.44140625" style="80" customWidth="1"/>
    <col min="8968" max="8968" width="11.33203125" style="80" customWidth="1"/>
    <col min="8969" max="9216" width="11.44140625" style="80"/>
    <col min="9217" max="9218" width="1.6640625" style="80" customWidth="1"/>
    <col min="9219" max="9219" width="25.6640625" style="80" customWidth="1"/>
    <col min="9220" max="9220" width="9.6640625" style="80" customWidth="1"/>
    <col min="9221" max="9221" width="10.33203125" style="80" customWidth="1"/>
    <col min="9222" max="9222" width="1.6640625" style="80" customWidth="1"/>
    <col min="9223" max="9223" width="10.44140625" style="80" customWidth="1"/>
    <col min="9224" max="9224" width="11.33203125" style="80" customWidth="1"/>
    <col min="9225" max="9472" width="11.44140625" style="80"/>
    <col min="9473" max="9474" width="1.6640625" style="80" customWidth="1"/>
    <col min="9475" max="9475" width="25.6640625" style="80" customWidth="1"/>
    <col min="9476" max="9476" width="9.6640625" style="80" customWidth="1"/>
    <col min="9477" max="9477" width="10.33203125" style="80" customWidth="1"/>
    <col min="9478" max="9478" width="1.6640625" style="80" customWidth="1"/>
    <col min="9479" max="9479" width="10.44140625" style="80" customWidth="1"/>
    <col min="9480" max="9480" width="11.33203125" style="80" customWidth="1"/>
    <col min="9481" max="9728" width="11.44140625" style="80"/>
    <col min="9729" max="9730" width="1.6640625" style="80" customWidth="1"/>
    <col min="9731" max="9731" width="25.6640625" style="80" customWidth="1"/>
    <col min="9732" max="9732" width="9.6640625" style="80" customWidth="1"/>
    <col min="9733" max="9733" width="10.33203125" style="80" customWidth="1"/>
    <col min="9734" max="9734" width="1.6640625" style="80" customWidth="1"/>
    <col min="9735" max="9735" width="10.44140625" style="80" customWidth="1"/>
    <col min="9736" max="9736" width="11.33203125" style="80" customWidth="1"/>
    <col min="9737" max="9984" width="11.44140625" style="80"/>
    <col min="9985" max="9986" width="1.6640625" style="80" customWidth="1"/>
    <col min="9987" max="9987" width="25.6640625" style="80" customWidth="1"/>
    <col min="9988" max="9988" width="9.6640625" style="80" customWidth="1"/>
    <col min="9989" max="9989" width="10.33203125" style="80" customWidth="1"/>
    <col min="9990" max="9990" width="1.6640625" style="80" customWidth="1"/>
    <col min="9991" max="9991" width="10.44140625" style="80" customWidth="1"/>
    <col min="9992" max="9992" width="11.33203125" style="80" customWidth="1"/>
    <col min="9993" max="10240" width="11.44140625" style="80"/>
    <col min="10241" max="10242" width="1.6640625" style="80" customWidth="1"/>
    <col min="10243" max="10243" width="25.6640625" style="80" customWidth="1"/>
    <col min="10244" max="10244" width="9.6640625" style="80" customWidth="1"/>
    <col min="10245" max="10245" width="10.33203125" style="80" customWidth="1"/>
    <col min="10246" max="10246" width="1.6640625" style="80" customWidth="1"/>
    <col min="10247" max="10247" width="10.44140625" style="80" customWidth="1"/>
    <col min="10248" max="10248" width="11.33203125" style="80" customWidth="1"/>
    <col min="10249" max="10496" width="11.44140625" style="80"/>
    <col min="10497" max="10498" width="1.6640625" style="80" customWidth="1"/>
    <col min="10499" max="10499" width="25.6640625" style="80" customWidth="1"/>
    <col min="10500" max="10500" width="9.6640625" style="80" customWidth="1"/>
    <col min="10501" max="10501" width="10.33203125" style="80" customWidth="1"/>
    <col min="10502" max="10502" width="1.6640625" style="80" customWidth="1"/>
    <col min="10503" max="10503" width="10.44140625" style="80" customWidth="1"/>
    <col min="10504" max="10504" width="11.33203125" style="80" customWidth="1"/>
    <col min="10505" max="10752" width="11.44140625" style="80"/>
    <col min="10753" max="10754" width="1.6640625" style="80" customWidth="1"/>
    <col min="10755" max="10755" width="25.6640625" style="80" customWidth="1"/>
    <col min="10756" max="10756" width="9.6640625" style="80" customWidth="1"/>
    <col min="10757" max="10757" width="10.33203125" style="80" customWidth="1"/>
    <col min="10758" max="10758" width="1.6640625" style="80" customWidth="1"/>
    <col min="10759" max="10759" width="10.44140625" style="80" customWidth="1"/>
    <col min="10760" max="10760" width="11.33203125" style="80" customWidth="1"/>
    <col min="10761" max="11008" width="11.44140625" style="80"/>
    <col min="11009" max="11010" width="1.6640625" style="80" customWidth="1"/>
    <col min="11011" max="11011" width="25.6640625" style="80" customWidth="1"/>
    <col min="11012" max="11012" width="9.6640625" style="80" customWidth="1"/>
    <col min="11013" max="11013" width="10.33203125" style="80" customWidth="1"/>
    <col min="11014" max="11014" width="1.6640625" style="80" customWidth="1"/>
    <col min="11015" max="11015" width="10.44140625" style="80" customWidth="1"/>
    <col min="11016" max="11016" width="11.33203125" style="80" customWidth="1"/>
    <col min="11017" max="11264" width="11.44140625" style="80"/>
    <col min="11265" max="11266" width="1.6640625" style="80" customWidth="1"/>
    <col min="11267" max="11267" width="25.6640625" style="80" customWidth="1"/>
    <col min="11268" max="11268" width="9.6640625" style="80" customWidth="1"/>
    <col min="11269" max="11269" width="10.33203125" style="80" customWidth="1"/>
    <col min="11270" max="11270" width="1.6640625" style="80" customWidth="1"/>
    <col min="11271" max="11271" width="10.44140625" style="80" customWidth="1"/>
    <col min="11272" max="11272" width="11.33203125" style="80" customWidth="1"/>
    <col min="11273" max="11520" width="11.44140625" style="80"/>
    <col min="11521" max="11522" width="1.6640625" style="80" customWidth="1"/>
    <col min="11523" max="11523" width="25.6640625" style="80" customWidth="1"/>
    <col min="11524" max="11524" width="9.6640625" style="80" customWidth="1"/>
    <col min="11525" max="11525" width="10.33203125" style="80" customWidth="1"/>
    <col min="11526" max="11526" width="1.6640625" style="80" customWidth="1"/>
    <col min="11527" max="11527" width="10.44140625" style="80" customWidth="1"/>
    <col min="11528" max="11528" width="11.33203125" style="80" customWidth="1"/>
    <col min="11529" max="11776" width="11.44140625" style="80"/>
    <col min="11777" max="11778" width="1.6640625" style="80" customWidth="1"/>
    <col min="11779" max="11779" width="25.6640625" style="80" customWidth="1"/>
    <col min="11780" max="11780" width="9.6640625" style="80" customWidth="1"/>
    <col min="11781" max="11781" width="10.33203125" style="80" customWidth="1"/>
    <col min="11782" max="11782" width="1.6640625" style="80" customWidth="1"/>
    <col min="11783" max="11783" width="10.44140625" style="80" customWidth="1"/>
    <col min="11784" max="11784" width="11.33203125" style="80" customWidth="1"/>
    <col min="11785" max="12032" width="11.44140625" style="80"/>
    <col min="12033" max="12034" width="1.6640625" style="80" customWidth="1"/>
    <col min="12035" max="12035" width="25.6640625" style="80" customWidth="1"/>
    <col min="12036" max="12036" width="9.6640625" style="80" customWidth="1"/>
    <col min="12037" max="12037" width="10.33203125" style="80" customWidth="1"/>
    <col min="12038" max="12038" width="1.6640625" style="80" customWidth="1"/>
    <col min="12039" max="12039" width="10.44140625" style="80" customWidth="1"/>
    <col min="12040" max="12040" width="11.33203125" style="80" customWidth="1"/>
    <col min="12041" max="12288" width="11.44140625" style="80"/>
    <col min="12289" max="12290" width="1.6640625" style="80" customWidth="1"/>
    <col min="12291" max="12291" width="25.6640625" style="80" customWidth="1"/>
    <col min="12292" max="12292" width="9.6640625" style="80" customWidth="1"/>
    <col min="12293" max="12293" width="10.33203125" style="80" customWidth="1"/>
    <col min="12294" max="12294" width="1.6640625" style="80" customWidth="1"/>
    <col min="12295" max="12295" width="10.44140625" style="80" customWidth="1"/>
    <col min="12296" max="12296" width="11.33203125" style="80" customWidth="1"/>
    <col min="12297" max="12544" width="11.44140625" style="80"/>
    <col min="12545" max="12546" width="1.6640625" style="80" customWidth="1"/>
    <col min="12547" max="12547" width="25.6640625" style="80" customWidth="1"/>
    <col min="12548" max="12548" width="9.6640625" style="80" customWidth="1"/>
    <col min="12549" max="12549" width="10.33203125" style="80" customWidth="1"/>
    <col min="12550" max="12550" width="1.6640625" style="80" customWidth="1"/>
    <col min="12551" max="12551" width="10.44140625" style="80" customWidth="1"/>
    <col min="12552" max="12552" width="11.33203125" style="80" customWidth="1"/>
    <col min="12553" max="12800" width="11.44140625" style="80"/>
    <col min="12801" max="12802" width="1.6640625" style="80" customWidth="1"/>
    <col min="12803" max="12803" width="25.6640625" style="80" customWidth="1"/>
    <col min="12804" max="12804" width="9.6640625" style="80" customWidth="1"/>
    <col min="12805" max="12805" width="10.33203125" style="80" customWidth="1"/>
    <col min="12806" max="12806" width="1.6640625" style="80" customWidth="1"/>
    <col min="12807" max="12807" width="10.44140625" style="80" customWidth="1"/>
    <col min="12808" max="12808" width="11.33203125" style="80" customWidth="1"/>
    <col min="12809" max="13056" width="11.44140625" style="80"/>
    <col min="13057" max="13058" width="1.6640625" style="80" customWidth="1"/>
    <col min="13059" max="13059" width="25.6640625" style="80" customWidth="1"/>
    <col min="13060" max="13060" width="9.6640625" style="80" customWidth="1"/>
    <col min="13061" max="13061" width="10.33203125" style="80" customWidth="1"/>
    <col min="13062" max="13062" width="1.6640625" style="80" customWidth="1"/>
    <col min="13063" max="13063" width="10.44140625" style="80" customWidth="1"/>
    <col min="13064" max="13064" width="11.33203125" style="80" customWidth="1"/>
    <col min="13065" max="13312" width="11.44140625" style="80"/>
    <col min="13313" max="13314" width="1.6640625" style="80" customWidth="1"/>
    <col min="13315" max="13315" width="25.6640625" style="80" customWidth="1"/>
    <col min="13316" max="13316" width="9.6640625" style="80" customWidth="1"/>
    <col min="13317" max="13317" width="10.33203125" style="80" customWidth="1"/>
    <col min="13318" max="13318" width="1.6640625" style="80" customWidth="1"/>
    <col min="13319" max="13319" width="10.44140625" style="80" customWidth="1"/>
    <col min="13320" max="13320" width="11.33203125" style="80" customWidth="1"/>
    <col min="13321" max="13568" width="11.44140625" style="80"/>
    <col min="13569" max="13570" width="1.6640625" style="80" customWidth="1"/>
    <col min="13571" max="13571" width="25.6640625" style="80" customWidth="1"/>
    <col min="13572" max="13572" width="9.6640625" style="80" customWidth="1"/>
    <col min="13573" max="13573" width="10.33203125" style="80" customWidth="1"/>
    <col min="13574" max="13574" width="1.6640625" style="80" customWidth="1"/>
    <col min="13575" max="13575" width="10.44140625" style="80" customWidth="1"/>
    <col min="13576" max="13576" width="11.33203125" style="80" customWidth="1"/>
    <col min="13577" max="13824" width="11.44140625" style="80"/>
    <col min="13825" max="13826" width="1.6640625" style="80" customWidth="1"/>
    <col min="13827" max="13827" width="25.6640625" style="80" customWidth="1"/>
    <col min="13828" max="13828" width="9.6640625" style="80" customWidth="1"/>
    <col min="13829" max="13829" width="10.33203125" style="80" customWidth="1"/>
    <col min="13830" max="13830" width="1.6640625" style="80" customWidth="1"/>
    <col min="13831" max="13831" width="10.44140625" style="80" customWidth="1"/>
    <col min="13832" max="13832" width="11.33203125" style="80" customWidth="1"/>
    <col min="13833" max="14080" width="11.44140625" style="80"/>
    <col min="14081" max="14082" width="1.6640625" style="80" customWidth="1"/>
    <col min="14083" max="14083" width="25.6640625" style="80" customWidth="1"/>
    <col min="14084" max="14084" width="9.6640625" style="80" customWidth="1"/>
    <col min="14085" max="14085" width="10.33203125" style="80" customWidth="1"/>
    <col min="14086" max="14086" width="1.6640625" style="80" customWidth="1"/>
    <col min="14087" max="14087" width="10.44140625" style="80" customWidth="1"/>
    <col min="14088" max="14088" width="11.33203125" style="80" customWidth="1"/>
    <col min="14089" max="14336" width="11.44140625" style="80"/>
    <col min="14337" max="14338" width="1.6640625" style="80" customWidth="1"/>
    <col min="14339" max="14339" width="25.6640625" style="80" customWidth="1"/>
    <col min="14340" max="14340" width="9.6640625" style="80" customWidth="1"/>
    <col min="14341" max="14341" width="10.33203125" style="80" customWidth="1"/>
    <col min="14342" max="14342" width="1.6640625" style="80" customWidth="1"/>
    <col min="14343" max="14343" width="10.44140625" style="80" customWidth="1"/>
    <col min="14344" max="14344" width="11.33203125" style="80" customWidth="1"/>
    <col min="14345" max="14592" width="11.44140625" style="80"/>
    <col min="14593" max="14594" width="1.6640625" style="80" customWidth="1"/>
    <col min="14595" max="14595" width="25.6640625" style="80" customWidth="1"/>
    <col min="14596" max="14596" width="9.6640625" style="80" customWidth="1"/>
    <col min="14597" max="14597" width="10.33203125" style="80" customWidth="1"/>
    <col min="14598" max="14598" width="1.6640625" style="80" customWidth="1"/>
    <col min="14599" max="14599" width="10.44140625" style="80" customWidth="1"/>
    <col min="14600" max="14600" width="11.33203125" style="80" customWidth="1"/>
    <col min="14601" max="14848" width="11.44140625" style="80"/>
    <col min="14849" max="14850" width="1.6640625" style="80" customWidth="1"/>
    <col min="14851" max="14851" width="25.6640625" style="80" customWidth="1"/>
    <col min="14852" max="14852" width="9.6640625" style="80" customWidth="1"/>
    <col min="14853" max="14853" width="10.33203125" style="80" customWidth="1"/>
    <col min="14854" max="14854" width="1.6640625" style="80" customWidth="1"/>
    <col min="14855" max="14855" width="10.44140625" style="80" customWidth="1"/>
    <col min="14856" max="14856" width="11.33203125" style="80" customWidth="1"/>
    <col min="14857" max="15104" width="11.44140625" style="80"/>
    <col min="15105" max="15106" width="1.6640625" style="80" customWidth="1"/>
    <col min="15107" max="15107" width="25.6640625" style="80" customWidth="1"/>
    <col min="15108" max="15108" width="9.6640625" style="80" customWidth="1"/>
    <col min="15109" max="15109" width="10.33203125" style="80" customWidth="1"/>
    <col min="15110" max="15110" width="1.6640625" style="80" customWidth="1"/>
    <col min="15111" max="15111" width="10.44140625" style="80" customWidth="1"/>
    <col min="15112" max="15112" width="11.33203125" style="80" customWidth="1"/>
    <col min="15113" max="15360" width="11.44140625" style="80"/>
    <col min="15361" max="15362" width="1.6640625" style="80" customWidth="1"/>
    <col min="15363" max="15363" width="25.6640625" style="80" customWidth="1"/>
    <col min="15364" max="15364" width="9.6640625" style="80" customWidth="1"/>
    <col min="15365" max="15365" width="10.33203125" style="80" customWidth="1"/>
    <col min="15366" max="15366" width="1.6640625" style="80" customWidth="1"/>
    <col min="15367" max="15367" width="10.44140625" style="80" customWidth="1"/>
    <col min="15368" max="15368" width="11.33203125" style="80" customWidth="1"/>
    <col min="15369" max="15616" width="11.44140625" style="80"/>
    <col min="15617" max="15618" width="1.6640625" style="80" customWidth="1"/>
    <col min="15619" max="15619" width="25.6640625" style="80" customWidth="1"/>
    <col min="15620" max="15620" width="9.6640625" style="80" customWidth="1"/>
    <col min="15621" max="15621" width="10.33203125" style="80" customWidth="1"/>
    <col min="15622" max="15622" width="1.6640625" style="80" customWidth="1"/>
    <col min="15623" max="15623" width="10.44140625" style="80" customWidth="1"/>
    <col min="15624" max="15624" width="11.33203125" style="80" customWidth="1"/>
    <col min="15625" max="15872" width="11.44140625" style="80"/>
    <col min="15873" max="15874" width="1.6640625" style="80" customWidth="1"/>
    <col min="15875" max="15875" width="25.6640625" style="80" customWidth="1"/>
    <col min="15876" max="15876" width="9.6640625" style="80" customWidth="1"/>
    <col min="15877" max="15877" width="10.33203125" style="80" customWidth="1"/>
    <col min="15878" max="15878" width="1.6640625" style="80" customWidth="1"/>
    <col min="15879" max="15879" width="10.44140625" style="80" customWidth="1"/>
    <col min="15880" max="15880" width="11.33203125" style="80" customWidth="1"/>
    <col min="15881" max="16128" width="11.44140625" style="80"/>
    <col min="16129" max="16130" width="1.6640625" style="80" customWidth="1"/>
    <col min="16131" max="16131" width="25.6640625" style="80" customWidth="1"/>
    <col min="16132" max="16132" width="9.6640625" style="80" customWidth="1"/>
    <col min="16133" max="16133" width="10.33203125" style="80" customWidth="1"/>
    <col min="16134" max="16134" width="1.6640625" style="80" customWidth="1"/>
    <col min="16135" max="16135" width="10.44140625" style="80" customWidth="1"/>
    <col min="16136" max="16136" width="11.33203125" style="80" customWidth="1"/>
    <col min="16137" max="16384" width="11.44140625" style="80"/>
  </cols>
  <sheetData>
    <row r="1" spans="1:8" ht="13.8">
      <c r="A1" s="410"/>
      <c r="B1" s="410"/>
      <c r="C1" s="1358" t="s">
        <v>1260</v>
      </c>
    </row>
    <row r="2" spans="1:8" ht="51" customHeight="1">
      <c r="A2" s="1131" t="s">
        <v>1382</v>
      </c>
      <c r="B2" s="1131"/>
      <c r="C2" s="1131"/>
      <c r="D2" s="1211"/>
      <c r="E2" s="1211"/>
      <c r="F2" s="1211"/>
      <c r="G2" s="1211"/>
      <c r="H2" s="1211"/>
    </row>
    <row r="3" spans="1:8" ht="13.8">
      <c r="A3" s="1389" t="s">
        <v>1296</v>
      </c>
      <c r="B3" s="1389"/>
      <c r="C3" s="1389"/>
      <c r="D3" s="1389"/>
      <c r="E3" s="1389"/>
      <c r="F3" s="1389"/>
      <c r="G3" s="1389"/>
      <c r="H3" s="1389"/>
    </row>
    <row r="4" spans="1:8" ht="2.25" customHeight="1" thickBot="1">
      <c r="A4" s="1390"/>
      <c r="B4" s="1390"/>
      <c r="C4" s="1390"/>
      <c r="D4" s="1175"/>
      <c r="E4" s="1175"/>
      <c r="F4" s="1175"/>
      <c r="G4" s="1175"/>
      <c r="H4" s="1175"/>
    </row>
    <row r="5" spans="1:8" ht="15.75" customHeight="1">
      <c r="A5" s="1216"/>
      <c r="B5" s="1216"/>
      <c r="C5" s="1216"/>
      <c r="D5" s="1217" t="s">
        <v>511</v>
      </c>
      <c r="E5" s="1217"/>
      <c r="F5" s="1219"/>
      <c r="G5" s="1217" t="s">
        <v>1383</v>
      </c>
      <c r="H5" s="1217"/>
    </row>
    <row r="6" spans="1:8" ht="27.6">
      <c r="A6" s="1220"/>
      <c r="B6" s="1220"/>
      <c r="C6" s="1220"/>
      <c r="D6" s="1221" t="s">
        <v>1299</v>
      </c>
      <c r="E6" s="1222" t="s">
        <v>1300</v>
      </c>
      <c r="F6" s="1239"/>
      <c r="G6" s="1221" t="s">
        <v>1299</v>
      </c>
      <c r="H6" s="1222" t="s">
        <v>1300</v>
      </c>
    </row>
    <row r="7" spans="1:8" ht="13.8" outlineLevel="1">
      <c r="A7" s="1223" t="s">
        <v>112</v>
      </c>
      <c r="B7" s="1076"/>
      <c r="C7" s="1076"/>
      <c r="D7" s="1076"/>
      <c r="E7" s="1076"/>
      <c r="F7" s="1076"/>
      <c r="G7" s="1076"/>
      <c r="H7" s="1076"/>
    </row>
    <row r="8" spans="1:8" ht="12" customHeight="1" outlineLevel="1">
      <c r="A8" s="1223"/>
      <c r="B8" s="1175" t="s">
        <v>1301</v>
      </c>
      <c r="C8" s="1225"/>
      <c r="D8" s="1175">
        <v>0</v>
      </c>
      <c r="E8" s="1175">
        <v>0</v>
      </c>
      <c r="F8" s="1175"/>
      <c r="G8" s="1175">
        <v>8</v>
      </c>
      <c r="H8" s="1175">
        <v>1209.375</v>
      </c>
    </row>
    <row r="9" spans="1:8" ht="12" customHeight="1" outlineLevel="1">
      <c r="A9" s="1223"/>
      <c r="B9" s="1175" t="s">
        <v>1303</v>
      </c>
      <c r="C9" s="1225"/>
      <c r="D9" s="1175"/>
      <c r="E9" s="1175"/>
      <c r="F9" s="1175"/>
      <c r="G9" s="1175"/>
      <c r="H9" s="1175"/>
    </row>
    <row r="10" spans="1:8" ht="12" customHeight="1" outlineLevel="1">
      <c r="A10" s="1223"/>
      <c r="B10" s="1175"/>
      <c r="C10" s="1225" t="s">
        <v>1304</v>
      </c>
      <c r="D10" s="1175">
        <v>0</v>
      </c>
      <c r="E10" s="1175">
        <v>0</v>
      </c>
      <c r="F10" s="1175"/>
      <c r="G10" s="1175">
        <v>9</v>
      </c>
      <c r="H10" s="1175">
        <v>768.77777777777783</v>
      </c>
    </row>
    <row r="11" spans="1:8" ht="12" customHeight="1" outlineLevel="1">
      <c r="A11" s="1227"/>
      <c r="B11" s="1229"/>
      <c r="C11" s="1229" t="s">
        <v>1366</v>
      </c>
      <c r="D11" s="1229">
        <v>0</v>
      </c>
      <c r="E11" s="1229">
        <v>0</v>
      </c>
      <c r="F11" s="1229"/>
      <c r="G11" s="1229">
        <v>0</v>
      </c>
      <c r="H11" s="1229">
        <v>0</v>
      </c>
    </row>
    <row r="12" spans="1:8" ht="13.8" outlineLevel="1">
      <c r="A12" s="1223" t="s">
        <v>115</v>
      </c>
      <c r="B12" s="1076"/>
      <c r="C12" s="1076"/>
      <c r="D12" s="1076"/>
      <c r="E12" s="1076"/>
      <c r="F12" s="1076"/>
      <c r="G12" s="1076"/>
      <c r="H12" s="1076"/>
    </row>
    <row r="13" spans="1:8" ht="12" customHeight="1" outlineLevel="1">
      <c r="A13" s="1223"/>
      <c r="B13" s="1175" t="s">
        <v>1301</v>
      </c>
      <c r="C13" s="1225"/>
      <c r="D13" s="1175">
        <v>56</v>
      </c>
      <c r="E13" s="1175">
        <v>448.41071428571428</v>
      </c>
      <c r="F13" s="1175"/>
      <c r="G13" s="1175">
        <v>32</v>
      </c>
      <c r="H13" s="1175">
        <v>840</v>
      </c>
    </row>
    <row r="14" spans="1:8" ht="12" customHeight="1" outlineLevel="1">
      <c r="A14" s="1223"/>
      <c r="B14" s="1175" t="s">
        <v>1303</v>
      </c>
      <c r="C14" s="1225"/>
      <c r="D14" s="1175"/>
      <c r="E14" s="1175"/>
      <c r="F14" s="1175"/>
      <c r="G14" s="1175"/>
      <c r="H14" s="1175"/>
    </row>
    <row r="15" spans="1:8" ht="12" customHeight="1" outlineLevel="1">
      <c r="A15" s="1223"/>
      <c r="B15" s="1175"/>
      <c r="C15" s="1225" t="s">
        <v>1304</v>
      </c>
      <c r="D15" s="1175">
        <v>588</v>
      </c>
      <c r="E15" s="1175">
        <v>329.85884353741494</v>
      </c>
      <c r="F15" s="1175"/>
      <c r="G15" s="1175">
        <v>202</v>
      </c>
      <c r="H15" s="1175">
        <v>593.61386138613864</v>
      </c>
    </row>
    <row r="16" spans="1:8" ht="12" customHeight="1" outlineLevel="1">
      <c r="A16" s="1227"/>
      <c r="B16" s="1229"/>
      <c r="C16" s="1229" t="s">
        <v>1366</v>
      </c>
      <c r="D16" s="1229">
        <v>1</v>
      </c>
      <c r="E16" s="1229">
        <v>67</v>
      </c>
      <c r="F16" s="1229"/>
      <c r="G16" s="1229">
        <v>44</v>
      </c>
      <c r="H16" s="1229">
        <v>6801.772727272727</v>
      </c>
    </row>
    <row r="17" spans="1:8" ht="13.8" outlineLevel="1">
      <c r="A17" s="1223" t="s">
        <v>116</v>
      </c>
      <c r="B17" s="1076"/>
      <c r="C17" s="1076"/>
      <c r="D17" s="1076"/>
      <c r="E17" s="1076"/>
      <c r="F17" s="1076"/>
      <c r="G17" s="1076"/>
      <c r="H17" s="1076"/>
    </row>
    <row r="18" spans="1:8" ht="12" customHeight="1" outlineLevel="1">
      <c r="A18" s="1223"/>
      <c r="B18" s="1175" t="s">
        <v>1301</v>
      </c>
      <c r="C18" s="1225"/>
      <c r="D18" s="1175">
        <v>56</v>
      </c>
      <c r="E18" s="1175">
        <v>466.91071428571428</v>
      </c>
      <c r="F18" s="1175"/>
      <c r="G18" s="1175">
        <v>24</v>
      </c>
      <c r="H18" s="1175">
        <v>885.875</v>
      </c>
    </row>
    <row r="19" spans="1:8" ht="12" customHeight="1" outlineLevel="1">
      <c r="A19" s="1223"/>
      <c r="B19" s="1175" t="s">
        <v>1303</v>
      </c>
      <c r="C19" s="1225"/>
      <c r="D19" s="1175"/>
      <c r="E19" s="1175"/>
      <c r="F19" s="1175"/>
      <c r="G19" s="1175"/>
      <c r="H19" s="1175"/>
    </row>
    <row r="20" spans="1:8" ht="12" customHeight="1" outlineLevel="1">
      <c r="A20" s="1223"/>
      <c r="B20" s="1175"/>
      <c r="C20" s="1225" t="s">
        <v>1304</v>
      </c>
      <c r="D20" s="1175">
        <v>335</v>
      </c>
      <c r="E20" s="1175">
        <v>378.74925373134329</v>
      </c>
      <c r="F20" s="1175"/>
      <c r="G20" s="1175">
        <v>156</v>
      </c>
      <c r="H20" s="1175">
        <v>699.14743589743591</v>
      </c>
    </row>
    <row r="21" spans="1:8" ht="12" customHeight="1" outlineLevel="1">
      <c r="A21" s="1227"/>
      <c r="B21" s="1229"/>
      <c r="C21" s="1229" t="s">
        <v>1366</v>
      </c>
      <c r="D21" s="1229">
        <v>0</v>
      </c>
      <c r="E21" s="1229">
        <v>0</v>
      </c>
      <c r="F21" s="1229"/>
      <c r="G21" s="1229">
        <v>43</v>
      </c>
      <c r="H21" s="1229">
        <v>6711.7441860465115</v>
      </c>
    </row>
    <row r="22" spans="1:8" ht="13.8" outlineLevel="1">
      <c r="A22" s="1223" t="s">
        <v>117</v>
      </c>
      <c r="B22" s="1076"/>
      <c r="C22" s="1076"/>
      <c r="D22" s="1076"/>
      <c r="E22" s="1076"/>
      <c r="F22" s="1076"/>
      <c r="G22" s="1076"/>
      <c r="H22" s="1076"/>
    </row>
    <row r="23" spans="1:8" ht="12" customHeight="1" outlineLevel="1">
      <c r="A23" s="1223"/>
      <c r="B23" s="1175" t="s">
        <v>1301</v>
      </c>
      <c r="C23" s="1225"/>
      <c r="D23" s="1175">
        <v>64</v>
      </c>
      <c r="E23" s="1175">
        <v>320.84375</v>
      </c>
      <c r="F23" s="1175"/>
      <c r="G23" s="1175">
        <v>20</v>
      </c>
      <c r="H23" s="1175">
        <v>824.4</v>
      </c>
    </row>
    <row r="24" spans="1:8" ht="12" customHeight="1" outlineLevel="1">
      <c r="A24" s="1223"/>
      <c r="B24" s="1175" t="s">
        <v>1303</v>
      </c>
      <c r="C24" s="1225"/>
      <c r="D24" s="1175"/>
      <c r="E24" s="1175"/>
      <c r="F24" s="1175"/>
      <c r="G24" s="1175"/>
      <c r="H24" s="1175"/>
    </row>
    <row r="25" spans="1:8" ht="12" customHeight="1" outlineLevel="1">
      <c r="A25" s="1223"/>
      <c r="B25" s="1175"/>
      <c r="C25" s="1225" t="s">
        <v>1304</v>
      </c>
      <c r="D25" s="1175">
        <v>429</v>
      </c>
      <c r="E25" s="1175">
        <v>284.57342657342656</v>
      </c>
      <c r="F25" s="1175"/>
      <c r="G25" s="1175">
        <v>158</v>
      </c>
      <c r="H25" s="1175">
        <v>499.29113924050631</v>
      </c>
    </row>
    <row r="26" spans="1:8" ht="12" customHeight="1" outlineLevel="1">
      <c r="A26" s="1396"/>
      <c r="B26" s="1397"/>
      <c r="C26" s="1397" t="s">
        <v>1366</v>
      </c>
      <c r="D26" s="1397">
        <v>0</v>
      </c>
      <c r="E26" s="1397">
        <v>0</v>
      </c>
      <c r="F26" s="1397"/>
      <c r="G26" s="1397">
        <v>23</v>
      </c>
      <c r="H26" s="1397">
        <v>5738.130434782609</v>
      </c>
    </row>
    <row r="27" spans="1:8" ht="13.8">
      <c r="A27" s="1223" t="s">
        <v>118</v>
      </c>
      <c r="B27" s="1076"/>
      <c r="C27" s="1076"/>
      <c r="D27" s="1076"/>
      <c r="E27" s="1076"/>
      <c r="F27" s="1076"/>
      <c r="G27" s="1076"/>
      <c r="H27" s="1076"/>
    </row>
    <row r="28" spans="1:8" ht="12" customHeight="1">
      <c r="A28" s="1223"/>
      <c r="B28" s="1175" t="s">
        <v>1301</v>
      </c>
      <c r="C28" s="1225"/>
      <c r="D28" s="1391">
        <v>176</v>
      </c>
      <c r="E28" s="1391">
        <v>407.92045454545456</v>
      </c>
      <c r="F28" s="1391"/>
      <c r="G28" s="1391">
        <v>84</v>
      </c>
      <c r="H28" s="1391">
        <v>884.58333333333337</v>
      </c>
    </row>
    <row r="29" spans="1:8" ht="12" customHeight="1">
      <c r="A29" s="1223"/>
      <c r="B29" s="1175" t="s">
        <v>1303</v>
      </c>
      <c r="C29" s="1225"/>
      <c r="D29" s="1391"/>
      <c r="E29" s="1391"/>
      <c r="F29" s="1391"/>
      <c r="G29" s="1391"/>
      <c r="H29" s="1391"/>
    </row>
    <row r="30" spans="1:8" ht="12" customHeight="1">
      <c r="A30" s="1223"/>
      <c r="B30" s="1175"/>
      <c r="C30" s="1225" t="s">
        <v>1304</v>
      </c>
      <c r="D30" s="1391">
        <v>1352</v>
      </c>
      <c r="E30" s="1391">
        <v>327.60428994082838</v>
      </c>
      <c r="F30" s="1391"/>
      <c r="G30" s="1391">
        <v>525</v>
      </c>
      <c r="H30" s="1391">
        <v>599.59047619047624</v>
      </c>
    </row>
    <row r="31" spans="1:8" ht="12" customHeight="1" thickBot="1">
      <c r="A31" s="1230"/>
      <c r="B31" s="1232"/>
      <c r="C31" s="1232" t="s">
        <v>1371</v>
      </c>
      <c r="D31" s="1394">
        <v>1</v>
      </c>
      <c r="E31" s="1394">
        <v>67</v>
      </c>
      <c r="F31" s="1394"/>
      <c r="G31" s="1394">
        <v>110</v>
      </c>
      <c r="H31" s="1394">
        <v>6544.1909090909094</v>
      </c>
    </row>
    <row r="32" spans="1:8" s="410" customFormat="1">
      <c r="A32" s="1175" t="s">
        <v>202</v>
      </c>
      <c r="B32" s="1175"/>
      <c r="C32" s="1225"/>
      <c r="D32" s="1175"/>
      <c r="E32" s="1175"/>
      <c r="F32" s="1175"/>
      <c r="G32" s="1175"/>
      <c r="H32" s="1175"/>
    </row>
    <row r="33" spans="1:8" s="410" customFormat="1">
      <c r="A33" s="1856" t="s">
        <v>1310</v>
      </c>
      <c r="B33" s="1856"/>
      <c r="C33" s="1856"/>
      <c r="D33" s="1856"/>
      <c r="E33" s="1856"/>
      <c r="F33" s="1856"/>
      <c r="G33" s="1856"/>
      <c r="H33" s="1856"/>
    </row>
    <row r="34" spans="1:8" s="410" customFormat="1" ht="40.5" customHeight="1">
      <c r="A34" s="1856" t="s">
        <v>1311</v>
      </c>
      <c r="B34" s="1856"/>
      <c r="C34" s="1856"/>
      <c r="D34" s="1856"/>
      <c r="E34" s="1856"/>
      <c r="F34" s="1856"/>
      <c r="G34" s="1856"/>
      <c r="H34" s="1856"/>
    </row>
    <row r="35" spans="1:8" s="410" customFormat="1" ht="27" customHeight="1">
      <c r="A35" s="1856" t="s">
        <v>1376</v>
      </c>
      <c r="B35" s="1856"/>
      <c r="C35" s="1856"/>
      <c r="D35" s="1856"/>
      <c r="E35" s="1856"/>
      <c r="F35" s="1856"/>
      <c r="G35" s="1856"/>
      <c r="H35" s="1856"/>
    </row>
    <row r="36" spans="1:8" s="410" customFormat="1" ht="27.75" customHeight="1">
      <c r="A36" s="1856" t="s">
        <v>1384</v>
      </c>
      <c r="B36" s="1881"/>
      <c r="C36" s="1881"/>
      <c r="D36" s="1881"/>
      <c r="E36" s="1881"/>
      <c r="F36" s="1881"/>
      <c r="G36" s="1881"/>
      <c r="H36" s="1881"/>
    </row>
    <row r="37" spans="1:8" s="410" customFormat="1" ht="13.8">
      <c r="A37" s="663" t="s">
        <v>1385</v>
      </c>
      <c r="B37" s="663"/>
      <c r="C37" s="663"/>
      <c r="D37" s="663"/>
      <c r="E37" s="663"/>
      <c r="F37" s="663"/>
      <c r="G37" s="663"/>
      <c r="H37" s="663"/>
    </row>
  </sheetData>
  <mergeCells count="4">
    <mergeCell ref="A33:H33"/>
    <mergeCell ref="A34:H34"/>
    <mergeCell ref="A35:H35"/>
    <mergeCell ref="A36:H36"/>
  </mergeCells>
  <hyperlinks>
    <hyperlink ref="C1" location="Índice!A1" display="Volver al Índice " xr:uid="{7E6EA300-EE5C-4075-8DF5-54255C8B85CE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991E-53B9-4ACA-8478-3FC73513E35F}">
  <sheetPr>
    <pageSetUpPr fitToPage="1"/>
  </sheetPr>
  <dimension ref="A1:M200"/>
  <sheetViews>
    <sheetView showGridLines="0" workbookViewId="0"/>
  </sheetViews>
  <sheetFormatPr baseColWidth="10" defaultColWidth="11.44140625" defaultRowHeight="13.2" outlineLevelRow="1"/>
  <cols>
    <col min="1" max="1" width="2.5546875" style="80" customWidth="1"/>
    <col min="2" max="2" width="3" style="80" customWidth="1"/>
    <col min="3" max="3" width="14.6640625" style="80" customWidth="1"/>
    <col min="4" max="5" width="12" style="80" customWidth="1"/>
    <col min="6" max="6" width="1.6640625" style="80" customWidth="1"/>
    <col min="7" max="8" width="13.33203125" style="80" customWidth="1"/>
    <col min="9" max="256" width="11.44140625" style="80"/>
    <col min="257" max="257" width="2.5546875" style="80" customWidth="1"/>
    <col min="258" max="258" width="3" style="80" customWidth="1"/>
    <col min="259" max="259" width="14.6640625" style="80" customWidth="1"/>
    <col min="260" max="261" width="12" style="80" customWidth="1"/>
    <col min="262" max="262" width="1.6640625" style="80" customWidth="1"/>
    <col min="263" max="264" width="13.33203125" style="80" customWidth="1"/>
    <col min="265" max="512" width="11.44140625" style="80"/>
    <col min="513" max="513" width="2.5546875" style="80" customWidth="1"/>
    <col min="514" max="514" width="3" style="80" customWidth="1"/>
    <col min="515" max="515" width="14.6640625" style="80" customWidth="1"/>
    <col min="516" max="517" width="12" style="80" customWidth="1"/>
    <col min="518" max="518" width="1.6640625" style="80" customWidth="1"/>
    <col min="519" max="520" width="13.33203125" style="80" customWidth="1"/>
    <col min="521" max="768" width="11.44140625" style="80"/>
    <col min="769" max="769" width="2.5546875" style="80" customWidth="1"/>
    <col min="770" max="770" width="3" style="80" customWidth="1"/>
    <col min="771" max="771" width="14.6640625" style="80" customWidth="1"/>
    <col min="772" max="773" width="12" style="80" customWidth="1"/>
    <col min="774" max="774" width="1.6640625" style="80" customWidth="1"/>
    <col min="775" max="776" width="13.33203125" style="80" customWidth="1"/>
    <col min="777" max="1024" width="11.44140625" style="80"/>
    <col min="1025" max="1025" width="2.5546875" style="80" customWidth="1"/>
    <col min="1026" max="1026" width="3" style="80" customWidth="1"/>
    <col min="1027" max="1027" width="14.6640625" style="80" customWidth="1"/>
    <col min="1028" max="1029" width="12" style="80" customWidth="1"/>
    <col min="1030" max="1030" width="1.6640625" style="80" customWidth="1"/>
    <col min="1031" max="1032" width="13.33203125" style="80" customWidth="1"/>
    <col min="1033" max="1280" width="11.44140625" style="80"/>
    <col min="1281" max="1281" width="2.5546875" style="80" customWidth="1"/>
    <col min="1282" max="1282" width="3" style="80" customWidth="1"/>
    <col min="1283" max="1283" width="14.6640625" style="80" customWidth="1"/>
    <col min="1284" max="1285" width="12" style="80" customWidth="1"/>
    <col min="1286" max="1286" width="1.6640625" style="80" customWidth="1"/>
    <col min="1287" max="1288" width="13.33203125" style="80" customWidth="1"/>
    <col min="1289" max="1536" width="11.44140625" style="80"/>
    <col min="1537" max="1537" width="2.5546875" style="80" customWidth="1"/>
    <col min="1538" max="1538" width="3" style="80" customWidth="1"/>
    <col min="1539" max="1539" width="14.6640625" style="80" customWidth="1"/>
    <col min="1540" max="1541" width="12" style="80" customWidth="1"/>
    <col min="1542" max="1542" width="1.6640625" style="80" customWidth="1"/>
    <col min="1543" max="1544" width="13.33203125" style="80" customWidth="1"/>
    <col min="1545" max="1792" width="11.44140625" style="80"/>
    <col min="1793" max="1793" width="2.5546875" style="80" customWidth="1"/>
    <col min="1794" max="1794" width="3" style="80" customWidth="1"/>
    <col min="1795" max="1795" width="14.6640625" style="80" customWidth="1"/>
    <col min="1796" max="1797" width="12" style="80" customWidth="1"/>
    <col min="1798" max="1798" width="1.6640625" style="80" customWidth="1"/>
    <col min="1799" max="1800" width="13.33203125" style="80" customWidth="1"/>
    <col min="1801" max="2048" width="11.44140625" style="80"/>
    <col min="2049" max="2049" width="2.5546875" style="80" customWidth="1"/>
    <col min="2050" max="2050" width="3" style="80" customWidth="1"/>
    <col min="2051" max="2051" width="14.6640625" style="80" customWidth="1"/>
    <col min="2052" max="2053" width="12" style="80" customWidth="1"/>
    <col min="2054" max="2054" width="1.6640625" style="80" customWidth="1"/>
    <col min="2055" max="2056" width="13.33203125" style="80" customWidth="1"/>
    <col min="2057" max="2304" width="11.44140625" style="80"/>
    <col min="2305" max="2305" width="2.5546875" style="80" customWidth="1"/>
    <col min="2306" max="2306" width="3" style="80" customWidth="1"/>
    <col min="2307" max="2307" width="14.6640625" style="80" customWidth="1"/>
    <col min="2308" max="2309" width="12" style="80" customWidth="1"/>
    <col min="2310" max="2310" width="1.6640625" style="80" customWidth="1"/>
    <col min="2311" max="2312" width="13.33203125" style="80" customWidth="1"/>
    <col min="2313" max="2560" width="11.44140625" style="80"/>
    <col min="2561" max="2561" width="2.5546875" style="80" customWidth="1"/>
    <col min="2562" max="2562" width="3" style="80" customWidth="1"/>
    <col min="2563" max="2563" width="14.6640625" style="80" customWidth="1"/>
    <col min="2564" max="2565" width="12" style="80" customWidth="1"/>
    <col min="2566" max="2566" width="1.6640625" style="80" customWidth="1"/>
    <col min="2567" max="2568" width="13.33203125" style="80" customWidth="1"/>
    <col min="2569" max="2816" width="11.44140625" style="80"/>
    <col min="2817" max="2817" width="2.5546875" style="80" customWidth="1"/>
    <col min="2818" max="2818" width="3" style="80" customWidth="1"/>
    <col min="2819" max="2819" width="14.6640625" style="80" customWidth="1"/>
    <col min="2820" max="2821" width="12" style="80" customWidth="1"/>
    <col min="2822" max="2822" width="1.6640625" style="80" customWidth="1"/>
    <col min="2823" max="2824" width="13.33203125" style="80" customWidth="1"/>
    <col min="2825" max="3072" width="11.44140625" style="80"/>
    <col min="3073" max="3073" width="2.5546875" style="80" customWidth="1"/>
    <col min="3074" max="3074" width="3" style="80" customWidth="1"/>
    <col min="3075" max="3075" width="14.6640625" style="80" customWidth="1"/>
    <col min="3076" max="3077" width="12" style="80" customWidth="1"/>
    <col min="3078" max="3078" width="1.6640625" style="80" customWidth="1"/>
    <col min="3079" max="3080" width="13.33203125" style="80" customWidth="1"/>
    <col min="3081" max="3328" width="11.44140625" style="80"/>
    <col min="3329" max="3329" width="2.5546875" style="80" customWidth="1"/>
    <col min="3330" max="3330" width="3" style="80" customWidth="1"/>
    <col min="3331" max="3331" width="14.6640625" style="80" customWidth="1"/>
    <col min="3332" max="3333" width="12" style="80" customWidth="1"/>
    <col min="3334" max="3334" width="1.6640625" style="80" customWidth="1"/>
    <col min="3335" max="3336" width="13.33203125" style="80" customWidth="1"/>
    <col min="3337" max="3584" width="11.44140625" style="80"/>
    <col min="3585" max="3585" width="2.5546875" style="80" customWidth="1"/>
    <col min="3586" max="3586" width="3" style="80" customWidth="1"/>
    <col min="3587" max="3587" width="14.6640625" style="80" customWidth="1"/>
    <col min="3588" max="3589" width="12" style="80" customWidth="1"/>
    <col min="3590" max="3590" width="1.6640625" style="80" customWidth="1"/>
    <col min="3591" max="3592" width="13.33203125" style="80" customWidth="1"/>
    <col min="3593" max="3840" width="11.44140625" style="80"/>
    <col min="3841" max="3841" width="2.5546875" style="80" customWidth="1"/>
    <col min="3842" max="3842" width="3" style="80" customWidth="1"/>
    <col min="3843" max="3843" width="14.6640625" style="80" customWidth="1"/>
    <col min="3844" max="3845" width="12" style="80" customWidth="1"/>
    <col min="3846" max="3846" width="1.6640625" style="80" customWidth="1"/>
    <col min="3847" max="3848" width="13.33203125" style="80" customWidth="1"/>
    <col min="3849" max="4096" width="11.44140625" style="80"/>
    <col min="4097" max="4097" width="2.5546875" style="80" customWidth="1"/>
    <col min="4098" max="4098" width="3" style="80" customWidth="1"/>
    <col min="4099" max="4099" width="14.6640625" style="80" customWidth="1"/>
    <col min="4100" max="4101" width="12" style="80" customWidth="1"/>
    <col min="4102" max="4102" width="1.6640625" style="80" customWidth="1"/>
    <col min="4103" max="4104" width="13.33203125" style="80" customWidth="1"/>
    <col min="4105" max="4352" width="11.44140625" style="80"/>
    <col min="4353" max="4353" width="2.5546875" style="80" customWidth="1"/>
    <col min="4354" max="4354" width="3" style="80" customWidth="1"/>
    <col min="4355" max="4355" width="14.6640625" style="80" customWidth="1"/>
    <col min="4356" max="4357" width="12" style="80" customWidth="1"/>
    <col min="4358" max="4358" width="1.6640625" style="80" customWidth="1"/>
    <col min="4359" max="4360" width="13.33203125" style="80" customWidth="1"/>
    <col min="4361" max="4608" width="11.44140625" style="80"/>
    <col min="4609" max="4609" width="2.5546875" style="80" customWidth="1"/>
    <col min="4610" max="4610" width="3" style="80" customWidth="1"/>
    <col min="4611" max="4611" width="14.6640625" style="80" customWidth="1"/>
    <col min="4612" max="4613" width="12" style="80" customWidth="1"/>
    <col min="4614" max="4614" width="1.6640625" style="80" customWidth="1"/>
    <col min="4615" max="4616" width="13.33203125" style="80" customWidth="1"/>
    <col min="4617" max="4864" width="11.44140625" style="80"/>
    <col min="4865" max="4865" width="2.5546875" style="80" customWidth="1"/>
    <col min="4866" max="4866" width="3" style="80" customWidth="1"/>
    <col min="4867" max="4867" width="14.6640625" style="80" customWidth="1"/>
    <col min="4868" max="4869" width="12" style="80" customWidth="1"/>
    <col min="4870" max="4870" width="1.6640625" style="80" customWidth="1"/>
    <col min="4871" max="4872" width="13.33203125" style="80" customWidth="1"/>
    <col min="4873" max="5120" width="11.44140625" style="80"/>
    <col min="5121" max="5121" width="2.5546875" style="80" customWidth="1"/>
    <col min="5122" max="5122" width="3" style="80" customWidth="1"/>
    <col min="5123" max="5123" width="14.6640625" style="80" customWidth="1"/>
    <col min="5124" max="5125" width="12" style="80" customWidth="1"/>
    <col min="5126" max="5126" width="1.6640625" style="80" customWidth="1"/>
    <col min="5127" max="5128" width="13.33203125" style="80" customWidth="1"/>
    <col min="5129" max="5376" width="11.44140625" style="80"/>
    <col min="5377" max="5377" width="2.5546875" style="80" customWidth="1"/>
    <col min="5378" max="5378" width="3" style="80" customWidth="1"/>
    <col min="5379" max="5379" width="14.6640625" style="80" customWidth="1"/>
    <col min="5380" max="5381" width="12" style="80" customWidth="1"/>
    <col min="5382" max="5382" width="1.6640625" style="80" customWidth="1"/>
    <col min="5383" max="5384" width="13.33203125" style="80" customWidth="1"/>
    <col min="5385" max="5632" width="11.44140625" style="80"/>
    <col min="5633" max="5633" width="2.5546875" style="80" customWidth="1"/>
    <col min="5634" max="5634" width="3" style="80" customWidth="1"/>
    <col min="5635" max="5635" width="14.6640625" style="80" customWidth="1"/>
    <col min="5636" max="5637" width="12" style="80" customWidth="1"/>
    <col min="5638" max="5638" width="1.6640625" style="80" customWidth="1"/>
    <col min="5639" max="5640" width="13.33203125" style="80" customWidth="1"/>
    <col min="5641" max="5888" width="11.44140625" style="80"/>
    <col min="5889" max="5889" width="2.5546875" style="80" customWidth="1"/>
    <col min="5890" max="5890" width="3" style="80" customWidth="1"/>
    <col min="5891" max="5891" width="14.6640625" style="80" customWidth="1"/>
    <col min="5892" max="5893" width="12" style="80" customWidth="1"/>
    <col min="5894" max="5894" width="1.6640625" style="80" customWidth="1"/>
    <col min="5895" max="5896" width="13.33203125" style="80" customWidth="1"/>
    <col min="5897" max="6144" width="11.44140625" style="80"/>
    <col min="6145" max="6145" width="2.5546875" style="80" customWidth="1"/>
    <col min="6146" max="6146" width="3" style="80" customWidth="1"/>
    <col min="6147" max="6147" width="14.6640625" style="80" customWidth="1"/>
    <col min="6148" max="6149" width="12" style="80" customWidth="1"/>
    <col min="6150" max="6150" width="1.6640625" style="80" customWidth="1"/>
    <col min="6151" max="6152" width="13.33203125" style="80" customWidth="1"/>
    <col min="6153" max="6400" width="11.44140625" style="80"/>
    <col min="6401" max="6401" width="2.5546875" style="80" customWidth="1"/>
    <col min="6402" max="6402" width="3" style="80" customWidth="1"/>
    <col min="6403" max="6403" width="14.6640625" style="80" customWidth="1"/>
    <col min="6404" max="6405" width="12" style="80" customWidth="1"/>
    <col min="6406" max="6406" width="1.6640625" style="80" customWidth="1"/>
    <col min="6407" max="6408" width="13.33203125" style="80" customWidth="1"/>
    <col min="6409" max="6656" width="11.44140625" style="80"/>
    <col min="6657" max="6657" width="2.5546875" style="80" customWidth="1"/>
    <col min="6658" max="6658" width="3" style="80" customWidth="1"/>
    <col min="6659" max="6659" width="14.6640625" style="80" customWidth="1"/>
    <col min="6660" max="6661" width="12" style="80" customWidth="1"/>
    <col min="6662" max="6662" width="1.6640625" style="80" customWidth="1"/>
    <col min="6663" max="6664" width="13.33203125" style="80" customWidth="1"/>
    <col min="6665" max="6912" width="11.44140625" style="80"/>
    <col min="6913" max="6913" width="2.5546875" style="80" customWidth="1"/>
    <col min="6914" max="6914" width="3" style="80" customWidth="1"/>
    <col min="6915" max="6915" width="14.6640625" style="80" customWidth="1"/>
    <col min="6916" max="6917" width="12" style="80" customWidth="1"/>
    <col min="6918" max="6918" width="1.6640625" style="80" customWidth="1"/>
    <col min="6919" max="6920" width="13.33203125" style="80" customWidth="1"/>
    <col min="6921" max="7168" width="11.44140625" style="80"/>
    <col min="7169" max="7169" width="2.5546875" style="80" customWidth="1"/>
    <col min="7170" max="7170" width="3" style="80" customWidth="1"/>
    <col min="7171" max="7171" width="14.6640625" style="80" customWidth="1"/>
    <col min="7172" max="7173" width="12" style="80" customWidth="1"/>
    <col min="7174" max="7174" width="1.6640625" style="80" customWidth="1"/>
    <col min="7175" max="7176" width="13.33203125" style="80" customWidth="1"/>
    <col min="7177" max="7424" width="11.44140625" style="80"/>
    <col min="7425" max="7425" width="2.5546875" style="80" customWidth="1"/>
    <col min="7426" max="7426" width="3" style="80" customWidth="1"/>
    <col min="7427" max="7427" width="14.6640625" style="80" customWidth="1"/>
    <col min="7428" max="7429" width="12" style="80" customWidth="1"/>
    <col min="7430" max="7430" width="1.6640625" style="80" customWidth="1"/>
    <col min="7431" max="7432" width="13.33203125" style="80" customWidth="1"/>
    <col min="7433" max="7680" width="11.44140625" style="80"/>
    <col min="7681" max="7681" width="2.5546875" style="80" customWidth="1"/>
    <col min="7682" max="7682" width="3" style="80" customWidth="1"/>
    <col min="7683" max="7683" width="14.6640625" style="80" customWidth="1"/>
    <col min="7684" max="7685" width="12" style="80" customWidth="1"/>
    <col min="7686" max="7686" width="1.6640625" style="80" customWidth="1"/>
    <col min="7687" max="7688" width="13.33203125" style="80" customWidth="1"/>
    <col min="7689" max="7936" width="11.44140625" style="80"/>
    <col min="7937" max="7937" width="2.5546875" style="80" customWidth="1"/>
    <col min="7938" max="7938" width="3" style="80" customWidth="1"/>
    <col min="7939" max="7939" width="14.6640625" style="80" customWidth="1"/>
    <col min="7940" max="7941" width="12" style="80" customWidth="1"/>
    <col min="7942" max="7942" width="1.6640625" style="80" customWidth="1"/>
    <col min="7943" max="7944" width="13.33203125" style="80" customWidth="1"/>
    <col min="7945" max="8192" width="11.44140625" style="80"/>
    <col min="8193" max="8193" width="2.5546875" style="80" customWidth="1"/>
    <col min="8194" max="8194" width="3" style="80" customWidth="1"/>
    <col min="8195" max="8195" width="14.6640625" style="80" customWidth="1"/>
    <col min="8196" max="8197" width="12" style="80" customWidth="1"/>
    <col min="8198" max="8198" width="1.6640625" style="80" customWidth="1"/>
    <col min="8199" max="8200" width="13.33203125" style="80" customWidth="1"/>
    <col min="8201" max="8448" width="11.44140625" style="80"/>
    <col min="8449" max="8449" width="2.5546875" style="80" customWidth="1"/>
    <col min="8450" max="8450" width="3" style="80" customWidth="1"/>
    <col min="8451" max="8451" width="14.6640625" style="80" customWidth="1"/>
    <col min="8452" max="8453" width="12" style="80" customWidth="1"/>
    <col min="8454" max="8454" width="1.6640625" style="80" customWidth="1"/>
    <col min="8455" max="8456" width="13.33203125" style="80" customWidth="1"/>
    <col min="8457" max="8704" width="11.44140625" style="80"/>
    <col min="8705" max="8705" width="2.5546875" style="80" customWidth="1"/>
    <col min="8706" max="8706" width="3" style="80" customWidth="1"/>
    <col min="8707" max="8707" width="14.6640625" style="80" customWidth="1"/>
    <col min="8708" max="8709" width="12" style="80" customWidth="1"/>
    <col min="8710" max="8710" width="1.6640625" style="80" customWidth="1"/>
    <col min="8711" max="8712" width="13.33203125" style="80" customWidth="1"/>
    <col min="8713" max="8960" width="11.44140625" style="80"/>
    <col min="8961" max="8961" width="2.5546875" style="80" customWidth="1"/>
    <col min="8962" max="8962" width="3" style="80" customWidth="1"/>
    <col min="8963" max="8963" width="14.6640625" style="80" customWidth="1"/>
    <col min="8964" max="8965" width="12" style="80" customWidth="1"/>
    <col min="8966" max="8966" width="1.6640625" style="80" customWidth="1"/>
    <col min="8967" max="8968" width="13.33203125" style="80" customWidth="1"/>
    <col min="8969" max="9216" width="11.44140625" style="80"/>
    <col min="9217" max="9217" width="2.5546875" style="80" customWidth="1"/>
    <col min="9218" max="9218" width="3" style="80" customWidth="1"/>
    <col min="9219" max="9219" width="14.6640625" style="80" customWidth="1"/>
    <col min="9220" max="9221" width="12" style="80" customWidth="1"/>
    <col min="9222" max="9222" width="1.6640625" style="80" customWidth="1"/>
    <col min="9223" max="9224" width="13.33203125" style="80" customWidth="1"/>
    <col min="9225" max="9472" width="11.44140625" style="80"/>
    <col min="9473" max="9473" width="2.5546875" style="80" customWidth="1"/>
    <col min="9474" max="9474" width="3" style="80" customWidth="1"/>
    <col min="9475" max="9475" width="14.6640625" style="80" customWidth="1"/>
    <col min="9476" max="9477" width="12" style="80" customWidth="1"/>
    <col min="9478" max="9478" width="1.6640625" style="80" customWidth="1"/>
    <col min="9479" max="9480" width="13.33203125" style="80" customWidth="1"/>
    <col min="9481" max="9728" width="11.44140625" style="80"/>
    <col min="9729" max="9729" width="2.5546875" style="80" customWidth="1"/>
    <col min="9730" max="9730" width="3" style="80" customWidth="1"/>
    <col min="9731" max="9731" width="14.6640625" style="80" customWidth="1"/>
    <col min="9732" max="9733" width="12" style="80" customWidth="1"/>
    <col min="9734" max="9734" width="1.6640625" style="80" customWidth="1"/>
    <col min="9735" max="9736" width="13.33203125" style="80" customWidth="1"/>
    <col min="9737" max="9984" width="11.44140625" style="80"/>
    <col min="9985" max="9985" width="2.5546875" style="80" customWidth="1"/>
    <col min="9986" max="9986" width="3" style="80" customWidth="1"/>
    <col min="9987" max="9987" width="14.6640625" style="80" customWidth="1"/>
    <col min="9988" max="9989" width="12" style="80" customWidth="1"/>
    <col min="9990" max="9990" width="1.6640625" style="80" customWidth="1"/>
    <col min="9991" max="9992" width="13.33203125" style="80" customWidth="1"/>
    <col min="9993" max="10240" width="11.44140625" style="80"/>
    <col min="10241" max="10241" width="2.5546875" style="80" customWidth="1"/>
    <col min="10242" max="10242" width="3" style="80" customWidth="1"/>
    <col min="10243" max="10243" width="14.6640625" style="80" customWidth="1"/>
    <col min="10244" max="10245" width="12" style="80" customWidth="1"/>
    <col min="10246" max="10246" width="1.6640625" style="80" customWidth="1"/>
    <col min="10247" max="10248" width="13.33203125" style="80" customWidth="1"/>
    <col min="10249" max="10496" width="11.44140625" style="80"/>
    <col min="10497" max="10497" width="2.5546875" style="80" customWidth="1"/>
    <col min="10498" max="10498" width="3" style="80" customWidth="1"/>
    <col min="10499" max="10499" width="14.6640625" style="80" customWidth="1"/>
    <col min="10500" max="10501" width="12" style="80" customWidth="1"/>
    <col min="10502" max="10502" width="1.6640625" style="80" customWidth="1"/>
    <col min="10503" max="10504" width="13.33203125" style="80" customWidth="1"/>
    <col min="10505" max="10752" width="11.44140625" style="80"/>
    <col min="10753" max="10753" width="2.5546875" style="80" customWidth="1"/>
    <col min="10754" max="10754" width="3" style="80" customWidth="1"/>
    <col min="10755" max="10755" width="14.6640625" style="80" customWidth="1"/>
    <col min="10756" max="10757" width="12" style="80" customWidth="1"/>
    <col min="10758" max="10758" width="1.6640625" style="80" customWidth="1"/>
    <col min="10759" max="10760" width="13.33203125" style="80" customWidth="1"/>
    <col min="10761" max="11008" width="11.44140625" style="80"/>
    <col min="11009" max="11009" width="2.5546875" style="80" customWidth="1"/>
    <col min="11010" max="11010" width="3" style="80" customWidth="1"/>
    <col min="11011" max="11011" width="14.6640625" style="80" customWidth="1"/>
    <col min="11012" max="11013" width="12" style="80" customWidth="1"/>
    <col min="11014" max="11014" width="1.6640625" style="80" customWidth="1"/>
    <col min="11015" max="11016" width="13.33203125" style="80" customWidth="1"/>
    <col min="11017" max="11264" width="11.44140625" style="80"/>
    <col min="11265" max="11265" width="2.5546875" style="80" customWidth="1"/>
    <col min="11266" max="11266" width="3" style="80" customWidth="1"/>
    <col min="11267" max="11267" width="14.6640625" style="80" customWidth="1"/>
    <col min="11268" max="11269" width="12" style="80" customWidth="1"/>
    <col min="11270" max="11270" width="1.6640625" style="80" customWidth="1"/>
    <col min="11271" max="11272" width="13.33203125" style="80" customWidth="1"/>
    <col min="11273" max="11520" width="11.44140625" style="80"/>
    <col min="11521" max="11521" width="2.5546875" style="80" customWidth="1"/>
    <col min="11522" max="11522" width="3" style="80" customWidth="1"/>
    <col min="11523" max="11523" width="14.6640625" style="80" customWidth="1"/>
    <col min="11524" max="11525" width="12" style="80" customWidth="1"/>
    <col min="11526" max="11526" width="1.6640625" style="80" customWidth="1"/>
    <col min="11527" max="11528" width="13.33203125" style="80" customWidth="1"/>
    <col min="11529" max="11776" width="11.44140625" style="80"/>
    <col min="11777" max="11777" width="2.5546875" style="80" customWidth="1"/>
    <col min="11778" max="11778" width="3" style="80" customWidth="1"/>
    <col min="11779" max="11779" width="14.6640625" style="80" customWidth="1"/>
    <col min="11780" max="11781" width="12" style="80" customWidth="1"/>
    <col min="11782" max="11782" width="1.6640625" style="80" customWidth="1"/>
    <col min="11783" max="11784" width="13.33203125" style="80" customWidth="1"/>
    <col min="11785" max="12032" width="11.44140625" style="80"/>
    <col min="12033" max="12033" width="2.5546875" style="80" customWidth="1"/>
    <col min="12034" max="12034" width="3" style="80" customWidth="1"/>
    <col min="12035" max="12035" width="14.6640625" style="80" customWidth="1"/>
    <col min="12036" max="12037" width="12" style="80" customWidth="1"/>
    <col min="12038" max="12038" width="1.6640625" style="80" customWidth="1"/>
    <col min="12039" max="12040" width="13.33203125" style="80" customWidth="1"/>
    <col min="12041" max="12288" width="11.44140625" style="80"/>
    <col min="12289" max="12289" width="2.5546875" style="80" customWidth="1"/>
    <col min="12290" max="12290" width="3" style="80" customWidth="1"/>
    <col min="12291" max="12291" width="14.6640625" style="80" customWidth="1"/>
    <col min="12292" max="12293" width="12" style="80" customWidth="1"/>
    <col min="12294" max="12294" width="1.6640625" style="80" customWidth="1"/>
    <col min="12295" max="12296" width="13.33203125" style="80" customWidth="1"/>
    <col min="12297" max="12544" width="11.44140625" style="80"/>
    <col min="12545" max="12545" width="2.5546875" style="80" customWidth="1"/>
    <col min="12546" max="12546" width="3" style="80" customWidth="1"/>
    <col min="12547" max="12547" width="14.6640625" style="80" customWidth="1"/>
    <col min="12548" max="12549" width="12" style="80" customWidth="1"/>
    <col min="12550" max="12550" width="1.6640625" style="80" customWidth="1"/>
    <col min="12551" max="12552" width="13.33203125" style="80" customWidth="1"/>
    <col min="12553" max="12800" width="11.44140625" style="80"/>
    <col min="12801" max="12801" width="2.5546875" style="80" customWidth="1"/>
    <col min="12802" max="12802" width="3" style="80" customWidth="1"/>
    <col min="12803" max="12803" width="14.6640625" style="80" customWidth="1"/>
    <col min="12804" max="12805" width="12" style="80" customWidth="1"/>
    <col min="12806" max="12806" width="1.6640625" style="80" customWidth="1"/>
    <col min="12807" max="12808" width="13.33203125" style="80" customWidth="1"/>
    <col min="12809" max="13056" width="11.44140625" style="80"/>
    <col min="13057" max="13057" width="2.5546875" style="80" customWidth="1"/>
    <col min="13058" max="13058" width="3" style="80" customWidth="1"/>
    <col min="13059" max="13059" width="14.6640625" style="80" customWidth="1"/>
    <col min="13060" max="13061" width="12" style="80" customWidth="1"/>
    <col min="13062" max="13062" width="1.6640625" style="80" customWidth="1"/>
    <col min="13063" max="13064" width="13.33203125" style="80" customWidth="1"/>
    <col min="13065" max="13312" width="11.44140625" style="80"/>
    <col min="13313" max="13313" width="2.5546875" style="80" customWidth="1"/>
    <col min="13314" max="13314" width="3" style="80" customWidth="1"/>
    <col min="13315" max="13315" width="14.6640625" style="80" customWidth="1"/>
    <col min="13316" max="13317" width="12" style="80" customWidth="1"/>
    <col min="13318" max="13318" width="1.6640625" style="80" customWidth="1"/>
    <col min="13319" max="13320" width="13.33203125" style="80" customWidth="1"/>
    <col min="13321" max="13568" width="11.44140625" style="80"/>
    <col min="13569" max="13569" width="2.5546875" style="80" customWidth="1"/>
    <col min="13570" max="13570" width="3" style="80" customWidth="1"/>
    <col min="13571" max="13571" width="14.6640625" style="80" customWidth="1"/>
    <col min="13572" max="13573" width="12" style="80" customWidth="1"/>
    <col min="13574" max="13574" width="1.6640625" style="80" customWidth="1"/>
    <col min="13575" max="13576" width="13.33203125" style="80" customWidth="1"/>
    <col min="13577" max="13824" width="11.44140625" style="80"/>
    <col min="13825" max="13825" width="2.5546875" style="80" customWidth="1"/>
    <col min="13826" max="13826" width="3" style="80" customWidth="1"/>
    <col min="13827" max="13827" width="14.6640625" style="80" customWidth="1"/>
    <col min="13828" max="13829" width="12" style="80" customWidth="1"/>
    <col min="13830" max="13830" width="1.6640625" style="80" customWidth="1"/>
    <col min="13831" max="13832" width="13.33203125" style="80" customWidth="1"/>
    <col min="13833" max="14080" width="11.44140625" style="80"/>
    <col min="14081" max="14081" width="2.5546875" style="80" customWidth="1"/>
    <col min="14082" max="14082" width="3" style="80" customWidth="1"/>
    <col min="14083" max="14083" width="14.6640625" style="80" customWidth="1"/>
    <col min="14084" max="14085" width="12" style="80" customWidth="1"/>
    <col min="14086" max="14086" width="1.6640625" style="80" customWidth="1"/>
    <col min="14087" max="14088" width="13.33203125" style="80" customWidth="1"/>
    <col min="14089" max="14336" width="11.44140625" style="80"/>
    <col min="14337" max="14337" width="2.5546875" style="80" customWidth="1"/>
    <col min="14338" max="14338" width="3" style="80" customWidth="1"/>
    <col min="14339" max="14339" width="14.6640625" style="80" customWidth="1"/>
    <col min="14340" max="14341" width="12" style="80" customWidth="1"/>
    <col min="14342" max="14342" width="1.6640625" style="80" customWidth="1"/>
    <col min="14343" max="14344" width="13.33203125" style="80" customWidth="1"/>
    <col min="14345" max="14592" width="11.44140625" style="80"/>
    <col min="14593" max="14593" width="2.5546875" style="80" customWidth="1"/>
    <col min="14594" max="14594" width="3" style="80" customWidth="1"/>
    <col min="14595" max="14595" width="14.6640625" style="80" customWidth="1"/>
    <col min="14596" max="14597" width="12" style="80" customWidth="1"/>
    <col min="14598" max="14598" width="1.6640625" style="80" customWidth="1"/>
    <col min="14599" max="14600" width="13.33203125" style="80" customWidth="1"/>
    <col min="14601" max="14848" width="11.44140625" style="80"/>
    <col min="14849" max="14849" width="2.5546875" style="80" customWidth="1"/>
    <col min="14850" max="14850" width="3" style="80" customWidth="1"/>
    <col min="14851" max="14851" width="14.6640625" style="80" customWidth="1"/>
    <col min="14852" max="14853" width="12" style="80" customWidth="1"/>
    <col min="14854" max="14854" width="1.6640625" style="80" customWidth="1"/>
    <col min="14855" max="14856" width="13.33203125" style="80" customWidth="1"/>
    <col min="14857" max="15104" width="11.44140625" style="80"/>
    <col min="15105" max="15105" width="2.5546875" style="80" customWidth="1"/>
    <col min="15106" max="15106" width="3" style="80" customWidth="1"/>
    <col min="15107" max="15107" width="14.6640625" style="80" customWidth="1"/>
    <col min="15108" max="15109" width="12" style="80" customWidth="1"/>
    <col min="15110" max="15110" width="1.6640625" style="80" customWidth="1"/>
    <col min="15111" max="15112" width="13.33203125" style="80" customWidth="1"/>
    <col min="15113" max="15360" width="11.44140625" style="80"/>
    <col min="15361" max="15361" width="2.5546875" style="80" customWidth="1"/>
    <col min="15362" max="15362" width="3" style="80" customWidth="1"/>
    <col min="15363" max="15363" width="14.6640625" style="80" customWidth="1"/>
    <col min="15364" max="15365" width="12" style="80" customWidth="1"/>
    <col min="15366" max="15366" width="1.6640625" style="80" customWidth="1"/>
    <col min="15367" max="15368" width="13.33203125" style="80" customWidth="1"/>
    <col min="15369" max="15616" width="11.44140625" style="80"/>
    <col min="15617" max="15617" width="2.5546875" style="80" customWidth="1"/>
    <col min="15618" max="15618" width="3" style="80" customWidth="1"/>
    <col min="15619" max="15619" width="14.6640625" style="80" customWidth="1"/>
    <col min="15620" max="15621" width="12" style="80" customWidth="1"/>
    <col min="15622" max="15622" width="1.6640625" style="80" customWidth="1"/>
    <col min="15623" max="15624" width="13.33203125" style="80" customWidth="1"/>
    <col min="15625" max="15872" width="11.44140625" style="80"/>
    <col min="15873" max="15873" width="2.5546875" style="80" customWidth="1"/>
    <col min="15874" max="15874" width="3" style="80" customWidth="1"/>
    <col min="15875" max="15875" width="14.6640625" style="80" customWidth="1"/>
    <col min="15876" max="15877" width="12" style="80" customWidth="1"/>
    <col min="15878" max="15878" width="1.6640625" style="80" customWidth="1"/>
    <col min="15879" max="15880" width="13.33203125" style="80" customWidth="1"/>
    <col min="15881" max="16128" width="11.44140625" style="80"/>
    <col min="16129" max="16129" width="2.5546875" style="80" customWidth="1"/>
    <col min="16130" max="16130" width="3" style="80" customWidth="1"/>
    <col min="16131" max="16131" width="14.6640625" style="80" customWidth="1"/>
    <col min="16132" max="16133" width="12" style="80" customWidth="1"/>
    <col min="16134" max="16134" width="1.6640625" style="80" customWidth="1"/>
    <col min="16135" max="16136" width="13.33203125" style="80" customWidth="1"/>
    <col min="16137" max="16384" width="11.44140625" style="80"/>
  </cols>
  <sheetData>
    <row r="1" spans="1:13" s="1398" customFormat="1" ht="13.8">
      <c r="A1" s="410"/>
      <c r="B1" s="410"/>
      <c r="C1" s="1358" t="s">
        <v>1260</v>
      </c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s="1398" customFormat="1" ht="55.5" customHeight="1">
      <c r="A2" s="1131" t="s">
        <v>1386</v>
      </c>
      <c r="B2" s="1131"/>
      <c r="C2" s="1131"/>
      <c r="D2" s="1211"/>
      <c r="E2" s="1211"/>
      <c r="F2" s="1211"/>
      <c r="G2" s="1211"/>
      <c r="H2" s="1211"/>
      <c r="I2" s="80"/>
      <c r="J2" s="80"/>
      <c r="K2" s="80"/>
      <c r="L2" s="80"/>
      <c r="M2" s="80"/>
    </row>
    <row r="3" spans="1:13" s="1398" customFormat="1" ht="15.6">
      <c r="A3" s="1242" t="s">
        <v>1187</v>
      </c>
      <c r="B3" s="1241"/>
      <c r="C3" s="1241"/>
      <c r="D3" s="1211"/>
      <c r="E3" s="1211"/>
      <c r="F3" s="1211"/>
      <c r="G3" s="1211"/>
      <c r="H3" s="1211"/>
      <c r="I3" s="80"/>
      <c r="J3" s="80"/>
      <c r="K3" s="80"/>
      <c r="L3" s="80"/>
      <c r="M3" s="80"/>
    </row>
    <row r="4" spans="1:13" s="1398" customFormat="1" ht="4.2" customHeight="1" thickBot="1">
      <c r="A4" s="1185"/>
      <c r="B4" s="1185"/>
      <c r="C4" s="1185"/>
      <c r="D4" s="1175"/>
      <c r="E4" s="1175"/>
      <c r="F4" s="1175"/>
      <c r="G4" s="1175"/>
      <c r="H4" s="1175"/>
      <c r="I4" s="80"/>
      <c r="J4" s="80"/>
      <c r="K4" s="80"/>
      <c r="L4" s="80"/>
      <c r="M4" s="80"/>
    </row>
    <row r="5" spans="1:13" s="1398" customFormat="1" ht="13.8">
      <c r="A5" s="1068"/>
      <c r="B5" s="1068"/>
      <c r="C5" s="1068"/>
      <c r="D5" s="1244">
        <v>45138</v>
      </c>
      <c r="E5" s="1245"/>
      <c r="F5" s="1246"/>
      <c r="G5" s="1244">
        <v>45504</v>
      </c>
      <c r="H5" s="1245"/>
      <c r="I5" s="80"/>
      <c r="J5" s="80"/>
      <c r="K5" s="80"/>
      <c r="L5" s="80"/>
      <c r="M5" s="80"/>
    </row>
    <row r="6" spans="1:13" s="1398" customFormat="1" ht="27.6">
      <c r="A6" s="1882"/>
      <c r="B6" s="1882"/>
      <c r="C6" s="1882"/>
      <c r="D6" s="1247" t="s">
        <v>1299</v>
      </c>
      <c r="E6" s="1222" t="s">
        <v>1387</v>
      </c>
      <c r="F6" s="1222"/>
      <c r="G6" s="1247" t="s">
        <v>1299</v>
      </c>
      <c r="H6" s="1222" t="s">
        <v>1387</v>
      </c>
      <c r="I6" s="80"/>
      <c r="J6" s="80"/>
      <c r="K6" s="80"/>
      <c r="L6" s="80"/>
      <c r="M6" s="80"/>
    </row>
    <row r="7" spans="1:13" s="1398" customFormat="1" ht="12.75" customHeight="1" outlineLevel="1">
      <c r="A7" s="1074" t="s">
        <v>112</v>
      </c>
      <c r="B7" s="1074"/>
      <c r="C7" s="1251"/>
      <c r="D7" s="1164"/>
      <c r="E7" s="1164"/>
      <c r="F7" s="1164"/>
      <c r="G7" s="1164"/>
      <c r="H7" s="1164"/>
      <c r="I7" s="80"/>
      <c r="J7" s="80"/>
      <c r="K7" s="80"/>
      <c r="L7" s="80"/>
      <c r="M7" s="80"/>
    </row>
    <row r="8" spans="1:13" s="1398" customFormat="1" ht="12.75" customHeight="1" outlineLevel="1">
      <c r="A8" s="1074"/>
      <c r="B8" s="1074" t="s">
        <v>1388</v>
      </c>
      <c r="C8" s="1369"/>
      <c r="D8" s="1168">
        <v>235</v>
      </c>
      <c r="E8" s="1168">
        <v>2400.3021276595746</v>
      </c>
      <c r="F8" s="1168"/>
      <c r="G8" s="1168">
        <v>274</v>
      </c>
      <c r="H8" s="1168">
        <v>2572.9452554744526</v>
      </c>
      <c r="I8" s="80"/>
      <c r="J8" s="80"/>
      <c r="K8" s="80"/>
      <c r="L8" s="80"/>
      <c r="M8" s="80"/>
    </row>
    <row r="9" spans="1:13" s="1398" customFormat="1" ht="12.75" customHeight="1" outlineLevel="1">
      <c r="A9" s="1074"/>
      <c r="B9" s="1074"/>
      <c r="C9" s="1251" t="s">
        <v>1357</v>
      </c>
      <c r="D9" s="1168">
        <v>62</v>
      </c>
      <c r="E9" s="1168">
        <v>2391.6129032258063</v>
      </c>
      <c r="F9" s="1168"/>
      <c r="G9" s="1168">
        <v>72</v>
      </c>
      <c r="H9" s="1168">
        <v>2541.4861111111113</v>
      </c>
      <c r="I9" s="80"/>
      <c r="J9" s="80"/>
      <c r="K9" s="80"/>
      <c r="L9" s="80"/>
      <c r="M9" s="80"/>
    </row>
    <row r="10" spans="1:13" s="1398" customFormat="1" ht="12.75" customHeight="1" outlineLevel="1">
      <c r="A10" s="1074"/>
      <c r="B10" s="1074"/>
      <c r="C10" s="1251" t="s">
        <v>1358</v>
      </c>
      <c r="D10" s="1168">
        <v>173</v>
      </c>
      <c r="E10" s="1168">
        <v>2403.4104046242774</v>
      </c>
      <c r="F10" s="1168"/>
      <c r="G10" s="1168">
        <v>202</v>
      </c>
      <c r="H10" s="1168">
        <v>2584.158415841584</v>
      </c>
      <c r="I10" s="80"/>
      <c r="J10" s="80"/>
      <c r="K10" s="80"/>
      <c r="L10" s="80"/>
      <c r="M10" s="80"/>
    </row>
    <row r="11" spans="1:13" s="1398" customFormat="1" ht="12.75" customHeight="1" outlineLevel="1">
      <c r="A11" s="1067"/>
      <c r="B11" s="1074" t="s">
        <v>1389</v>
      </c>
      <c r="C11" s="1369"/>
      <c r="D11" s="1168">
        <v>5</v>
      </c>
      <c r="E11" s="1168">
        <v>130.6</v>
      </c>
      <c r="F11" s="1168"/>
      <c r="G11" s="1168">
        <v>3</v>
      </c>
      <c r="H11" s="1168">
        <v>67.333333333333329</v>
      </c>
      <c r="I11" s="80"/>
      <c r="J11" s="80"/>
      <c r="K11" s="80"/>
      <c r="L11" s="80"/>
      <c r="M11" s="80"/>
    </row>
    <row r="12" spans="1:13" s="1398" customFormat="1" ht="12.75" customHeight="1" outlineLevel="1">
      <c r="A12" s="1067"/>
      <c r="B12" s="1067"/>
      <c r="C12" s="1371" t="s">
        <v>1357</v>
      </c>
      <c r="D12" s="1168">
        <v>2</v>
      </c>
      <c r="E12" s="1168">
        <v>150</v>
      </c>
      <c r="F12" s="1168"/>
      <c r="G12" s="1168">
        <v>1</v>
      </c>
      <c r="H12" s="1168">
        <v>150</v>
      </c>
      <c r="I12" s="80"/>
      <c r="J12" s="80"/>
      <c r="K12" s="80"/>
      <c r="L12" s="80"/>
      <c r="M12" s="80"/>
    </row>
    <row r="13" spans="1:13" s="1398" customFormat="1" ht="12.75" customHeight="1" outlineLevel="1">
      <c r="A13" s="1071"/>
      <c r="B13" s="1071"/>
      <c r="C13" s="1372" t="s">
        <v>1358</v>
      </c>
      <c r="D13" s="1399">
        <v>3</v>
      </c>
      <c r="E13" s="1399">
        <v>117.66666666666667</v>
      </c>
      <c r="F13" s="1399"/>
      <c r="G13" s="1399">
        <v>2</v>
      </c>
      <c r="H13" s="1399">
        <v>26</v>
      </c>
      <c r="I13" s="80"/>
      <c r="J13" s="80"/>
      <c r="K13" s="80"/>
      <c r="L13" s="80"/>
      <c r="M13" s="80"/>
    </row>
    <row r="14" spans="1:13" s="1398" customFormat="1" ht="12.75" customHeight="1" outlineLevel="1">
      <c r="A14" s="1074" t="s">
        <v>115</v>
      </c>
      <c r="B14" s="1074"/>
      <c r="C14" s="1251"/>
      <c r="D14" s="1164"/>
      <c r="E14" s="1164"/>
      <c r="F14" s="1164"/>
      <c r="G14" s="1164"/>
      <c r="H14" s="1164"/>
      <c r="I14" s="80"/>
      <c r="J14" s="80"/>
      <c r="K14" s="80"/>
      <c r="L14" s="80"/>
      <c r="M14" s="80"/>
    </row>
    <row r="15" spans="1:13" s="1398" customFormat="1" ht="12.75" customHeight="1" outlineLevel="1">
      <c r="A15" s="1074"/>
      <c r="B15" s="1074" t="s">
        <v>1388</v>
      </c>
      <c r="C15" s="1369"/>
      <c r="D15" s="1168">
        <v>5697</v>
      </c>
      <c r="E15" s="1168">
        <v>1856.3961734246095</v>
      </c>
      <c r="F15" s="1168"/>
      <c r="G15" s="1168">
        <v>5912</v>
      </c>
      <c r="H15" s="1168">
        <v>1957.2156630581867</v>
      </c>
      <c r="I15" s="80"/>
      <c r="J15" s="80"/>
      <c r="K15" s="80"/>
      <c r="L15" s="80"/>
      <c r="M15" s="80"/>
    </row>
    <row r="16" spans="1:13" s="1398" customFormat="1" ht="12.75" customHeight="1" outlineLevel="1">
      <c r="A16" s="1074"/>
      <c r="B16" s="1074"/>
      <c r="C16" s="1251" t="s">
        <v>1357</v>
      </c>
      <c r="D16" s="1168">
        <v>1559</v>
      </c>
      <c r="E16" s="1168">
        <v>1638.4028223220014</v>
      </c>
      <c r="F16" s="1168"/>
      <c r="G16" s="1168">
        <v>1600</v>
      </c>
      <c r="H16" s="1168">
        <v>1679.7631249999999</v>
      </c>
      <c r="I16" s="80"/>
      <c r="J16" s="80"/>
      <c r="K16" s="80"/>
      <c r="L16" s="80"/>
      <c r="M16" s="80"/>
    </row>
    <row r="17" spans="1:13" s="1398" customFormat="1" ht="12.75" customHeight="1" outlineLevel="1">
      <c r="A17" s="1074"/>
      <c r="B17" s="1074"/>
      <c r="C17" s="1251" t="s">
        <v>1358</v>
      </c>
      <c r="D17" s="1168">
        <v>4138</v>
      </c>
      <c r="E17" s="1168">
        <v>1938.5253745770904</v>
      </c>
      <c r="F17" s="1168"/>
      <c r="G17" s="1168">
        <v>4312</v>
      </c>
      <c r="H17" s="1168">
        <v>2060.1662801484231</v>
      </c>
      <c r="I17" s="80"/>
      <c r="J17" s="80"/>
      <c r="K17" s="80"/>
      <c r="L17" s="80"/>
      <c r="M17" s="80"/>
    </row>
    <row r="18" spans="1:13" s="1398" customFormat="1" ht="12.75" customHeight="1" outlineLevel="1">
      <c r="A18" s="1067"/>
      <c r="B18" s="1074" t="s">
        <v>1389</v>
      </c>
      <c r="C18" s="1369"/>
      <c r="D18" s="1168">
        <v>499</v>
      </c>
      <c r="E18" s="1168">
        <v>419.68937875751504</v>
      </c>
      <c r="F18" s="1168"/>
      <c r="G18" s="1168">
        <v>485</v>
      </c>
      <c r="H18" s="1168">
        <v>459.2618556701031</v>
      </c>
      <c r="I18" s="80"/>
      <c r="J18" s="80"/>
      <c r="K18" s="80"/>
      <c r="L18" s="80"/>
      <c r="M18" s="80"/>
    </row>
    <row r="19" spans="1:13" s="1398" customFormat="1" ht="12.75" customHeight="1" outlineLevel="1">
      <c r="A19" s="1067"/>
      <c r="B19" s="1067"/>
      <c r="C19" s="1371" t="s">
        <v>1357</v>
      </c>
      <c r="D19" s="1168">
        <v>146</v>
      </c>
      <c r="E19" s="1168">
        <v>393.06849315068496</v>
      </c>
      <c r="F19" s="1168"/>
      <c r="G19" s="1168">
        <v>142</v>
      </c>
      <c r="H19" s="1168">
        <v>424.88732394366195</v>
      </c>
      <c r="I19" s="80"/>
      <c r="J19" s="80"/>
      <c r="K19" s="80"/>
      <c r="L19" s="80"/>
      <c r="M19" s="80"/>
    </row>
    <row r="20" spans="1:13" s="1398" customFormat="1" ht="12.75" customHeight="1" outlineLevel="1">
      <c r="A20" s="1071"/>
      <c r="B20" s="1071"/>
      <c r="C20" s="1372" t="s">
        <v>1358</v>
      </c>
      <c r="D20" s="1399">
        <v>353</v>
      </c>
      <c r="E20" s="1399">
        <v>430.6968838526912</v>
      </c>
      <c r="F20" s="1399"/>
      <c r="G20" s="1399">
        <v>343</v>
      </c>
      <c r="H20" s="1399">
        <v>473.49271137026238</v>
      </c>
      <c r="I20" s="80"/>
      <c r="J20" s="80"/>
      <c r="K20" s="80"/>
      <c r="L20" s="80"/>
      <c r="M20" s="80"/>
    </row>
    <row r="21" spans="1:13" s="1398" customFormat="1" ht="12.75" customHeight="1" outlineLevel="1">
      <c r="A21" s="1074" t="s">
        <v>116</v>
      </c>
      <c r="B21" s="1074"/>
      <c r="C21" s="1251"/>
      <c r="D21" s="1164"/>
      <c r="E21" s="1164"/>
      <c r="F21" s="1164"/>
      <c r="G21" s="1164"/>
      <c r="H21" s="1164"/>
      <c r="I21" s="80"/>
      <c r="J21" s="80"/>
      <c r="K21" s="80"/>
      <c r="L21" s="80"/>
      <c r="M21" s="80"/>
    </row>
    <row r="22" spans="1:13" s="1398" customFormat="1" ht="12.75" customHeight="1" outlineLevel="1">
      <c r="A22" s="1074" t="s">
        <v>1360</v>
      </c>
      <c r="B22" s="1074" t="s">
        <v>1388</v>
      </c>
      <c r="C22" s="1369"/>
      <c r="D22" s="1168">
        <v>3467</v>
      </c>
      <c r="E22" s="1168">
        <v>2160.3210268243438</v>
      </c>
      <c r="F22" s="1168"/>
      <c r="G22" s="1168">
        <v>3641</v>
      </c>
      <c r="H22" s="1168">
        <v>2264.6687723152982</v>
      </c>
      <c r="I22" s="80"/>
      <c r="J22" s="80"/>
      <c r="K22" s="80"/>
      <c r="L22" s="80"/>
      <c r="M22" s="80"/>
    </row>
    <row r="23" spans="1:13" s="1398" customFormat="1" ht="12.75" customHeight="1" outlineLevel="1">
      <c r="A23" s="1074"/>
      <c r="B23" s="1074"/>
      <c r="C23" s="1251" t="s">
        <v>1357</v>
      </c>
      <c r="D23" s="1168">
        <v>894</v>
      </c>
      <c r="E23" s="1168">
        <v>1831.4608501118569</v>
      </c>
      <c r="F23" s="1168"/>
      <c r="G23" s="1168">
        <v>945</v>
      </c>
      <c r="H23" s="1168">
        <v>1900.1312169312168</v>
      </c>
      <c r="I23" s="80"/>
      <c r="J23" s="80"/>
      <c r="K23" s="80"/>
      <c r="L23" s="80"/>
      <c r="M23" s="80"/>
    </row>
    <row r="24" spans="1:13" s="1398" customFormat="1" ht="12.75" customHeight="1" outlineLevel="1">
      <c r="A24" s="1074"/>
      <c r="B24" s="1074"/>
      <c r="C24" s="1251" t="s">
        <v>1358</v>
      </c>
      <c r="D24" s="1168">
        <v>2573</v>
      </c>
      <c r="E24" s="1168">
        <v>2274.5845316750874</v>
      </c>
      <c r="F24" s="1168"/>
      <c r="G24" s="1168">
        <v>2696</v>
      </c>
      <c r="H24" s="1168">
        <v>2392.4458456973293</v>
      </c>
      <c r="I24" s="80"/>
      <c r="J24" s="80"/>
      <c r="K24" s="80"/>
      <c r="L24" s="80"/>
      <c r="M24" s="80"/>
    </row>
    <row r="25" spans="1:13" s="1398" customFormat="1" ht="12.75" customHeight="1" outlineLevel="1">
      <c r="A25" s="1067" t="s">
        <v>1361</v>
      </c>
      <c r="B25" s="1074" t="s">
        <v>1389</v>
      </c>
      <c r="C25" s="1369"/>
      <c r="D25" s="1168">
        <v>337</v>
      </c>
      <c r="E25" s="1168">
        <v>306.56973293768544</v>
      </c>
      <c r="F25" s="1168"/>
      <c r="G25" s="1168">
        <v>312</v>
      </c>
      <c r="H25" s="1168">
        <v>315.85897435897436</v>
      </c>
      <c r="I25" s="80"/>
      <c r="J25" s="80"/>
      <c r="K25" s="80"/>
      <c r="L25" s="80"/>
      <c r="M25" s="80"/>
    </row>
    <row r="26" spans="1:13" s="1398" customFormat="1" ht="12.75" customHeight="1" outlineLevel="1">
      <c r="A26" s="1067"/>
      <c r="B26" s="1067"/>
      <c r="C26" s="1371" t="s">
        <v>1357</v>
      </c>
      <c r="D26" s="1168">
        <v>96</v>
      </c>
      <c r="E26" s="1168">
        <v>262.875</v>
      </c>
      <c r="F26" s="1168"/>
      <c r="G26" s="1168">
        <v>87</v>
      </c>
      <c r="H26" s="1168">
        <v>269.62068965517244</v>
      </c>
      <c r="I26" s="80"/>
      <c r="J26" s="80"/>
      <c r="K26" s="80"/>
      <c r="L26" s="80"/>
      <c r="M26" s="80"/>
    </row>
    <row r="27" spans="1:13" s="1398" customFormat="1" ht="12.75" customHeight="1" outlineLevel="1">
      <c r="A27" s="1071"/>
      <c r="B27" s="1071"/>
      <c r="C27" s="1372" t="s">
        <v>1358</v>
      </c>
      <c r="D27" s="1399">
        <v>241</v>
      </c>
      <c r="E27" s="1399">
        <v>323.97510373443981</v>
      </c>
      <c r="F27" s="1399"/>
      <c r="G27" s="1399">
        <v>225</v>
      </c>
      <c r="H27" s="1399">
        <v>333.73333333333335</v>
      </c>
      <c r="I27" s="80"/>
      <c r="J27" s="80"/>
      <c r="K27" s="80"/>
      <c r="L27" s="80"/>
      <c r="M27" s="80"/>
    </row>
    <row r="28" spans="1:13" s="1398" customFormat="1" ht="12.75" customHeight="1" outlineLevel="1">
      <c r="A28" s="1074" t="s">
        <v>117</v>
      </c>
      <c r="B28" s="1074"/>
      <c r="C28" s="1251"/>
      <c r="D28" s="1164"/>
      <c r="E28" s="1164"/>
      <c r="F28" s="1164"/>
      <c r="G28" s="1164"/>
      <c r="H28" s="1164"/>
      <c r="I28" s="80"/>
      <c r="J28" s="80"/>
      <c r="K28" s="80"/>
      <c r="L28" s="80"/>
      <c r="M28" s="80"/>
    </row>
    <row r="29" spans="1:13" s="1398" customFormat="1" ht="12.75" customHeight="1" outlineLevel="1">
      <c r="A29" s="1074" t="s">
        <v>1360</v>
      </c>
      <c r="B29" s="1074" t="s">
        <v>1388</v>
      </c>
      <c r="C29" s="1369"/>
      <c r="D29" s="1168">
        <v>4374</v>
      </c>
      <c r="E29" s="1168">
        <v>1665.6936442615454</v>
      </c>
      <c r="F29" s="1168"/>
      <c r="G29" s="1168">
        <v>4478</v>
      </c>
      <c r="H29" s="1168">
        <v>1756.8325145154088</v>
      </c>
      <c r="I29" s="80"/>
      <c r="J29" s="80"/>
      <c r="K29" s="80"/>
      <c r="L29" s="80"/>
      <c r="M29" s="80"/>
    </row>
    <row r="30" spans="1:13" s="1398" customFormat="1" ht="12.75" customHeight="1" outlineLevel="1">
      <c r="A30" s="1074"/>
      <c r="B30" s="1074"/>
      <c r="C30" s="1251" t="s">
        <v>1357</v>
      </c>
      <c r="D30" s="1168">
        <v>1144</v>
      </c>
      <c r="E30" s="1168">
        <v>1487.2508741258741</v>
      </c>
      <c r="F30" s="1168"/>
      <c r="G30" s="1168">
        <v>1168</v>
      </c>
      <c r="H30" s="1168">
        <v>1524.2688356164383</v>
      </c>
      <c r="I30" s="80"/>
      <c r="J30" s="80"/>
      <c r="K30" s="80"/>
      <c r="L30" s="80"/>
      <c r="M30" s="80"/>
    </row>
    <row r="31" spans="1:13" s="1398" customFormat="1" ht="12.75" customHeight="1" outlineLevel="1">
      <c r="A31" s="1074"/>
      <c r="B31" s="1074"/>
      <c r="C31" s="1251" t="s">
        <v>1358</v>
      </c>
      <c r="D31" s="1168">
        <v>3230</v>
      </c>
      <c r="E31" s="1168">
        <v>1728.8941176470589</v>
      </c>
      <c r="F31" s="1168"/>
      <c r="G31" s="1168">
        <v>3310</v>
      </c>
      <c r="H31" s="1168">
        <v>1838.8969788519637</v>
      </c>
      <c r="I31" s="80"/>
      <c r="J31" s="80"/>
      <c r="K31" s="80"/>
      <c r="L31" s="80"/>
      <c r="M31" s="80"/>
    </row>
    <row r="32" spans="1:13" s="1398" customFormat="1" ht="12.75" customHeight="1" outlineLevel="1">
      <c r="A32" s="1067" t="s">
        <v>1361</v>
      </c>
      <c r="B32" s="1074" t="s">
        <v>1389</v>
      </c>
      <c r="C32" s="1369"/>
      <c r="D32" s="1168">
        <v>429</v>
      </c>
      <c r="E32" s="1168">
        <v>284.95571095571097</v>
      </c>
      <c r="F32" s="1168"/>
      <c r="G32" s="1168">
        <v>403</v>
      </c>
      <c r="H32" s="1168">
        <v>276.68734491315138</v>
      </c>
      <c r="I32" s="80"/>
      <c r="J32" s="80"/>
      <c r="K32" s="80"/>
      <c r="L32" s="80"/>
      <c r="M32" s="80"/>
    </row>
    <row r="33" spans="1:13" s="1398" customFormat="1" ht="12.75" customHeight="1" outlineLevel="1">
      <c r="A33" s="1067"/>
      <c r="B33" s="1067"/>
      <c r="C33" s="1371" t="s">
        <v>1357</v>
      </c>
      <c r="D33" s="1168">
        <v>115</v>
      </c>
      <c r="E33" s="1168">
        <v>265.2782608695652</v>
      </c>
      <c r="F33" s="1168"/>
      <c r="G33" s="1168">
        <v>108</v>
      </c>
      <c r="H33" s="1168">
        <v>268.25925925925924</v>
      </c>
      <c r="I33" s="80"/>
      <c r="J33" s="80"/>
      <c r="K33" s="80"/>
      <c r="L33" s="80"/>
      <c r="M33" s="80"/>
    </row>
    <row r="34" spans="1:13" s="1398" customFormat="1" ht="12.75" customHeight="1" outlineLevel="1">
      <c r="A34" s="1071"/>
      <c r="B34" s="1071"/>
      <c r="C34" s="1372" t="s">
        <v>1358</v>
      </c>
      <c r="D34" s="1399">
        <v>314</v>
      </c>
      <c r="E34" s="1399">
        <v>292.16242038216558</v>
      </c>
      <c r="F34" s="1399"/>
      <c r="G34" s="1399">
        <v>295</v>
      </c>
      <c r="H34" s="1399">
        <v>279.77288135593221</v>
      </c>
      <c r="I34" s="80"/>
      <c r="J34" s="80"/>
      <c r="K34" s="80"/>
      <c r="L34" s="80"/>
      <c r="M34" s="80"/>
    </row>
    <row r="35" spans="1:13" s="1398" customFormat="1" ht="12.75" customHeight="1">
      <c r="A35" s="1074" t="s">
        <v>118</v>
      </c>
      <c r="B35" s="1074"/>
      <c r="C35" s="1251"/>
      <c r="D35" s="1164"/>
      <c r="E35" s="1164"/>
      <c r="F35" s="1164"/>
      <c r="G35" s="1164"/>
      <c r="H35" s="1164"/>
      <c r="I35" s="80"/>
      <c r="J35" s="80"/>
      <c r="K35" s="80"/>
      <c r="L35" s="80"/>
      <c r="M35" s="80"/>
    </row>
    <row r="36" spans="1:13" s="1398" customFormat="1" ht="12.75" customHeight="1">
      <c r="A36" s="1074" t="s">
        <v>1360</v>
      </c>
      <c r="B36" s="1074" t="s">
        <v>1388</v>
      </c>
      <c r="C36" s="1369"/>
      <c r="D36" s="1168">
        <v>13773</v>
      </c>
      <c r="E36" s="1168">
        <v>1881.6188920351412</v>
      </c>
      <c r="F36" s="1168"/>
      <c r="G36" s="1168">
        <v>14305</v>
      </c>
      <c r="H36" s="1168">
        <v>1984.5369451240824</v>
      </c>
      <c r="I36" s="80"/>
      <c r="J36" s="80"/>
      <c r="K36" s="80"/>
      <c r="L36" s="80"/>
      <c r="M36" s="80"/>
    </row>
    <row r="37" spans="1:13" s="1398" customFormat="1" ht="12.75" customHeight="1">
      <c r="A37" s="1074"/>
      <c r="B37" s="1074"/>
      <c r="C37" s="1251" t="s">
        <v>1357</v>
      </c>
      <c r="D37" s="1168">
        <v>3659</v>
      </c>
      <c r="E37" s="1168">
        <v>1651.0770702377699</v>
      </c>
      <c r="F37" s="1168"/>
      <c r="G37" s="1168">
        <v>3785</v>
      </c>
      <c r="H37" s="1168">
        <v>1703.1910171730515</v>
      </c>
      <c r="I37" s="80"/>
      <c r="J37" s="80"/>
      <c r="K37" s="80"/>
      <c r="L37" s="80"/>
      <c r="M37" s="80"/>
    </row>
    <row r="38" spans="1:13" s="1398" customFormat="1" ht="12.75" customHeight="1">
      <c r="A38" s="1074"/>
      <c r="B38" s="1074"/>
      <c r="C38" s="1251" t="s">
        <v>1358</v>
      </c>
      <c r="D38" s="1168">
        <v>10114</v>
      </c>
      <c r="E38" s="1168">
        <v>1965.0229385010875</v>
      </c>
      <c r="F38" s="1168"/>
      <c r="G38" s="1168">
        <v>10520</v>
      </c>
      <c r="H38" s="1168">
        <v>2085.7623574144486</v>
      </c>
      <c r="I38" s="80"/>
      <c r="J38" s="80"/>
      <c r="K38" s="80"/>
      <c r="L38" s="80"/>
      <c r="M38" s="80"/>
    </row>
    <row r="39" spans="1:13" s="1398" customFormat="1" ht="12.75" customHeight="1">
      <c r="A39" s="1067" t="s">
        <v>1361</v>
      </c>
      <c r="B39" s="1074" t="s">
        <v>1389</v>
      </c>
      <c r="C39" s="1369"/>
      <c r="D39" s="1168">
        <v>1270</v>
      </c>
      <c r="E39" s="1168">
        <v>343.02204724409449</v>
      </c>
      <c r="F39" s="1168"/>
      <c r="G39" s="1168">
        <v>1203</v>
      </c>
      <c r="H39" s="1168">
        <v>359.93100581878639</v>
      </c>
      <c r="I39" s="80"/>
      <c r="J39" s="80"/>
      <c r="K39" s="80"/>
      <c r="L39" s="80"/>
      <c r="M39" s="80"/>
    </row>
    <row r="40" spans="1:13" s="1398" customFormat="1" ht="12.75" customHeight="1">
      <c r="A40" s="1067"/>
      <c r="B40" s="1067"/>
      <c r="C40" s="1371" t="s">
        <v>1357</v>
      </c>
      <c r="D40" s="1168">
        <v>359</v>
      </c>
      <c r="E40" s="1168">
        <v>315.96378830083563</v>
      </c>
      <c r="F40" s="1168"/>
      <c r="G40" s="1168">
        <v>338</v>
      </c>
      <c r="H40" s="1168">
        <v>334.0621301775148</v>
      </c>
      <c r="I40" s="80"/>
      <c r="J40" s="80"/>
      <c r="K40" s="80"/>
      <c r="L40" s="80"/>
      <c r="M40" s="80"/>
    </row>
    <row r="41" spans="1:13" s="1398" customFormat="1" ht="12.75" customHeight="1">
      <c r="A41" s="1067"/>
      <c r="B41" s="1067"/>
      <c r="C41" s="1371" t="s">
        <v>1358</v>
      </c>
      <c r="D41" s="1168">
        <v>911</v>
      </c>
      <c r="E41" s="1168">
        <v>353.68386388583974</v>
      </c>
      <c r="F41" s="1168"/>
      <c r="G41" s="1168">
        <v>865</v>
      </c>
      <c r="H41" s="1168">
        <v>370.03815028901732</v>
      </c>
      <c r="I41" s="80"/>
      <c r="J41" s="80"/>
      <c r="K41" s="80"/>
      <c r="L41" s="80"/>
      <c r="M41" s="80"/>
    </row>
    <row r="42" spans="1:13" s="1398" customFormat="1" ht="3" customHeight="1" thickBot="1">
      <c r="A42" s="1185"/>
      <c r="B42" s="1232"/>
      <c r="C42" s="1232"/>
      <c r="D42" s="1232"/>
      <c r="E42" s="1232"/>
      <c r="F42" s="1232"/>
      <c r="G42" s="1232"/>
      <c r="H42" s="1232"/>
      <c r="I42" s="80"/>
      <c r="J42" s="80"/>
      <c r="K42" s="80"/>
      <c r="L42" s="80"/>
      <c r="M42" s="80"/>
    </row>
    <row r="43" spans="1:13" s="1398" customFormat="1" ht="13.8">
      <c r="A43" s="1203" t="s">
        <v>202</v>
      </c>
      <c r="B43" s="1175"/>
      <c r="C43" s="1175"/>
      <c r="D43" s="1175"/>
      <c r="E43" s="1175"/>
      <c r="F43" s="1175"/>
      <c r="G43" s="1175"/>
      <c r="H43" s="1175"/>
      <c r="I43" s="80"/>
      <c r="J43" s="80"/>
      <c r="K43" s="80"/>
      <c r="L43" s="80"/>
      <c r="M43" s="80"/>
    </row>
    <row r="44" spans="1:13" s="1398" customFormat="1" ht="27.75" customHeight="1">
      <c r="A44" s="1856" t="s">
        <v>1310</v>
      </c>
      <c r="B44" s="1881"/>
      <c r="C44" s="1881"/>
      <c r="D44" s="1881"/>
      <c r="E44" s="1881"/>
      <c r="F44" s="1881"/>
      <c r="G44" s="1881"/>
      <c r="H44" s="1881"/>
      <c r="I44" s="80"/>
      <c r="J44" s="80"/>
      <c r="K44" s="80"/>
      <c r="L44" s="80"/>
      <c r="M44" s="80"/>
    </row>
    <row r="45" spans="1:13" s="1398" customFormat="1" ht="56.25" customHeight="1">
      <c r="A45" s="1856" t="s">
        <v>1390</v>
      </c>
      <c r="B45" s="1881"/>
      <c r="C45" s="1881"/>
      <c r="D45" s="1881"/>
      <c r="E45" s="1881"/>
      <c r="F45" s="1881"/>
      <c r="G45" s="1881"/>
      <c r="H45" s="1881"/>
      <c r="I45" s="80"/>
      <c r="J45" s="80"/>
      <c r="K45" s="80"/>
      <c r="L45" s="80"/>
      <c r="M45" s="80"/>
    </row>
    <row r="46" spans="1:13" s="1398" customFormat="1" ht="26.25" customHeight="1">
      <c r="A46" s="1856" t="s">
        <v>1391</v>
      </c>
      <c r="B46" s="1881"/>
      <c r="C46" s="1881"/>
      <c r="D46" s="1881"/>
      <c r="E46" s="1881"/>
      <c r="F46" s="1881"/>
      <c r="G46" s="1881"/>
      <c r="H46" s="1881"/>
      <c r="I46" s="80"/>
      <c r="J46" s="80"/>
      <c r="K46" s="80"/>
      <c r="L46" s="80"/>
      <c r="M46" s="80"/>
    </row>
    <row r="47" spans="1:13" s="1398" customFormat="1" ht="27.75" customHeight="1">
      <c r="A47" s="1856" t="s">
        <v>1392</v>
      </c>
      <c r="B47" s="1881"/>
      <c r="C47" s="1881"/>
      <c r="D47" s="1881"/>
      <c r="E47" s="1881"/>
      <c r="F47" s="1881"/>
      <c r="G47" s="1881"/>
      <c r="H47" s="1881"/>
      <c r="I47" s="80"/>
      <c r="J47" s="80"/>
      <c r="K47" s="80"/>
      <c r="L47" s="80"/>
      <c r="M47" s="80"/>
    </row>
    <row r="200" spans="3:3">
      <c r="C200" s="80" t="s">
        <v>190</v>
      </c>
    </row>
  </sheetData>
  <mergeCells count="5">
    <mergeCell ref="A6:C6"/>
    <mergeCell ref="A44:H44"/>
    <mergeCell ref="A45:H45"/>
    <mergeCell ref="A46:H46"/>
    <mergeCell ref="A47:H47"/>
  </mergeCells>
  <hyperlinks>
    <hyperlink ref="C36" location="Glosario!A3" display="Con Cobertura (1)" xr:uid="{E5EE7E14-A392-46C0-9886-4F9FF6553EC1}"/>
    <hyperlink ref="C1" location="Índice!A1" display="Volver al Índice " xr:uid="{27F4917F-E75A-4CDF-A815-0AFFD9BC3E73}"/>
  </hyperlinks>
  <printOptions horizontalCentered="1" verticalCentered="1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21CBE-56B0-450F-9746-B432EBAF0F2A}">
  <sheetPr>
    <pageSetUpPr fitToPage="1"/>
  </sheetPr>
  <dimension ref="A7:E38"/>
  <sheetViews>
    <sheetView zoomScale="120" zoomScaleNormal="120" workbookViewId="0"/>
  </sheetViews>
  <sheetFormatPr baseColWidth="10" defaultColWidth="11.44140625" defaultRowHeight="13.2"/>
  <cols>
    <col min="1" max="1" width="5.44140625" style="1089" customWidth="1"/>
    <col min="2" max="2" width="2.44140625" style="1089" customWidth="1"/>
    <col min="3" max="3" width="74.6640625" style="1089" customWidth="1"/>
    <col min="4" max="256" width="11.44140625" style="1089"/>
    <col min="257" max="257" width="5.44140625" style="1089" customWidth="1"/>
    <col min="258" max="258" width="2.44140625" style="1089" customWidth="1"/>
    <col min="259" max="259" width="74.6640625" style="1089" customWidth="1"/>
    <col min="260" max="512" width="11.44140625" style="1089"/>
    <col min="513" max="513" width="5.44140625" style="1089" customWidth="1"/>
    <col min="514" max="514" width="2.44140625" style="1089" customWidth="1"/>
    <col min="515" max="515" width="74.6640625" style="1089" customWidth="1"/>
    <col min="516" max="768" width="11.44140625" style="1089"/>
    <col min="769" max="769" width="5.44140625" style="1089" customWidth="1"/>
    <col min="770" max="770" width="2.44140625" style="1089" customWidth="1"/>
    <col min="771" max="771" width="74.6640625" style="1089" customWidth="1"/>
    <col min="772" max="1024" width="11.44140625" style="1089"/>
    <col min="1025" max="1025" width="5.44140625" style="1089" customWidth="1"/>
    <col min="1026" max="1026" width="2.44140625" style="1089" customWidth="1"/>
    <col min="1027" max="1027" width="74.6640625" style="1089" customWidth="1"/>
    <col min="1028" max="1280" width="11.44140625" style="1089"/>
    <col min="1281" max="1281" width="5.44140625" style="1089" customWidth="1"/>
    <col min="1282" max="1282" width="2.44140625" style="1089" customWidth="1"/>
    <col min="1283" max="1283" width="74.6640625" style="1089" customWidth="1"/>
    <col min="1284" max="1536" width="11.44140625" style="1089"/>
    <col min="1537" max="1537" width="5.44140625" style="1089" customWidth="1"/>
    <col min="1538" max="1538" width="2.44140625" style="1089" customWidth="1"/>
    <col min="1539" max="1539" width="74.6640625" style="1089" customWidth="1"/>
    <col min="1540" max="1792" width="11.44140625" style="1089"/>
    <col min="1793" max="1793" width="5.44140625" style="1089" customWidth="1"/>
    <col min="1794" max="1794" width="2.44140625" style="1089" customWidth="1"/>
    <col min="1795" max="1795" width="74.6640625" style="1089" customWidth="1"/>
    <col min="1796" max="2048" width="11.44140625" style="1089"/>
    <col min="2049" max="2049" width="5.44140625" style="1089" customWidth="1"/>
    <col min="2050" max="2050" width="2.44140625" style="1089" customWidth="1"/>
    <col min="2051" max="2051" width="74.6640625" style="1089" customWidth="1"/>
    <col min="2052" max="2304" width="11.44140625" style="1089"/>
    <col min="2305" max="2305" width="5.44140625" style="1089" customWidth="1"/>
    <col min="2306" max="2306" width="2.44140625" style="1089" customWidth="1"/>
    <col min="2307" max="2307" width="74.6640625" style="1089" customWidth="1"/>
    <col min="2308" max="2560" width="11.44140625" style="1089"/>
    <col min="2561" max="2561" width="5.44140625" style="1089" customWidth="1"/>
    <col min="2562" max="2562" width="2.44140625" style="1089" customWidth="1"/>
    <col min="2563" max="2563" width="74.6640625" style="1089" customWidth="1"/>
    <col min="2564" max="2816" width="11.44140625" style="1089"/>
    <col min="2817" max="2817" width="5.44140625" style="1089" customWidth="1"/>
    <col min="2818" max="2818" width="2.44140625" style="1089" customWidth="1"/>
    <col min="2819" max="2819" width="74.6640625" style="1089" customWidth="1"/>
    <col min="2820" max="3072" width="11.44140625" style="1089"/>
    <col min="3073" max="3073" width="5.44140625" style="1089" customWidth="1"/>
    <col min="3074" max="3074" width="2.44140625" style="1089" customWidth="1"/>
    <col min="3075" max="3075" width="74.6640625" style="1089" customWidth="1"/>
    <col min="3076" max="3328" width="11.44140625" style="1089"/>
    <col min="3329" max="3329" width="5.44140625" style="1089" customWidth="1"/>
    <col min="3330" max="3330" width="2.44140625" style="1089" customWidth="1"/>
    <col min="3331" max="3331" width="74.6640625" style="1089" customWidth="1"/>
    <col min="3332" max="3584" width="11.44140625" style="1089"/>
    <col min="3585" max="3585" width="5.44140625" style="1089" customWidth="1"/>
    <col min="3586" max="3586" width="2.44140625" style="1089" customWidth="1"/>
    <col min="3587" max="3587" width="74.6640625" style="1089" customWidth="1"/>
    <col min="3588" max="3840" width="11.44140625" style="1089"/>
    <col min="3841" max="3841" width="5.44140625" style="1089" customWidth="1"/>
    <col min="3842" max="3842" width="2.44140625" style="1089" customWidth="1"/>
    <col min="3843" max="3843" width="74.6640625" style="1089" customWidth="1"/>
    <col min="3844" max="4096" width="11.44140625" style="1089"/>
    <col min="4097" max="4097" width="5.44140625" style="1089" customWidth="1"/>
    <col min="4098" max="4098" width="2.44140625" style="1089" customWidth="1"/>
    <col min="4099" max="4099" width="74.6640625" style="1089" customWidth="1"/>
    <col min="4100" max="4352" width="11.44140625" style="1089"/>
    <col min="4353" max="4353" width="5.44140625" style="1089" customWidth="1"/>
    <col min="4354" max="4354" width="2.44140625" style="1089" customWidth="1"/>
    <col min="4355" max="4355" width="74.6640625" style="1089" customWidth="1"/>
    <col min="4356" max="4608" width="11.44140625" style="1089"/>
    <col min="4609" max="4609" width="5.44140625" style="1089" customWidth="1"/>
    <col min="4610" max="4610" width="2.44140625" style="1089" customWidth="1"/>
    <col min="4611" max="4611" width="74.6640625" style="1089" customWidth="1"/>
    <col min="4612" max="4864" width="11.44140625" style="1089"/>
    <col min="4865" max="4865" width="5.44140625" style="1089" customWidth="1"/>
    <col min="4866" max="4866" width="2.44140625" style="1089" customWidth="1"/>
    <col min="4867" max="4867" width="74.6640625" style="1089" customWidth="1"/>
    <col min="4868" max="5120" width="11.44140625" style="1089"/>
    <col min="5121" max="5121" width="5.44140625" style="1089" customWidth="1"/>
    <col min="5122" max="5122" width="2.44140625" style="1089" customWidth="1"/>
    <col min="5123" max="5123" width="74.6640625" style="1089" customWidth="1"/>
    <col min="5124" max="5376" width="11.44140625" style="1089"/>
    <col min="5377" max="5377" width="5.44140625" style="1089" customWidth="1"/>
    <col min="5378" max="5378" width="2.44140625" style="1089" customWidth="1"/>
    <col min="5379" max="5379" width="74.6640625" style="1089" customWidth="1"/>
    <col min="5380" max="5632" width="11.44140625" style="1089"/>
    <col min="5633" max="5633" width="5.44140625" style="1089" customWidth="1"/>
    <col min="5634" max="5634" width="2.44140625" style="1089" customWidth="1"/>
    <col min="5635" max="5635" width="74.6640625" style="1089" customWidth="1"/>
    <col min="5636" max="5888" width="11.44140625" style="1089"/>
    <col min="5889" max="5889" width="5.44140625" style="1089" customWidth="1"/>
    <col min="5890" max="5890" width="2.44140625" style="1089" customWidth="1"/>
    <col min="5891" max="5891" width="74.6640625" style="1089" customWidth="1"/>
    <col min="5892" max="6144" width="11.44140625" style="1089"/>
    <col min="6145" max="6145" width="5.44140625" style="1089" customWidth="1"/>
    <col min="6146" max="6146" width="2.44140625" style="1089" customWidth="1"/>
    <col min="6147" max="6147" width="74.6640625" style="1089" customWidth="1"/>
    <col min="6148" max="6400" width="11.44140625" style="1089"/>
    <col min="6401" max="6401" width="5.44140625" style="1089" customWidth="1"/>
    <col min="6402" max="6402" width="2.44140625" style="1089" customWidth="1"/>
    <col min="6403" max="6403" width="74.6640625" style="1089" customWidth="1"/>
    <col min="6404" max="6656" width="11.44140625" style="1089"/>
    <col min="6657" max="6657" width="5.44140625" style="1089" customWidth="1"/>
    <col min="6658" max="6658" width="2.44140625" style="1089" customWidth="1"/>
    <col min="6659" max="6659" width="74.6640625" style="1089" customWidth="1"/>
    <col min="6660" max="6912" width="11.44140625" style="1089"/>
    <col min="6913" max="6913" width="5.44140625" style="1089" customWidth="1"/>
    <col min="6914" max="6914" width="2.44140625" style="1089" customWidth="1"/>
    <col min="6915" max="6915" width="74.6640625" style="1089" customWidth="1"/>
    <col min="6916" max="7168" width="11.44140625" style="1089"/>
    <col min="7169" max="7169" width="5.44140625" style="1089" customWidth="1"/>
    <col min="7170" max="7170" width="2.44140625" style="1089" customWidth="1"/>
    <col min="7171" max="7171" width="74.6640625" style="1089" customWidth="1"/>
    <col min="7172" max="7424" width="11.44140625" style="1089"/>
    <col min="7425" max="7425" width="5.44140625" style="1089" customWidth="1"/>
    <col min="7426" max="7426" width="2.44140625" style="1089" customWidth="1"/>
    <col min="7427" max="7427" width="74.6640625" style="1089" customWidth="1"/>
    <col min="7428" max="7680" width="11.44140625" style="1089"/>
    <col min="7681" max="7681" width="5.44140625" style="1089" customWidth="1"/>
    <col min="7682" max="7682" width="2.44140625" style="1089" customWidth="1"/>
    <col min="7683" max="7683" width="74.6640625" style="1089" customWidth="1"/>
    <col min="7684" max="7936" width="11.44140625" style="1089"/>
    <col min="7937" max="7937" width="5.44140625" style="1089" customWidth="1"/>
    <col min="7938" max="7938" width="2.44140625" style="1089" customWidth="1"/>
    <col min="7939" max="7939" width="74.6640625" style="1089" customWidth="1"/>
    <col min="7940" max="8192" width="11.44140625" style="1089"/>
    <col min="8193" max="8193" width="5.44140625" style="1089" customWidth="1"/>
    <col min="8194" max="8194" width="2.44140625" style="1089" customWidth="1"/>
    <col min="8195" max="8195" width="74.6640625" style="1089" customWidth="1"/>
    <col min="8196" max="8448" width="11.44140625" style="1089"/>
    <col min="8449" max="8449" width="5.44140625" style="1089" customWidth="1"/>
    <col min="8450" max="8450" width="2.44140625" style="1089" customWidth="1"/>
    <col min="8451" max="8451" width="74.6640625" style="1089" customWidth="1"/>
    <col min="8452" max="8704" width="11.44140625" style="1089"/>
    <col min="8705" max="8705" width="5.44140625" style="1089" customWidth="1"/>
    <col min="8706" max="8706" width="2.44140625" style="1089" customWidth="1"/>
    <col min="8707" max="8707" width="74.6640625" style="1089" customWidth="1"/>
    <col min="8708" max="8960" width="11.44140625" style="1089"/>
    <col min="8961" max="8961" width="5.44140625" style="1089" customWidth="1"/>
    <col min="8962" max="8962" width="2.44140625" style="1089" customWidth="1"/>
    <col min="8963" max="8963" width="74.6640625" style="1089" customWidth="1"/>
    <col min="8964" max="9216" width="11.44140625" style="1089"/>
    <col min="9217" max="9217" width="5.44140625" style="1089" customWidth="1"/>
    <col min="9218" max="9218" width="2.44140625" style="1089" customWidth="1"/>
    <col min="9219" max="9219" width="74.6640625" style="1089" customWidth="1"/>
    <col min="9220" max="9472" width="11.44140625" style="1089"/>
    <col min="9473" max="9473" width="5.44140625" style="1089" customWidth="1"/>
    <col min="9474" max="9474" width="2.44140625" style="1089" customWidth="1"/>
    <col min="9475" max="9475" width="74.6640625" style="1089" customWidth="1"/>
    <col min="9476" max="9728" width="11.44140625" style="1089"/>
    <col min="9729" max="9729" width="5.44140625" style="1089" customWidth="1"/>
    <col min="9730" max="9730" width="2.44140625" style="1089" customWidth="1"/>
    <col min="9731" max="9731" width="74.6640625" style="1089" customWidth="1"/>
    <col min="9732" max="9984" width="11.44140625" style="1089"/>
    <col min="9985" max="9985" width="5.44140625" style="1089" customWidth="1"/>
    <col min="9986" max="9986" width="2.44140625" style="1089" customWidth="1"/>
    <col min="9987" max="9987" width="74.6640625" style="1089" customWidth="1"/>
    <col min="9988" max="10240" width="11.44140625" style="1089"/>
    <col min="10241" max="10241" width="5.44140625" style="1089" customWidth="1"/>
    <col min="10242" max="10242" width="2.44140625" style="1089" customWidth="1"/>
    <col min="10243" max="10243" width="74.6640625" style="1089" customWidth="1"/>
    <col min="10244" max="10496" width="11.44140625" style="1089"/>
    <col min="10497" max="10497" width="5.44140625" style="1089" customWidth="1"/>
    <col min="10498" max="10498" width="2.44140625" style="1089" customWidth="1"/>
    <col min="10499" max="10499" width="74.6640625" style="1089" customWidth="1"/>
    <col min="10500" max="10752" width="11.44140625" style="1089"/>
    <col min="10753" max="10753" width="5.44140625" style="1089" customWidth="1"/>
    <col min="10754" max="10754" width="2.44140625" style="1089" customWidth="1"/>
    <col min="10755" max="10755" width="74.6640625" style="1089" customWidth="1"/>
    <col min="10756" max="11008" width="11.44140625" style="1089"/>
    <col min="11009" max="11009" width="5.44140625" style="1089" customWidth="1"/>
    <col min="11010" max="11010" width="2.44140625" style="1089" customWidth="1"/>
    <col min="11011" max="11011" width="74.6640625" style="1089" customWidth="1"/>
    <col min="11012" max="11264" width="11.44140625" style="1089"/>
    <col min="11265" max="11265" width="5.44140625" style="1089" customWidth="1"/>
    <col min="11266" max="11266" width="2.44140625" style="1089" customWidth="1"/>
    <col min="11267" max="11267" width="74.6640625" style="1089" customWidth="1"/>
    <col min="11268" max="11520" width="11.44140625" style="1089"/>
    <col min="11521" max="11521" width="5.44140625" style="1089" customWidth="1"/>
    <col min="11522" max="11522" width="2.44140625" style="1089" customWidth="1"/>
    <col min="11523" max="11523" width="74.6640625" style="1089" customWidth="1"/>
    <col min="11524" max="11776" width="11.44140625" style="1089"/>
    <col min="11777" max="11777" width="5.44140625" style="1089" customWidth="1"/>
    <col min="11778" max="11778" width="2.44140625" style="1089" customWidth="1"/>
    <col min="11779" max="11779" width="74.6640625" style="1089" customWidth="1"/>
    <col min="11780" max="12032" width="11.44140625" style="1089"/>
    <col min="12033" max="12033" width="5.44140625" style="1089" customWidth="1"/>
    <col min="12034" max="12034" width="2.44140625" style="1089" customWidth="1"/>
    <col min="12035" max="12035" width="74.6640625" style="1089" customWidth="1"/>
    <col min="12036" max="12288" width="11.44140625" style="1089"/>
    <col min="12289" max="12289" width="5.44140625" style="1089" customWidth="1"/>
    <col min="12290" max="12290" width="2.44140625" style="1089" customWidth="1"/>
    <col min="12291" max="12291" width="74.6640625" style="1089" customWidth="1"/>
    <col min="12292" max="12544" width="11.44140625" style="1089"/>
    <col min="12545" max="12545" width="5.44140625" style="1089" customWidth="1"/>
    <col min="12546" max="12546" width="2.44140625" style="1089" customWidth="1"/>
    <col min="12547" max="12547" width="74.6640625" style="1089" customWidth="1"/>
    <col min="12548" max="12800" width="11.44140625" style="1089"/>
    <col min="12801" max="12801" width="5.44140625" style="1089" customWidth="1"/>
    <col min="12802" max="12802" width="2.44140625" style="1089" customWidth="1"/>
    <col min="12803" max="12803" width="74.6640625" style="1089" customWidth="1"/>
    <col min="12804" max="13056" width="11.44140625" style="1089"/>
    <col min="13057" max="13057" width="5.44140625" style="1089" customWidth="1"/>
    <col min="13058" max="13058" width="2.44140625" style="1089" customWidth="1"/>
    <col min="13059" max="13059" width="74.6640625" style="1089" customWidth="1"/>
    <col min="13060" max="13312" width="11.44140625" style="1089"/>
    <col min="13313" max="13313" width="5.44140625" style="1089" customWidth="1"/>
    <col min="13314" max="13314" width="2.44140625" style="1089" customWidth="1"/>
    <col min="13315" max="13315" width="74.6640625" style="1089" customWidth="1"/>
    <col min="13316" max="13568" width="11.44140625" style="1089"/>
    <col min="13569" max="13569" width="5.44140625" style="1089" customWidth="1"/>
    <col min="13570" max="13570" width="2.44140625" style="1089" customWidth="1"/>
    <col min="13571" max="13571" width="74.6640625" style="1089" customWidth="1"/>
    <col min="13572" max="13824" width="11.44140625" style="1089"/>
    <col min="13825" max="13825" width="5.44140625" style="1089" customWidth="1"/>
    <col min="13826" max="13826" width="2.44140625" style="1089" customWidth="1"/>
    <col min="13827" max="13827" width="74.6640625" style="1089" customWidth="1"/>
    <col min="13828" max="14080" width="11.44140625" style="1089"/>
    <col min="14081" max="14081" width="5.44140625" style="1089" customWidth="1"/>
    <col min="14082" max="14082" width="2.44140625" style="1089" customWidth="1"/>
    <col min="14083" max="14083" width="74.6640625" style="1089" customWidth="1"/>
    <col min="14084" max="14336" width="11.44140625" style="1089"/>
    <col min="14337" max="14337" width="5.44140625" style="1089" customWidth="1"/>
    <col min="14338" max="14338" width="2.44140625" style="1089" customWidth="1"/>
    <col min="14339" max="14339" width="74.6640625" style="1089" customWidth="1"/>
    <col min="14340" max="14592" width="11.44140625" style="1089"/>
    <col min="14593" max="14593" width="5.44140625" style="1089" customWidth="1"/>
    <col min="14594" max="14594" width="2.44140625" style="1089" customWidth="1"/>
    <col min="14595" max="14595" width="74.6640625" style="1089" customWidth="1"/>
    <col min="14596" max="14848" width="11.44140625" style="1089"/>
    <col min="14849" max="14849" width="5.44140625" style="1089" customWidth="1"/>
    <col min="14850" max="14850" width="2.44140625" style="1089" customWidth="1"/>
    <col min="14851" max="14851" width="74.6640625" style="1089" customWidth="1"/>
    <col min="14852" max="15104" width="11.44140625" style="1089"/>
    <col min="15105" max="15105" width="5.44140625" style="1089" customWidth="1"/>
    <col min="15106" max="15106" width="2.44140625" style="1089" customWidth="1"/>
    <col min="15107" max="15107" width="74.6640625" style="1089" customWidth="1"/>
    <col min="15108" max="15360" width="11.44140625" style="1089"/>
    <col min="15361" max="15361" width="5.44140625" style="1089" customWidth="1"/>
    <col min="15362" max="15362" width="2.44140625" style="1089" customWidth="1"/>
    <col min="15363" max="15363" width="74.6640625" style="1089" customWidth="1"/>
    <col min="15364" max="15616" width="11.44140625" style="1089"/>
    <col min="15617" max="15617" width="5.44140625" style="1089" customWidth="1"/>
    <col min="15618" max="15618" width="2.44140625" style="1089" customWidth="1"/>
    <col min="15619" max="15619" width="74.6640625" style="1089" customWidth="1"/>
    <col min="15620" max="15872" width="11.44140625" style="1089"/>
    <col min="15873" max="15873" width="5.44140625" style="1089" customWidth="1"/>
    <col min="15874" max="15874" width="2.44140625" style="1089" customWidth="1"/>
    <col min="15875" max="15875" width="74.6640625" style="1089" customWidth="1"/>
    <col min="15876" max="16128" width="11.44140625" style="1089"/>
    <col min="16129" max="16129" width="5.44140625" style="1089" customWidth="1"/>
    <col min="16130" max="16130" width="2.44140625" style="1089" customWidth="1"/>
    <col min="16131" max="16131" width="74.6640625" style="1089" customWidth="1"/>
    <col min="16132" max="16384" width="11.44140625" style="1089"/>
  </cols>
  <sheetData>
    <row r="7" spans="1:5" ht="13.8" thickBot="1">
      <c r="A7" s="1087"/>
      <c r="B7" s="1087"/>
      <c r="C7" s="1087"/>
      <c r="D7" s="1088"/>
    </row>
    <row r="8" spans="1:5">
      <c r="A8" s="1088"/>
      <c r="B8" s="1088"/>
      <c r="C8" s="1088"/>
      <c r="D8" s="1088"/>
    </row>
    <row r="9" spans="1:5" ht="16.8">
      <c r="A9" s="1090" t="s">
        <v>1247</v>
      </c>
      <c r="B9" s="1091"/>
      <c r="C9" s="1088"/>
      <c r="D9" s="1092"/>
    </row>
    <row r="10" spans="1:5">
      <c r="A10" s="1093"/>
      <c r="B10" s="1093"/>
      <c r="C10" s="1094"/>
      <c r="D10" s="1092"/>
    </row>
    <row r="11" spans="1:5" ht="13.8">
      <c r="A11" s="1091"/>
      <c r="B11" s="1095" t="s">
        <v>1251</v>
      </c>
      <c r="C11" s="1096" t="s">
        <v>79</v>
      </c>
      <c r="D11" s="1092"/>
      <c r="E11" s="8"/>
    </row>
    <row r="12" spans="1:5" ht="13.8">
      <c r="A12" s="1088"/>
      <c r="B12" s="1097" t="s">
        <v>1251</v>
      </c>
      <c r="C12" s="1096" t="s">
        <v>80</v>
      </c>
      <c r="D12" s="1092"/>
      <c r="E12" s="8"/>
    </row>
    <row r="13" spans="1:5" ht="13.8">
      <c r="A13" s="1088"/>
      <c r="B13" s="1097" t="s">
        <v>1251</v>
      </c>
      <c r="C13" s="1096" t="s">
        <v>1393</v>
      </c>
      <c r="D13" s="1092"/>
      <c r="E13" s="8"/>
    </row>
    <row r="14" spans="1:5" ht="13.8">
      <c r="A14" s="1088"/>
      <c r="B14" s="1097" t="s">
        <v>1251</v>
      </c>
      <c r="C14" s="1096" t="s">
        <v>1394</v>
      </c>
      <c r="D14" s="1092"/>
      <c r="E14" s="8"/>
    </row>
    <row r="15" spans="1:5" ht="13.8">
      <c r="A15" s="1088"/>
      <c r="B15" s="1097" t="s">
        <v>1251</v>
      </c>
      <c r="C15" s="1096" t="s">
        <v>1395</v>
      </c>
      <c r="D15" s="1092"/>
      <c r="E15" s="8"/>
    </row>
    <row r="16" spans="1:5" ht="13.8">
      <c r="A16" s="1088"/>
      <c r="B16" s="1097" t="s">
        <v>1251</v>
      </c>
      <c r="C16" s="1096" t="s">
        <v>84</v>
      </c>
      <c r="D16" s="1092"/>
      <c r="E16" s="8"/>
    </row>
    <row r="17" spans="1:5" ht="14.4">
      <c r="A17" s="1088"/>
      <c r="B17" s="1097" t="s">
        <v>1251</v>
      </c>
      <c r="C17" s="1099" t="s">
        <v>1259</v>
      </c>
      <c r="D17" s="1092"/>
      <c r="E17" s="8"/>
    </row>
    <row r="18" spans="1:5" ht="13.8" thickBot="1">
      <c r="A18" s="1100"/>
      <c r="B18" s="1101"/>
      <c r="C18" s="1100"/>
    </row>
    <row r="28" spans="1:5" ht="23.25" customHeight="1"/>
    <row r="29" spans="1:5" ht="12.7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7.5" customHeight="1"/>
  </sheetData>
  <hyperlinks>
    <hyperlink ref="C11" location="'Pen-Sob'!A1" display="'Pen-Sob'!A1" xr:uid="{A6A68CF6-E6FB-4B13-A82C-05568A2E0168}"/>
    <hyperlink ref="C12" location="'Neo-Pen-Sob'!A1" display="'Neo-Pen-Sob'!A1" xr:uid="{BEFBB7FF-345C-4121-A2CB-FF3E25D5AB30}"/>
    <hyperlink ref="C13" location="'Pen-Prom-Soles-Mod'!A1" display="Pensiones de Sobrevivencia Promedio en Soles  por AFP y Modalidad de Pensión" xr:uid="{E0A5F6D4-E52A-4B18-9CD8-06E446348667}"/>
    <hyperlink ref="C15" location="'Pen-Prom-Sob-Benef'!A1" display="Pensiones de Sobrevivencia Promedio por AFP y Beneficiario" xr:uid="{77538602-6BA0-445A-A433-777F8664816B}"/>
    <hyperlink ref="C17" r:id="rId1" display="Glosario de términos sobre jubilación" xr:uid="{E5B437F7-D647-4A1D-BF6C-A23B143F719E}"/>
    <hyperlink ref="C16" location="'Gasto-Sepelio'!A1" display="'Gasto-Sepelio'!A1" xr:uid="{82AEB940-A88D-4FD5-B05E-1D5BF17C19B8}"/>
    <hyperlink ref="C14" location="'Pen-Prom-Dólar-Mod'!A1" display="Pensiones de Sobrevivencia Promedio en Dólares por AFP y Modalidad de Pensión" xr:uid="{914532BA-1AFA-4AB5-ACDF-70A6EF7AADB4}"/>
  </hyperlinks>
  <printOptions horizontalCentered="1" verticalCentered="1"/>
  <pageMargins left="0.9055118110236221" right="1.1417322834645669" top="0.98425196850393704" bottom="0.98425196850393704" header="0.31496062992125984" footer="0"/>
  <pageSetup paperSize="9" scale="76" orientation="portrait" r:id="rId2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85D00-C58C-4955-8FAD-90263351F820}">
  <sheetPr>
    <pageSetUpPr fitToPage="1"/>
  </sheetPr>
  <dimension ref="A1:M200"/>
  <sheetViews>
    <sheetView zoomScale="85" zoomScaleNormal="85" workbookViewId="0"/>
  </sheetViews>
  <sheetFormatPr baseColWidth="10" defaultColWidth="11.44140625" defaultRowHeight="13.2" outlineLevelRow="1"/>
  <cols>
    <col min="1" max="2" width="1.6640625" style="1175" customWidth="1"/>
    <col min="3" max="3" width="22.33203125" style="1175" customWidth="1"/>
    <col min="4" max="4" width="10.6640625" style="1175" customWidth="1"/>
    <col min="5" max="6" width="8.6640625" style="1175" customWidth="1"/>
    <col min="7" max="7" width="9.33203125" style="1175" customWidth="1"/>
    <col min="8" max="13" width="8.6640625" style="1175" customWidth="1"/>
    <col min="14" max="256" width="11.44140625" style="1175"/>
    <col min="257" max="258" width="1.6640625" style="1175" customWidth="1"/>
    <col min="259" max="259" width="22.33203125" style="1175" customWidth="1"/>
    <col min="260" max="260" width="10.6640625" style="1175" customWidth="1"/>
    <col min="261" max="262" width="8.6640625" style="1175" customWidth="1"/>
    <col min="263" max="263" width="9.33203125" style="1175" customWidth="1"/>
    <col min="264" max="269" width="8.6640625" style="1175" customWidth="1"/>
    <col min="270" max="512" width="11.44140625" style="1175"/>
    <col min="513" max="514" width="1.6640625" style="1175" customWidth="1"/>
    <col min="515" max="515" width="22.33203125" style="1175" customWidth="1"/>
    <col min="516" max="516" width="10.6640625" style="1175" customWidth="1"/>
    <col min="517" max="518" width="8.6640625" style="1175" customWidth="1"/>
    <col min="519" max="519" width="9.33203125" style="1175" customWidth="1"/>
    <col min="520" max="525" width="8.6640625" style="1175" customWidth="1"/>
    <col min="526" max="768" width="11.44140625" style="1175"/>
    <col min="769" max="770" width="1.6640625" style="1175" customWidth="1"/>
    <col min="771" max="771" width="22.33203125" style="1175" customWidth="1"/>
    <col min="772" max="772" width="10.6640625" style="1175" customWidth="1"/>
    <col min="773" max="774" width="8.6640625" style="1175" customWidth="1"/>
    <col min="775" max="775" width="9.33203125" style="1175" customWidth="1"/>
    <col min="776" max="781" width="8.6640625" style="1175" customWidth="1"/>
    <col min="782" max="1024" width="11.44140625" style="1175"/>
    <col min="1025" max="1026" width="1.6640625" style="1175" customWidth="1"/>
    <col min="1027" max="1027" width="22.33203125" style="1175" customWidth="1"/>
    <col min="1028" max="1028" width="10.6640625" style="1175" customWidth="1"/>
    <col min="1029" max="1030" width="8.6640625" style="1175" customWidth="1"/>
    <col min="1031" max="1031" width="9.33203125" style="1175" customWidth="1"/>
    <col min="1032" max="1037" width="8.6640625" style="1175" customWidth="1"/>
    <col min="1038" max="1280" width="11.44140625" style="1175"/>
    <col min="1281" max="1282" width="1.6640625" style="1175" customWidth="1"/>
    <col min="1283" max="1283" width="22.33203125" style="1175" customWidth="1"/>
    <col min="1284" max="1284" width="10.6640625" style="1175" customWidth="1"/>
    <col min="1285" max="1286" width="8.6640625" style="1175" customWidth="1"/>
    <col min="1287" max="1287" width="9.33203125" style="1175" customWidth="1"/>
    <col min="1288" max="1293" width="8.6640625" style="1175" customWidth="1"/>
    <col min="1294" max="1536" width="11.44140625" style="1175"/>
    <col min="1537" max="1538" width="1.6640625" style="1175" customWidth="1"/>
    <col min="1539" max="1539" width="22.33203125" style="1175" customWidth="1"/>
    <col min="1540" max="1540" width="10.6640625" style="1175" customWidth="1"/>
    <col min="1541" max="1542" width="8.6640625" style="1175" customWidth="1"/>
    <col min="1543" max="1543" width="9.33203125" style="1175" customWidth="1"/>
    <col min="1544" max="1549" width="8.6640625" style="1175" customWidth="1"/>
    <col min="1550" max="1792" width="11.44140625" style="1175"/>
    <col min="1793" max="1794" width="1.6640625" style="1175" customWidth="1"/>
    <col min="1795" max="1795" width="22.33203125" style="1175" customWidth="1"/>
    <col min="1796" max="1796" width="10.6640625" style="1175" customWidth="1"/>
    <col min="1797" max="1798" width="8.6640625" style="1175" customWidth="1"/>
    <col min="1799" max="1799" width="9.33203125" style="1175" customWidth="1"/>
    <col min="1800" max="1805" width="8.6640625" style="1175" customWidth="1"/>
    <col min="1806" max="2048" width="11.44140625" style="1175"/>
    <col min="2049" max="2050" width="1.6640625" style="1175" customWidth="1"/>
    <col min="2051" max="2051" width="22.33203125" style="1175" customWidth="1"/>
    <col min="2052" max="2052" width="10.6640625" style="1175" customWidth="1"/>
    <col min="2053" max="2054" width="8.6640625" style="1175" customWidth="1"/>
    <col min="2055" max="2055" width="9.33203125" style="1175" customWidth="1"/>
    <col min="2056" max="2061" width="8.6640625" style="1175" customWidth="1"/>
    <col min="2062" max="2304" width="11.44140625" style="1175"/>
    <col min="2305" max="2306" width="1.6640625" style="1175" customWidth="1"/>
    <col min="2307" max="2307" width="22.33203125" style="1175" customWidth="1"/>
    <col min="2308" max="2308" width="10.6640625" style="1175" customWidth="1"/>
    <col min="2309" max="2310" width="8.6640625" style="1175" customWidth="1"/>
    <col min="2311" max="2311" width="9.33203125" style="1175" customWidth="1"/>
    <col min="2312" max="2317" width="8.6640625" style="1175" customWidth="1"/>
    <col min="2318" max="2560" width="11.44140625" style="1175"/>
    <col min="2561" max="2562" width="1.6640625" style="1175" customWidth="1"/>
    <col min="2563" max="2563" width="22.33203125" style="1175" customWidth="1"/>
    <col min="2564" max="2564" width="10.6640625" style="1175" customWidth="1"/>
    <col min="2565" max="2566" width="8.6640625" style="1175" customWidth="1"/>
    <col min="2567" max="2567" width="9.33203125" style="1175" customWidth="1"/>
    <col min="2568" max="2573" width="8.6640625" style="1175" customWidth="1"/>
    <col min="2574" max="2816" width="11.44140625" style="1175"/>
    <col min="2817" max="2818" width="1.6640625" style="1175" customWidth="1"/>
    <col min="2819" max="2819" width="22.33203125" style="1175" customWidth="1"/>
    <col min="2820" max="2820" width="10.6640625" style="1175" customWidth="1"/>
    <col min="2821" max="2822" width="8.6640625" style="1175" customWidth="1"/>
    <col min="2823" max="2823" width="9.33203125" style="1175" customWidth="1"/>
    <col min="2824" max="2829" width="8.6640625" style="1175" customWidth="1"/>
    <col min="2830" max="3072" width="11.44140625" style="1175"/>
    <col min="3073" max="3074" width="1.6640625" style="1175" customWidth="1"/>
    <col min="3075" max="3075" width="22.33203125" style="1175" customWidth="1"/>
    <col min="3076" max="3076" width="10.6640625" style="1175" customWidth="1"/>
    <col min="3077" max="3078" width="8.6640625" style="1175" customWidth="1"/>
    <col min="3079" max="3079" width="9.33203125" style="1175" customWidth="1"/>
    <col min="3080" max="3085" width="8.6640625" style="1175" customWidth="1"/>
    <col min="3086" max="3328" width="11.44140625" style="1175"/>
    <col min="3329" max="3330" width="1.6640625" style="1175" customWidth="1"/>
    <col min="3331" max="3331" width="22.33203125" style="1175" customWidth="1"/>
    <col min="3332" max="3332" width="10.6640625" style="1175" customWidth="1"/>
    <col min="3333" max="3334" width="8.6640625" style="1175" customWidth="1"/>
    <col min="3335" max="3335" width="9.33203125" style="1175" customWidth="1"/>
    <col min="3336" max="3341" width="8.6640625" style="1175" customWidth="1"/>
    <col min="3342" max="3584" width="11.44140625" style="1175"/>
    <col min="3585" max="3586" width="1.6640625" style="1175" customWidth="1"/>
    <col min="3587" max="3587" width="22.33203125" style="1175" customWidth="1"/>
    <col min="3588" max="3588" width="10.6640625" style="1175" customWidth="1"/>
    <col min="3589" max="3590" width="8.6640625" style="1175" customWidth="1"/>
    <col min="3591" max="3591" width="9.33203125" style="1175" customWidth="1"/>
    <col min="3592" max="3597" width="8.6640625" style="1175" customWidth="1"/>
    <col min="3598" max="3840" width="11.44140625" style="1175"/>
    <col min="3841" max="3842" width="1.6640625" style="1175" customWidth="1"/>
    <col min="3843" max="3843" width="22.33203125" style="1175" customWidth="1"/>
    <col min="3844" max="3844" width="10.6640625" style="1175" customWidth="1"/>
    <col min="3845" max="3846" width="8.6640625" style="1175" customWidth="1"/>
    <col min="3847" max="3847" width="9.33203125" style="1175" customWidth="1"/>
    <col min="3848" max="3853" width="8.6640625" style="1175" customWidth="1"/>
    <col min="3854" max="4096" width="11.44140625" style="1175"/>
    <col min="4097" max="4098" width="1.6640625" style="1175" customWidth="1"/>
    <col min="4099" max="4099" width="22.33203125" style="1175" customWidth="1"/>
    <col min="4100" max="4100" width="10.6640625" style="1175" customWidth="1"/>
    <col min="4101" max="4102" width="8.6640625" style="1175" customWidth="1"/>
    <col min="4103" max="4103" width="9.33203125" style="1175" customWidth="1"/>
    <col min="4104" max="4109" width="8.6640625" style="1175" customWidth="1"/>
    <col min="4110" max="4352" width="11.44140625" style="1175"/>
    <col min="4353" max="4354" width="1.6640625" style="1175" customWidth="1"/>
    <col min="4355" max="4355" width="22.33203125" style="1175" customWidth="1"/>
    <col min="4356" max="4356" width="10.6640625" style="1175" customWidth="1"/>
    <col min="4357" max="4358" width="8.6640625" style="1175" customWidth="1"/>
    <col min="4359" max="4359" width="9.33203125" style="1175" customWidth="1"/>
    <col min="4360" max="4365" width="8.6640625" style="1175" customWidth="1"/>
    <col min="4366" max="4608" width="11.44140625" style="1175"/>
    <col min="4609" max="4610" width="1.6640625" style="1175" customWidth="1"/>
    <col min="4611" max="4611" width="22.33203125" style="1175" customWidth="1"/>
    <col min="4612" max="4612" width="10.6640625" style="1175" customWidth="1"/>
    <col min="4613" max="4614" width="8.6640625" style="1175" customWidth="1"/>
    <col min="4615" max="4615" width="9.33203125" style="1175" customWidth="1"/>
    <col min="4616" max="4621" width="8.6640625" style="1175" customWidth="1"/>
    <col min="4622" max="4864" width="11.44140625" style="1175"/>
    <col min="4865" max="4866" width="1.6640625" style="1175" customWidth="1"/>
    <col min="4867" max="4867" width="22.33203125" style="1175" customWidth="1"/>
    <col min="4868" max="4868" width="10.6640625" style="1175" customWidth="1"/>
    <col min="4869" max="4870" width="8.6640625" style="1175" customWidth="1"/>
    <col min="4871" max="4871" width="9.33203125" style="1175" customWidth="1"/>
    <col min="4872" max="4877" width="8.6640625" style="1175" customWidth="1"/>
    <col min="4878" max="5120" width="11.44140625" style="1175"/>
    <col min="5121" max="5122" width="1.6640625" style="1175" customWidth="1"/>
    <col min="5123" max="5123" width="22.33203125" style="1175" customWidth="1"/>
    <col min="5124" max="5124" width="10.6640625" style="1175" customWidth="1"/>
    <col min="5125" max="5126" width="8.6640625" style="1175" customWidth="1"/>
    <col min="5127" max="5127" width="9.33203125" style="1175" customWidth="1"/>
    <col min="5128" max="5133" width="8.6640625" style="1175" customWidth="1"/>
    <col min="5134" max="5376" width="11.44140625" style="1175"/>
    <col min="5377" max="5378" width="1.6640625" style="1175" customWidth="1"/>
    <col min="5379" max="5379" width="22.33203125" style="1175" customWidth="1"/>
    <col min="5380" max="5380" width="10.6640625" style="1175" customWidth="1"/>
    <col min="5381" max="5382" width="8.6640625" style="1175" customWidth="1"/>
    <col min="5383" max="5383" width="9.33203125" style="1175" customWidth="1"/>
    <col min="5384" max="5389" width="8.6640625" style="1175" customWidth="1"/>
    <col min="5390" max="5632" width="11.44140625" style="1175"/>
    <col min="5633" max="5634" width="1.6640625" style="1175" customWidth="1"/>
    <col min="5635" max="5635" width="22.33203125" style="1175" customWidth="1"/>
    <col min="5636" max="5636" width="10.6640625" style="1175" customWidth="1"/>
    <col min="5637" max="5638" width="8.6640625" style="1175" customWidth="1"/>
    <col min="5639" max="5639" width="9.33203125" style="1175" customWidth="1"/>
    <col min="5640" max="5645" width="8.6640625" style="1175" customWidth="1"/>
    <col min="5646" max="5888" width="11.44140625" style="1175"/>
    <col min="5889" max="5890" width="1.6640625" style="1175" customWidth="1"/>
    <col min="5891" max="5891" width="22.33203125" style="1175" customWidth="1"/>
    <col min="5892" max="5892" width="10.6640625" style="1175" customWidth="1"/>
    <col min="5893" max="5894" width="8.6640625" style="1175" customWidth="1"/>
    <col min="5895" max="5895" width="9.33203125" style="1175" customWidth="1"/>
    <col min="5896" max="5901" width="8.6640625" style="1175" customWidth="1"/>
    <col min="5902" max="6144" width="11.44140625" style="1175"/>
    <col min="6145" max="6146" width="1.6640625" style="1175" customWidth="1"/>
    <col min="6147" max="6147" width="22.33203125" style="1175" customWidth="1"/>
    <col min="6148" max="6148" width="10.6640625" style="1175" customWidth="1"/>
    <col min="6149" max="6150" width="8.6640625" style="1175" customWidth="1"/>
    <col min="6151" max="6151" width="9.33203125" style="1175" customWidth="1"/>
    <col min="6152" max="6157" width="8.6640625" style="1175" customWidth="1"/>
    <col min="6158" max="6400" width="11.44140625" style="1175"/>
    <col min="6401" max="6402" width="1.6640625" style="1175" customWidth="1"/>
    <col min="6403" max="6403" width="22.33203125" style="1175" customWidth="1"/>
    <col min="6404" max="6404" width="10.6640625" style="1175" customWidth="1"/>
    <col min="6405" max="6406" width="8.6640625" style="1175" customWidth="1"/>
    <col min="6407" max="6407" width="9.33203125" style="1175" customWidth="1"/>
    <col min="6408" max="6413" width="8.6640625" style="1175" customWidth="1"/>
    <col min="6414" max="6656" width="11.44140625" style="1175"/>
    <col min="6657" max="6658" width="1.6640625" style="1175" customWidth="1"/>
    <col min="6659" max="6659" width="22.33203125" style="1175" customWidth="1"/>
    <col min="6660" max="6660" width="10.6640625" style="1175" customWidth="1"/>
    <col min="6661" max="6662" width="8.6640625" style="1175" customWidth="1"/>
    <col min="6663" max="6663" width="9.33203125" style="1175" customWidth="1"/>
    <col min="6664" max="6669" width="8.6640625" style="1175" customWidth="1"/>
    <col min="6670" max="6912" width="11.44140625" style="1175"/>
    <col min="6913" max="6914" width="1.6640625" style="1175" customWidth="1"/>
    <col min="6915" max="6915" width="22.33203125" style="1175" customWidth="1"/>
    <col min="6916" max="6916" width="10.6640625" style="1175" customWidth="1"/>
    <col min="6917" max="6918" width="8.6640625" style="1175" customWidth="1"/>
    <col min="6919" max="6919" width="9.33203125" style="1175" customWidth="1"/>
    <col min="6920" max="6925" width="8.6640625" style="1175" customWidth="1"/>
    <col min="6926" max="7168" width="11.44140625" style="1175"/>
    <col min="7169" max="7170" width="1.6640625" style="1175" customWidth="1"/>
    <col min="7171" max="7171" width="22.33203125" style="1175" customWidth="1"/>
    <col min="7172" max="7172" width="10.6640625" style="1175" customWidth="1"/>
    <col min="7173" max="7174" width="8.6640625" style="1175" customWidth="1"/>
    <col min="7175" max="7175" width="9.33203125" style="1175" customWidth="1"/>
    <col min="7176" max="7181" width="8.6640625" style="1175" customWidth="1"/>
    <col min="7182" max="7424" width="11.44140625" style="1175"/>
    <col min="7425" max="7426" width="1.6640625" style="1175" customWidth="1"/>
    <col min="7427" max="7427" width="22.33203125" style="1175" customWidth="1"/>
    <col min="7428" max="7428" width="10.6640625" style="1175" customWidth="1"/>
    <col min="7429" max="7430" width="8.6640625" style="1175" customWidth="1"/>
    <col min="7431" max="7431" width="9.33203125" style="1175" customWidth="1"/>
    <col min="7432" max="7437" width="8.6640625" style="1175" customWidth="1"/>
    <col min="7438" max="7680" width="11.44140625" style="1175"/>
    <col min="7681" max="7682" width="1.6640625" style="1175" customWidth="1"/>
    <col min="7683" max="7683" width="22.33203125" style="1175" customWidth="1"/>
    <col min="7684" max="7684" width="10.6640625" style="1175" customWidth="1"/>
    <col min="7685" max="7686" width="8.6640625" style="1175" customWidth="1"/>
    <col min="7687" max="7687" width="9.33203125" style="1175" customWidth="1"/>
    <col min="7688" max="7693" width="8.6640625" style="1175" customWidth="1"/>
    <col min="7694" max="7936" width="11.44140625" style="1175"/>
    <col min="7937" max="7938" width="1.6640625" style="1175" customWidth="1"/>
    <col min="7939" max="7939" width="22.33203125" style="1175" customWidth="1"/>
    <col min="7940" max="7940" width="10.6640625" style="1175" customWidth="1"/>
    <col min="7941" max="7942" width="8.6640625" style="1175" customWidth="1"/>
    <col min="7943" max="7943" width="9.33203125" style="1175" customWidth="1"/>
    <col min="7944" max="7949" width="8.6640625" style="1175" customWidth="1"/>
    <col min="7950" max="8192" width="11.44140625" style="1175"/>
    <col min="8193" max="8194" width="1.6640625" style="1175" customWidth="1"/>
    <col min="8195" max="8195" width="22.33203125" style="1175" customWidth="1"/>
    <col min="8196" max="8196" width="10.6640625" style="1175" customWidth="1"/>
    <col min="8197" max="8198" width="8.6640625" style="1175" customWidth="1"/>
    <col min="8199" max="8199" width="9.33203125" style="1175" customWidth="1"/>
    <col min="8200" max="8205" width="8.6640625" style="1175" customWidth="1"/>
    <col min="8206" max="8448" width="11.44140625" style="1175"/>
    <col min="8449" max="8450" width="1.6640625" style="1175" customWidth="1"/>
    <col min="8451" max="8451" width="22.33203125" style="1175" customWidth="1"/>
    <col min="8452" max="8452" width="10.6640625" style="1175" customWidth="1"/>
    <col min="8453" max="8454" width="8.6640625" style="1175" customWidth="1"/>
    <col min="8455" max="8455" width="9.33203125" style="1175" customWidth="1"/>
    <col min="8456" max="8461" width="8.6640625" style="1175" customWidth="1"/>
    <col min="8462" max="8704" width="11.44140625" style="1175"/>
    <col min="8705" max="8706" width="1.6640625" style="1175" customWidth="1"/>
    <col min="8707" max="8707" width="22.33203125" style="1175" customWidth="1"/>
    <col min="8708" max="8708" width="10.6640625" style="1175" customWidth="1"/>
    <col min="8709" max="8710" width="8.6640625" style="1175" customWidth="1"/>
    <col min="8711" max="8711" width="9.33203125" style="1175" customWidth="1"/>
    <col min="8712" max="8717" width="8.6640625" style="1175" customWidth="1"/>
    <col min="8718" max="8960" width="11.44140625" style="1175"/>
    <col min="8961" max="8962" width="1.6640625" style="1175" customWidth="1"/>
    <col min="8963" max="8963" width="22.33203125" style="1175" customWidth="1"/>
    <col min="8964" max="8964" width="10.6640625" style="1175" customWidth="1"/>
    <col min="8965" max="8966" width="8.6640625" style="1175" customWidth="1"/>
    <col min="8967" max="8967" width="9.33203125" style="1175" customWidth="1"/>
    <col min="8968" max="8973" width="8.6640625" style="1175" customWidth="1"/>
    <col min="8974" max="9216" width="11.44140625" style="1175"/>
    <col min="9217" max="9218" width="1.6640625" style="1175" customWidth="1"/>
    <col min="9219" max="9219" width="22.33203125" style="1175" customWidth="1"/>
    <col min="9220" max="9220" width="10.6640625" style="1175" customWidth="1"/>
    <col min="9221" max="9222" width="8.6640625" style="1175" customWidth="1"/>
    <col min="9223" max="9223" width="9.33203125" style="1175" customWidth="1"/>
    <col min="9224" max="9229" width="8.6640625" style="1175" customWidth="1"/>
    <col min="9230" max="9472" width="11.44140625" style="1175"/>
    <col min="9473" max="9474" width="1.6640625" style="1175" customWidth="1"/>
    <col min="9475" max="9475" width="22.33203125" style="1175" customWidth="1"/>
    <col min="9476" max="9476" width="10.6640625" style="1175" customWidth="1"/>
    <col min="9477" max="9478" width="8.6640625" style="1175" customWidth="1"/>
    <col min="9479" max="9479" width="9.33203125" style="1175" customWidth="1"/>
    <col min="9480" max="9485" width="8.6640625" style="1175" customWidth="1"/>
    <col min="9486" max="9728" width="11.44140625" style="1175"/>
    <col min="9729" max="9730" width="1.6640625" style="1175" customWidth="1"/>
    <col min="9731" max="9731" width="22.33203125" style="1175" customWidth="1"/>
    <col min="9732" max="9732" width="10.6640625" style="1175" customWidth="1"/>
    <col min="9733" max="9734" width="8.6640625" style="1175" customWidth="1"/>
    <col min="9735" max="9735" width="9.33203125" style="1175" customWidth="1"/>
    <col min="9736" max="9741" width="8.6640625" style="1175" customWidth="1"/>
    <col min="9742" max="9984" width="11.44140625" style="1175"/>
    <col min="9985" max="9986" width="1.6640625" style="1175" customWidth="1"/>
    <col min="9987" max="9987" width="22.33203125" style="1175" customWidth="1"/>
    <col min="9988" max="9988" width="10.6640625" style="1175" customWidth="1"/>
    <col min="9989" max="9990" width="8.6640625" style="1175" customWidth="1"/>
    <col min="9991" max="9991" width="9.33203125" style="1175" customWidth="1"/>
    <col min="9992" max="9997" width="8.6640625" style="1175" customWidth="1"/>
    <col min="9998" max="10240" width="11.44140625" style="1175"/>
    <col min="10241" max="10242" width="1.6640625" style="1175" customWidth="1"/>
    <col min="10243" max="10243" width="22.33203125" style="1175" customWidth="1"/>
    <col min="10244" max="10244" width="10.6640625" style="1175" customWidth="1"/>
    <col min="10245" max="10246" width="8.6640625" style="1175" customWidth="1"/>
    <col min="10247" max="10247" width="9.33203125" style="1175" customWidth="1"/>
    <col min="10248" max="10253" width="8.6640625" style="1175" customWidth="1"/>
    <col min="10254" max="10496" width="11.44140625" style="1175"/>
    <col min="10497" max="10498" width="1.6640625" style="1175" customWidth="1"/>
    <col min="10499" max="10499" width="22.33203125" style="1175" customWidth="1"/>
    <col min="10500" max="10500" width="10.6640625" style="1175" customWidth="1"/>
    <col min="10501" max="10502" width="8.6640625" style="1175" customWidth="1"/>
    <col min="10503" max="10503" width="9.33203125" style="1175" customWidth="1"/>
    <col min="10504" max="10509" width="8.6640625" style="1175" customWidth="1"/>
    <col min="10510" max="10752" width="11.44140625" style="1175"/>
    <col min="10753" max="10754" width="1.6640625" style="1175" customWidth="1"/>
    <col min="10755" max="10755" width="22.33203125" style="1175" customWidth="1"/>
    <col min="10756" max="10756" width="10.6640625" style="1175" customWidth="1"/>
    <col min="10757" max="10758" width="8.6640625" style="1175" customWidth="1"/>
    <col min="10759" max="10759" width="9.33203125" style="1175" customWidth="1"/>
    <col min="10760" max="10765" width="8.6640625" style="1175" customWidth="1"/>
    <col min="10766" max="11008" width="11.44140625" style="1175"/>
    <col min="11009" max="11010" width="1.6640625" style="1175" customWidth="1"/>
    <col min="11011" max="11011" width="22.33203125" style="1175" customWidth="1"/>
    <col min="11012" max="11012" width="10.6640625" style="1175" customWidth="1"/>
    <col min="11013" max="11014" width="8.6640625" style="1175" customWidth="1"/>
    <col min="11015" max="11015" width="9.33203125" style="1175" customWidth="1"/>
    <col min="11016" max="11021" width="8.6640625" style="1175" customWidth="1"/>
    <col min="11022" max="11264" width="11.44140625" style="1175"/>
    <col min="11265" max="11266" width="1.6640625" style="1175" customWidth="1"/>
    <col min="11267" max="11267" width="22.33203125" style="1175" customWidth="1"/>
    <col min="11268" max="11268" width="10.6640625" style="1175" customWidth="1"/>
    <col min="11269" max="11270" width="8.6640625" style="1175" customWidth="1"/>
    <col min="11271" max="11271" width="9.33203125" style="1175" customWidth="1"/>
    <col min="11272" max="11277" width="8.6640625" style="1175" customWidth="1"/>
    <col min="11278" max="11520" width="11.44140625" style="1175"/>
    <col min="11521" max="11522" width="1.6640625" style="1175" customWidth="1"/>
    <col min="11523" max="11523" width="22.33203125" style="1175" customWidth="1"/>
    <col min="11524" max="11524" width="10.6640625" style="1175" customWidth="1"/>
    <col min="11525" max="11526" width="8.6640625" style="1175" customWidth="1"/>
    <col min="11527" max="11527" width="9.33203125" style="1175" customWidth="1"/>
    <col min="11528" max="11533" width="8.6640625" style="1175" customWidth="1"/>
    <col min="11534" max="11776" width="11.44140625" style="1175"/>
    <col min="11777" max="11778" width="1.6640625" style="1175" customWidth="1"/>
    <col min="11779" max="11779" width="22.33203125" style="1175" customWidth="1"/>
    <col min="11780" max="11780" width="10.6640625" style="1175" customWidth="1"/>
    <col min="11781" max="11782" width="8.6640625" style="1175" customWidth="1"/>
    <col min="11783" max="11783" width="9.33203125" style="1175" customWidth="1"/>
    <col min="11784" max="11789" width="8.6640625" style="1175" customWidth="1"/>
    <col min="11790" max="12032" width="11.44140625" style="1175"/>
    <col min="12033" max="12034" width="1.6640625" style="1175" customWidth="1"/>
    <col min="12035" max="12035" width="22.33203125" style="1175" customWidth="1"/>
    <col min="12036" max="12036" width="10.6640625" style="1175" customWidth="1"/>
    <col min="12037" max="12038" width="8.6640625" style="1175" customWidth="1"/>
    <col min="12039" max="12039" width="9.33203125" style="1175" customWidth="1"/>
    <col min="12040" max="12045" width="8.6640625" style="1175" customWidth="1"/>
    <col min="12046" max="12288" width="11.44140625" style="1175"/>
    <col min="12289" max="12290" width="1.6640625" style="1175" customWidth="1"/>
    <col min="12291" max="12291" width="22.33203125" style="1175" customWidth="1"/>
    <col min="12292" max="12292" width="10.6640625" style="1175" customWidth="1"/>
    <col min="12293" max="12294" width="8.6640625" style="1175" customWidth="1"/>
    <col min="12295" max="12295" width="9.33203125" style="1175" customWidth="1"/>
    <col min="12296" max="12301" width="8.6640625" style="1175" customWidth="1"/>
    <col min="12302" max="12544" width="11.44140625" style="1175"/>
    <col min="12545" max="12546" width="1.6640625" style="1175" customWidth="1"/>
    <col min="12547" max="12547" width="22.33203125" style="1175" customWidth="1"/>
    <col min="12548" max="12548" width="10.6640625" style="1175" customWidth="1"/>
    <col min="12549" max="12550" width="8.6640625" style="1175" customWidth="1"/>
    <col min="12551" max="12551" width="9.33203125" style="1175" customWidth="1"/>
    <col min="12552" max="12557" width="8.6640625" style="1175" customWidth="1"/>
    <col min="12558" max="12800" width="11.44140625" style="1175"/>
    <col min="12801" max="12802" width="1.6640625" style="1175" customWidth="1"/>
    <col min="12803" max="12803" width="22.33203125" style="1175" customWidth="1"/>
    <col min="12804" max="12804" width="10.6640625" style="1175" customWidth="1"/>
    <col min="12805" max="12806" width="8.6640625" style="1175" customWidth="1"/>
    <col min="12807" max="12807" width="9.33203125" style="1175" customWidth="1"/>
    <col min="12808" max="12813" width="8.6640625" style="1175" customWidth="1"/>
    <col min="12814" max="13056" width="11.44140625" style="1175"/>
    <col min="13057" max="13058" width="1.6640625" style="1175" customWidth="1"/>
    <col min="13059" max="13059" width="22.33203125" style="1175" customWidth="1"/>
    <col min="13060" max="13060" width="10.6640625" style="1175" customWidth="1"/>
    <col min="13061" max="13062" width="8.6640625" style="1175" customWidth="1"/>
    <col min="13063" max="13063" width="9.33203125" style="1175" customWidth="1"/>
    <col min="13064" max="13069" width="8.6640625" style="1175" customWidth="1"/>
    <col min="13070" max="13312" width="11.44140625" style="1175"/>
    <col min="13313" max="13314" width="1.6640625" style="1175" customWidth="1"/>
    <col min="13315" max="13315" width="22.33203125" style="1175" customWidth="1"/>
    <col min="13316" max="13316" width="10.6640625" style="1175" customWidth="1"/>
    <col min="13317" max="13318" width="8.6640625" style="1175" customWidth="1"/>
    <col min="13319" max="13319" width="9.33203125" style="1175" customWidth="1"/>
    <col min="13320" max="13325" width="8.6640625" style="1175" customWidth="1"/>
    <col min="13326" max="13568" width="11.44140625" style="1175"/>
    <col min="13569" max="13570" width="1.6640625" style="1175" customWidth="1"/>
    <col min="13571" max="13571" width="22.33203125" style="1175" customWidth="1"/>
    <col min="13572" max="13572" width="10.6640625" style="1175" customWidth="1"/>
    <col min="13573" max="13574" width="8.6640625" style="1175" customWidth="1"/>
    <col min="13575" max="13575" width="9.33203125" style="1175" customWidth="1"/>
    <col min="13576" max="13581" width="8.6640625" style="1175" customWidth="1"/>
    <col min="13582" max="13824" width="11.44140625" style="1175"/>
    <col min="13825" max="13826" width="1.6640625" style="1175" customWidth="1"/>
    <col min="13827" max="13827" width="22.33203125" style="1175" customWidth="1"/>
    <col min="13828" max="13828" width="10.6640625" style="1175" customWidth="1"/>
    <col min="13829" max="13830" width="8.6640625" style="1175" customWidth="1"/>
    <col min="13831" max="13831" width="9.33203125" style="1175" customWidth="1"/>
    <col min="13832" max="13837" width="8.6640625" style="1175" customWidth="1"/>
    <col min="13838" max="14080" width="11.44140625" style="1175"/>
    <col min="14081" max="14082" width="1.6640625" style="1175" customWidth="1"/>
    <col min="14083" max="14083" width="22.33203125" style="1175" customWidth="1"/>
    <col min="14084" max="14084" width="10.6640625" style="1175" customWidth="1"/>
    <col min="14085" max="14086" width="8.6640625" style="1175" customWidth="1"/>
    <col min="14087" max="14087" width="9.33203125" style="1175" customWidth="1"/>
    <col min="14088" max="14093" width="8.6640625" style="1175" customWidth="1"/>
    <col min="14094" max="14336" width="11.44140625" style="1175"/>
    <col min="14337" max="14338" width="1.6640625" style="1175" customWidth="1"/>
    <col min="14339" max="14339" width="22.33203125" style="1175" customWidth="1"/>
    <col min="14340" max="14340" width="10.6640625" style="1175" customWidth="1"/>
    <col min="14341" max="14342" width="8.6640625" style="1175" customWidth="1"/>
    <col min="14343" max="14343" width="9.33203125" style="1175" customWidth="1"/>
    <col min="14344" max="14349" width="8.6640625" style="1175" customWidth="1"/>
    <col min="14350" max="14592" width="11.44140625" style="1175"/>
    <col min="14593" max="14594" width="1.6640625" style="1175" customWidth="1"/>
    <col min="14595" max="14595" width="22.33203125" style="1175" customWidth="1"/>
    <col min="14596" max="14596" width="10.6640625" style="1175" customWidth="1"/>
    <col min="14597" max="14598" width="8.6640625" style="1175" customWidth="1"/>
    <col min="14599" max="14599" width="9.33203125" style="1175" customWidth="1"/>
    <col min="14600" max="14605" width="8.6640625" style="1175" customWidth="1"/>
    <col min="14606" max="14848" width="11.44140625" style="1175"/>
    <col min="14849" max="14850" width="1.6640625" style="1175" customWidth="1"/>
    <col min="14851" max="14851" width="22.33203125" style="1175" customWidth="1"/>
    <col min="14852" max="14852" width="10.6640625" style="1175" customWidth="1"/>
    <col min="14853" max="14854" width="8.6640625" style="1175" customWidth="1"/>
    <col min="14855" max="14855" width="9.33203125" style="1175" customWidth="1"/>
    <col min="14856" max="14861" width="8.6640625" style="1175" customWidth="1"/>
    <col min="14862" max="15104" width="11.44140625" style="1175"/>
    <col min="15105" max="15106" width="1.6640625" style="1175" customWidth="1"/>
    <col min="15107" max="15107" width="22.33203125" style="1175" customWidth="1"/>
    <col min="15108" max="15108" width="10.6640625" style="1175" customWidth="1"/>
    <col min="15109" max="15110" width="8.6640625" style="1175" customWidth="1"/>
    <col min="15111" max="15111" width="9.33203125" style="1175" customWidth="1"/>
    <col min="15112" max="15117" width="8.6640625" style="1175" customWidth="1"/>
    <col min="15118" max="15360" width="11.44140625" style="1175"/>
    <col min="15361" max="15362" width="1.6640625" style="1175" customWidth="1"/>
    <col min="15363" max="15363" width="22.33203125" style="1175" customWidth="1"/>
    <col min="15364" max="15364" width="10.6640625" style="1175" customWidth="1"/>
    <col min="15365" max="15366" width="8.6640625" style="1175" customWidth="1"/>
    <col min="15367" max="15367" width="9.33203125" style="1175" customWidth="1"/>
    <col min="15368" max="15373" width="8.6640625" style="1175" customWidth="1"/>
    <col min="15374" max="15616" width="11.44140625" style="1175"/>
    <col min="15617" max="15618" width="1.6640625" style="1175" customWidth="1"/>
    <col min="15619" max="15619" width="22.33203125" style="1175" customWidth="1"/>
    <col min="15620" max="15620" width="10.6640625" style="1175" customWidth="1"/>
    <col min="15621" max="15622" width="8.6640625" style="1175" customWidth="1"/>
    <col min="15623" max="15623" width="9.33203125" style="1175" customWidth="1"/>
    <col min="15624" max="15629" width="8.6640625" style="1175" customWidth="1"/>
    <col min="15630" max="15872" width="11.44140625" style="1175"/>
    <col min="15873" max="15874" width="1.6640625" style="1175" customWidth="1"/>
    <col min="15875" max="15875" width="22.33203125" style="1175" customWidth="1"/>
    <col min="15876" max="15876" width="10.6640625" style="1175" customWidth="1"/>
    <col min="15877" max="15878" width="8.6640625" style="1175" customWidth="1"/>
    <col min="15879" max="15879" width="9.33203125" style="1175" customWidth="1"/>
    <col min="15880" max="15885" width="8.6640625" style="1175" customWidth="1"/>
    <col min="15886" max="16128" width="11.44140625" style="1175"/>
    <col min="16129" max="16130" width="1.6640625" style="1175" customWidth="1"/>
    <col min="16131" max="16131" width="22.33203125" style="1175" customWidth="1"/>
    <col min="16132" max="16132" width="10.6640625" style="1175" customWidth="1"/>
    <col min="16133" max="16134" width="8.6640625" style="1175" customWidth="1"/>
    <col min="16135" max="16135" width="9.33203125" style="1175" customWidth="1"/>
    <col min="16136" max="16141" width="8.6640625" style="1175" customWidth="1"/>
    <col min="16142" max="16384" width="11.44140625" style="1175"/>
  </cols>
  <sheetData>
    <row r="1" spans="1:13" ht="13.8">
      <c r="A1" s="1400"/>
      <c r="B1" s="1129"/>
      <c r="C1" s="1401" t="s">
        <v>1260</v>
      </c>
    </row>
    <row r="2" spans="1:13" ht="62.25" customHeight="1">
      <c r="A2" s="1402" t="s">
        <v>79</v>
      </c>
      <c r="B2" s="1403"/>
      <c r="C2" s="1403"/>
      <c r="D2" s="1403"/>
      <c r="E2" s="1403"/>
      <c r="F2" s="1403"/>
      <c r="G2" s="1403"/>
      <c r="H2" s="1403"/>
      <c r="I2" s="1403"/>
      <c r="J2" s="1403"/>
      <c r="K2" s="1403"/>
      <c r="L2" s="1403"/>
      <c r="M2" s="1403"/>
    </row>
    <row r="3" spans="1:13" ht="16.8">
      <c r="A3" s="1362">
        <v>45504</v>
      </c>
      <c r="B3" s="1362"/>
      <c r="C3" s="1241"/>
      <c r="D3" s="1133"/>
      <c r="E3" s="1133"/>
      <c r="F3" s="1211"/>
      <c r="G3" s="1211"/>
      <c r="H3" s="1211"/>
      <c r="I3" s="1211"/>
      <c r="J3" s="1211"/>
      <c r="K3" s="1211"/>
      <c r="L3" s="1211"/>
      <c r="M3" s="1211"/>
    </row>
    <row r="4" spans="1:13" ht="14.7" customHeight="1" thickBot="1">
      <c r="A4" s="1232"/>
      <c r="B4" s="1232"/>
      <c r="C4" s="1232"/>
      <c r="M4" s="1232"/>
    </row>
    <row r="5" spans="1:13" ht="15.75" customHeight="1">
      <c r="B5" s="1883"/>
      <c r="C5" s="1884"/>
      <c r="D5" s="1138" t="s">
        <v>96</v>
      </c>
      <c r="E5" s="1138"/>
      <c r="F5" s="1138"/>
      <c r="G5" s="1138"/>
      <c r="H5" s="1404"/>
      <c r="I5" s="1404"/>
      <c r="J5" s="1404"/>
      <c r="K5" s="1404"/>
      <c r="L5" s="1404"/>
      <c r="M5" s="1885" t="s">
        <v>125</v>
      </c>
    </row>
    <row r="6" spans="1:13">
      <c r="A6" s="1397"/>
      <c r="B6" s="1882"/>
      <c r="C6" s="1882"/>
      <c r="D6" s="1405" t="s">
        <v>1351</v>
      </c>
      <c r="E6" s="1405" t="s">
        <v>1352</v>
      </c>
      <c r="F6" s="1405" t="s">
        <v>1353</v>
      </c>
      <c r="G6" s="1405" t="s">
        <v>103</v>
      </c>
      <c r="H6" s="1405" t="s">
        <v>104</v>
      </c>
      <c r="I6" s="1405" t="s">
        <v>105</v>
      </c>
      <c r="J6" s="1405" t="s">
        <v>1354</v>
      </c>
      <c r="K6" s="1405" t="s">
        <v>107</v>
      </c>
      <c r="L6" s="1405" t="s">
        <v>1355</v>
      </c>
      <c r="M6" s="1886"/>
    </row>
    <row r="7" spans="1:13" ht="12.75" customHeight="1" outlineLevel="1">
      <c r="A7" s="1074" t="s">
        <v>112</v>
      </c>
      <c r="C7" s="1165"/>
      <c r="D7" s="1406">
        <v>1273</v>
      </c>
      <c r="E7" s="1406">
        <v>106</v>
      </c>
      <c r="F7" s="1406">
        <v>152</v>
      </c>
      <c r="G7" s="1406">
        <v>111</v>
      </c>
      <c r="H7" s="1406">
        <v>94</v>
      </c>
      <c r="I7" s="1406">
        <v>116</v>
      </c>
      <c r="J7" s="1406">
        <v>101</v>
      </c>
      <c r="K7" s="1406">
        <v>182</v>
      </c>
      <c r="L7" s="1406">
        <v>1009</v>
      </c>
      <c r="M7" s="1407">
        <v>3144</v>
      </c>
    </row>
    <row r="8" spans="1:13" ht="12.75" customHeight="1" outlineLevel="1">
      <c r="A8" s="1233"/>
      <c r="B8" s="1382" t="s">
        <v>1396</v>
      </c>
      <c r="D8" s="1408">
        <v>1210</v>
      </c>
      <c r="E8" s="1408">
        <v>100</v>
      </c>
      <c r="F8" s="1408">
        <v>145</v>
      </c>
      <c r="G8" s="1408">
        <v>110</v>
      </c>
      <c r="H8" s="1408">
        <v>85</v>
      </c>
      <c r="I8" s="1408">
        <v>106</v>
      </c>
      <c r="J8" s="1408">
        <v>92</v>
      </c>
      <c r="K8" s="1408">
        <v>174</v>
      </c>
      <c r="L8" s="1408">
        <v>979</v>
      </c>
      <c r="M8" s="1408">
        <v>3001</v>
      </c>
    </row>
    <row r="9" spans="1:13" ht="12.75" customHeight="1" outlineLevel="1">
      <c r="A9" s="1233"/>
      <c r="B9" s="1166"/>
      <c r="C9" s="1166" t="s">
        <v>1388</v>
      </c>
      <c r="D9" s="1408">
        <v>1162</v>
      </c>
      <c r="E9" s="1408">
        <v>97</v>
      </c>
      <c r="F9" s="1408">
        <v>143</v>
      </c>
      <c r="G9" s="1408">
        <v>105</v>
      </c>
      <c r="H9" s="1408">
        <v>82</v>
      </c>
      <c r="I9" s="1408">
        <v>97</v>
      </c>
      <c r="J9" s="1408">
        <v>86</v>
      </c>
      <c r="K9" s="1408">
        <v>171</v>
      </c>
      <c r="L9" s="1408">
        <v>937</v>
      </c>
      <c r="M9" s="1408">
        <v>2880</v>
      </c>
    </row>
    <row r="10" spans="1:13" ht="12.75" customHeight="1" outlineLevel="1">
      <c r="A10" s="1233"/>
      <c r="B10" s="1166"/>
      <c r="C10" s="1166" t="s">
        <v>1389</v>
      </c>
      <c r="D10" s="1408">
        <v>48</v>
      </c>
      <c r="E10" s="1408">
        <v>3</v>
      </c>
      <c r="F10" s="1408">
        <v>2</v>
      </c>
      <c r="G10" s="1408">
        <v>5</v>
      </c>
      <c r="H10" s="1408">
        <v>3</v>
      </c>
      <c r="I10" s="1408">
        <v>9</v>
      </c>
      <c r="J10" s="1408">
        <v>6</v>
      </c>
      <c r="K10" s="1408">
        <v>3</v>
      </c>
      <c r="L10" s="1408">
        <v>42</v>
      </c>
      <c r="M10" s="1408">
        <v>121</v>
      </c>
    </row>
    <row r="11" spans="1:13" ht="12.75" customHeight="1" outlineLevel="1">
      <c r="A11" s="1409"/>
      <c r="B11" s="1410" t="s">
        <v>1397</v>
      </c>
      <c r="C11" s="1410"/>
      <c r="D11" s="1411">
        <v>63</v>
      </c>
      <c r="E11" s="1411">
        <v>6</v>
      </c>
      <c r="F11" s="1411">
        <v>7</v>
      </c>
      <c r="G11" s="1411">
        <v>1</v>
      </c>
      <c r="H11" s="1411">
        <v>9</v>
      </c>
      <c r="I11" s="1411">
        <v>10</v>
      </c>
      <c r="J11" s="1411">
        <v>9</v>
      </c>
      <c r="K11" s="1411">
        <v>8</v>
      </c>
      <c r="L11" s="1411">
        <v>30</v>
      </c>
      <c r="M11" s="1411">
        <v>143</v>
      </c>
    </row>
    <row r="12" spans="1:13" ht="12.75" customHeight="1" outlineLevel="1">
      <c r="A12" s="1074" t="s">
        <v>115</v>
      </c>
      <c r="C12" s="1165"/>
      <c r="D12" s="1406">
        <v>10316</v>
      </c>
      <c r="E12" s="1406">
        <v>1729</v>
      </c>
      <c r="F12" s="1406">
        <v>623</v>
      </c>
      <c r="G12" s="1406">
        <v>868</v>
      </c>
      <c r="H12" s="1406">
        <v>1688</v>
      </c>
      <c r="I12" s="1406">
        <v>2632</v>
      </c>
      <c r="J12" s="1406">
        <v>3324</v>
      </c>
      <c r="K12" s="1406">
        <v>4042</v>
      </c>
      <c r="L12" s="1406">
        <v>22784</v>
      </c>
      <c r="M12" s="1407">
        <v>48006</v>
      </c>
    </row>
    <row r="13" spans="1:13" ht="12.75" customHeight="1" outlineLevel="1">
      <c r="A13" s="1233"/>
      <c r="B13" s="1382" t="s">
        <v>1396</v>
      </c>
      <c r="D13" s="1408">
        <v>9826</v>
      </c>
      <c r="E13" s="1408">
        <v>1555</v>
      </c>
      <c r="F13" s="1408">
        <v>566</v>
      </c>
      <c r="G13" s="1408">
        <v>813</v>
      </c>
      <c r="H13" s="1408">
        <v>1564</v>
      </c>
      <c r="I13" s="1408">
        <v>2402</v>
      </c>
      <c r="J13" s="1408">
        <v>2997</v>
      </c>
      <c r="K13" s="1408">
        <v>3548</v>
      </c>
      <c r="L13" s="1408">
        <v>15619</v>
      </c>
      <c r="M13" s="1408">
        <v>38890</v>
      </c>
    </row>
    <row r="14" spans="1:13" ht="12.75" customHeight="1" outlineLevel="1">
      <c r="A14" s="1233"/>
      <c r="B14" s="1166"/>
      <c r="C14" s="1166" t="s">
        <v>1388</v>
      </c>
      <c r="D14" s="1408">
        <v>8148</v>
      </c>
      <c r="E14" s="1408">
        <v>1414</v>
      </c>
      <c r="F14" s="1408">
        <v>511</v>
      </c>
      <c r="G14" s="1408">
        <v>731</v>
      </c>
      <c r="H14" s="1408">
        <v>1345</v>
      </c>
      <c r="I14" s="1408">
        <v>2014</v>
      </c>
      <c r="J14" s="1408">
        <v>2499</v>
      </c>
      <c r="K14" s="1408">
        <v>2978</v>
      </c>
      <c r="L14" s="1408">
        <v>13117</v>
      </c>
      <c r="M14" s="1408">
        <v>32757</v>
      </c>
    </row>
    <row r="15" spans="1:13" ht="12.75" customHeight="1" outlineLevel="1">
      <c r="A15" s="1233"/>
      <c r="B15" s="1166"/>
      <c r="C15" s="1166" t="s">
        <v>1389</v>
      </c>
      <c r="D15" s="1408">
        <v>1678</v>
      </c>
      <c r="E15" s="1408">
        <v>141</v>
      </c>
      <c r="F15" s="1408">
        <v>55</v>
      </c>
      <c r="G15" s="1408">
        <v>82</v>
      </c>
      <c r="H15" s="1408">
        <v>219</v>
      </c>
      <c r="I15" s="1408">
        <v>388</v>
      </c>
      <c r="J15" s="1408">
        <v>498</v>
      </c>
      <c r="K15" s="1408">
        <v>570</v>
      </c>
      <c r="L15" s="1408">
        <v>2502</v>
      </c>
      <c r="M15" s="1408">
        <v>6133</v>
      </c>
    </row>
    <row r="16" spans="1:13" ht="12.75" customHeight="1" outlineLevel="1">
      <c r="A16" s="1409"/>
      <c r="B16" s="1410" t="s">
        <v>1397</v>
      </c>
      <c r="C16" s="1410"/>
      <c r="D16" s="1411">
        <v>490</v>
      </c>
      <c r="E16" s="1411">
        <v>174</v>
      </c>
      <c r="F16" s="1411">
        <v>57</v>
      </c>
      <c r="G16" s="1411">
        <v>55</v>
      </c>
      <c r="H16" s="1411">
        <v>124</v>
      </c>
      <c r="I16" s="1411">
        <v>230</v>
      </c>
      <c r="J16" s="1411">
        <v>327</v>
      </c>
      <c r="K16" s="1411">
        <v>494</v>
      </c>
      <c r="L16" s="1411">
        <v>7165</v>
      </c>
      <c r="M16" s="1411">
        <v>9116</v>
      </c>
    </row>
    <row r="17" spans="1:13" ht="12.75" customHeight="1" outlineLevel="1">
      <c r="A17" s="1074" t="s">
        <v>116</v>
      </c>
      <c r="C17" s="1165"/>
      <c r="D17" s="1406">
        <v>6656</v>
      </c>
      <c r="E17" s="1406">
        <v>1029</v>
      </c>
      <c r="F17" s="1406">
        <v>428</v>
      </c>
      <c r="G17" s="1406">
        <v>565</v>
      </c>
      <c r="H17" s="1406">
        <v>1017</v>
      </c>
      <c r="I17" s="1406">
        <v>1578</v>
      </c>
      <c r="J17" s="1406">
        <v>1962</v>
      </c>
      <c r="K17" s="1406">
        <v>2357</v>
      </c>
      <c r="L17" s="1406">
        <v>14853</v>
      </c>
      <c r="M17" s="1407">
        <v>30445</v>
      </c>
    </row>
    <row r="18" spans="1:13" ht="12.75" customHeight="1" outlineLevel="1">
      <c r="A18" s="1233"/>
      <c r="B18" s="1382" t="s">
        <v>1396</v>
      </c>
      <c r="D18" s="1408">
        <v>6208</v>
      </c>
      <c r="E18" s="1408">
        <v>892</v>
      </c>
      <c r="F18" s="1408">
        <v>384</v>
      </c>
      <c r="G18" s="1408">
        <v>521</v>
      </c>
      <c r="H18" s="1408">
        <v>914</v>
      </c>
      <c r="I18" s="1408">
        <v>1421</v>
      </c>
      <c r="J18" s="1408">
        <v>1728</v>
      </c>
      <c r="K18" s="1408">
        <v>2023</v>
      </c>
      <c r="L18" s="1408">
        <v>9563</v>
      </c>
      <c r="M18" s="1408">
        <v>23654</v>
      </c>
    </row>
    <row r="19" spans="1:13" ht="12.75" customHeight="1" outlineLevel="1">
      <c r="A19" s="1233"/>
      <c r="B19" s="1166"/>
      <c r="C19" s="1166" t="s">
        <v>1388</v>
      </c>
      <c r="D19" s="1408">
        <v>5388</v>
      </c>
      <c r="E19" s="1408">
        <v>809</v>
      </c>
      <c r="F19" s="1408">
        <v>357</v>
      </c>
      <c r="G19" s="1408">
        <v>477</v>
      </c>
      <c r="H19" s="1408">
        <v>804</v>
      </c>
      <c r="I19" s="1408">
        <v>1225</v>
      </c>
      <c r="J19" s="1408">
        <v>1453</v>
      </c>
      <c r="K19" s="1408">
        <v>1661</v>
      </c>
      <c r="L19" s="1408">
        <v>8035</v>
      </c>
      <c r="M19" s="1408">
        <v>20209</v>
      </c>
    </row>
    <row r="20" spans="1:13" ht="12.75" customHeight="1" outlineLevel="1">
      <c r="A20" s="1233"/>
      <c r="B20" s="1166"/>
      <c r="C20" s="1166" t="s">
        <v>1389</v>
      </c>
      <c r="D20" s="1408">
        <v>820</v>
      </c>
      <c r="E20" s="1408">
        <v>83</v>
      </c>
      <c r="F20" s="1408">
        <v>27</v>
      </c>
      <c r="G20" s="1408">
        <v>44</v>
      </c>
      <c r="H20" s="1408">
        <v>110</v>
      </c>
      <c r="I20" s="1408">
        <v>196</v>
      </c>
      <c r="J20" s="1408">
        <v>275</v>
      </c>
      <c r="K20" s="1408">
        <v>362</v>
      </c>
      <c r="L20" s="1408">
        <v>1528</v>
      </c>
      <c r="M20" s="1408">
        <v>3445</v>
      </c>
    </row>
    <row r="21" spans="1:13" ht="12.75" customHeight="1" outlineLevel="1">
      <c r="A21" s="1409"/>
      <c r="B21" s="1410" t="s">
        <v>1397</v>
      </c>
      <c r="C21" s="1410"/>
      <c r="D21" s="1411">
        <v>448</v>
      </c>
      <c r="E21" s="1411">
        <v>137</v>
      </c>
      <c r="F21" s="1411">
        <v>44</v>
      </c>
      <c r="G21" s="1411">
        <v>44</v>
      </c>
      <c r="H21" s="1411">
        <v>103</v>
      </c>
      <c r="I21" s="1411">
        <v>157</v>
      </c>
      <c r="J21" s="1411">
        <v>234</v>
      </c>
      <c r="K21" s="1411">
        <v>334</v>
      </c>
      <c r="L21" s="1411">
        <v>5290</v>
      </c>
      <c r="M21" s="1411">
        <v>6791</v>
      </c>
    </row>
    <row r="22" spans="1:13" ht="12.75" customHeight="1" outlineLevel="1">
      <c r="A22" s="1074" t="s">
        <v>117</v>
      </c>
      <c r="C22" s="1165"/>
      <c r="D22" s="1406">
        <v>7466</v>
      </c>
      <c r="E22" s="1406">
        <v>1179</v>
      </c>
      <c r="F22" s="1406">
        <v>438</v>
      </c>
      <c r="G22" s="1406">
        <v>683</v>
      </c>
      <c r="H22" s="1406">
        <v>1236</v>
      </c>
      <c r="I22" s="1406">
        <v>2056</v>
      </c>
      <c r="J22" s="1406">
        <v>2720</v>
      </c>
      <c r="K22" s="1406">
        <v>3097</v>
      </c>
      <c r="L22" s="1406">
        <v>17237</v>
      </c>
      <c r="M22" s="1407">
        <v>36112</v>
      </c>
    </row>
    <row r="23" spans="1:13" ht="12.75" customHeight="1" outlineLevel="1">
      <c r="A23" s="1233"/>
      <c r="B23" s="1382" t="s">
        <v>1396</v>
      </c>
      <c r="D23" s="1408">
        <v>6412</v>
      </c>
      <c r="E23" s="1408">
        <v>956</v>
      </c>
      <c r="F23" s="1408">
        <v>378</v>
      </c>
      <c r="G23" s="1408">
        <v>577</v>
      </c>
      <c r="H23" s="1408">
        <v>1035</v>
      </c>
      <c r="I23" s="1408">
        <v>1730</v>
      </c>
      <c r="J23" s="1408">
        <v>2265</v>
      </c>
      <c r="K23" s="1408">
        <v>2489</v>
      </c>
      <c r="L23" s="1408">
        <v>11034</v>
      </c>
      <c r="M23" s="1408">
        <v>26876</v>
      </c>
    </row>
    <row r="24" spans="1:13" ht="12.75" customHeight="1" outlineLevel="1">
      <c r="A24" s="1233"/>
      <c r="B24" s="1166"/>
      <c r="C24" s="1166" t="s">
        <v>1388</v>
      </c>
      <c r="D24" s="1408">
        <v>5474</v>
      </c>
      <c r="E24" s="1408">
        <v>884</v>
      </c>
      <c r="F24" s="1408">
        <v>347</v>
      </c>
      <c r="G24" s="1408">
        <v>537</v>
      </c>
      <c r="H24" s="1408">
        <v>914</v>
      </c>
      <c r="I24" s="1408">
        <v>1495</v>
      </c>
      <c r="J24" s="1408">
        <v>1938</v>
      </c>
      <c r="K24" s="1408">
        <v>2111</v>
      </c>
      <c r="L24" s="1408">
        <v>9407</v>
      </c>
      <c r="M24" s="1408">
        <v>23107</v>
      </c>
    </row>
    <row r="25" spans="1:13" ht="12.75" customHeight="1" outlineLevel="1">
      <c r="A25" s="1233"/>
      <c r="B25" s="1166"/>
      <c r="C25" s="1166" t="s">
        <v>1389</v>
      </c>
      <c r="D25" s="1408">
        <v>938</v>
      </c>
      <c r="E25" s="1408">
        <v>72</v>
      </c>
      <c r="F25" s="1408">
        <v>31</v>
      </c>
      <c r="G25" s="1408">
        <v>40</v>
      </c>
      <c r="H25" s="1408">
        <v>121</v>
      </c>
      <c r="I25" s="1408">
        <v>235</v>
      </c>
      <c r="J25" s="1408">
        <v>327</v>
      </c>
      <c r="K25" s="1408">
        <v>378</v>
      </c>
      <c r="L25" s="1408">
        <v>1627</v>
      </c>
      <c r="M25" s="1408">
        <v>3769</v>
      </c>
    </row>
    <row r="26" spans="1:13" ht="12.75" customHeight="1" outlineLevel="1">
      <c r="A26" s="1409"/>
      <c r="B26" s="1410" t="s">
        <v>1397</v>
      </c>
      <c r="C26" s="1410"/>
      <c r="D26" s="1411">
        <v>1054</v>
      </c>
      <c r="E26" s="1411">
        <v>223</v>
      </c>
      <c r="F26" s="1411">
        <v>60</v>
      </c>
      <c r="G26" s="1411">
        <v>106</v>
      </c>
      <c r="H26" s="1411">
        <v>201</v>
      </c>
      <c r="I26" s="1411">
        <v>326</v>
      </c>
      <c r="J26" s="1411">
        <v>455</v>
      </c>
      <c r="K26" s="1411">
        <v>608</v>
      </c>
      <c r="L26" s="1411">
        <v>6203</v>
      </c>
      <c r="M26" s="1411">
        <v>9236</v>
      </c>
    </row>
    <row r="27" spans="1:13" ht="12.75" customHeight="1">
      <c r="A27" s="1412" t="s">
        <v>118</v>
      </c>
      <c r="C27" s="1199"/>
      <c r="D27" s="1407">
        <v>25711</v>
      </c>
      <c r="E27" s="1407">
        <v>4043</v>
      </c>
      <c r="F27" s="1407">
        <v>1641</v>
      </c>
      <c r="G27" s="1407">
        <v>2227</v>
      </c>
      <c r="H27" s="1407">
        <v>4035</v>
      </c>
      <c r="I27" s="1407">
        <v>6382</v>
      </c>
      <c r="J27" s="1407">
        <v>8107</v>
      </c>
      <c r="K27" s="1407">
        <v>9678</v>
      </c>
      <c r="L27" s="1407">
        <v>55883</v>
      </c>
      <c r="M27" s="1407">
        <v>117707</v>
      </c>
    </row>
    <row r="28" spans="1:13" ht="12.75" customHeight="1">
      <c r="A28" s="1233"/>
      <c r="B28" s="1382" t="s">
        <v>1396</v>
      </c>
      <c r="D28" s="1408">
        <v>23656</v>
      </c>
      <c r="E28" s="1408">
        <v>3503</v>
      </c>
      <c r="F28" s="1408">
        <v>1473</v>
      </c>
      <c r="G28" s="1408">
        <v>2021</v>
      </c>
      <c r="H28" s="1408">
        <v>3598</v>
      </c>
      <c r="I28" s="1408">
        <v>5659</v>
      </c>
      <c r="J28" s="1408">
        <v>7082</v>
      </c>
      <c r="K28" s="1408">
        <v>8234</v>
      </c>
      <c r="L28" s="1408">
        <v>37195</v>
      </c>
      <c r="M28" s="1408">
        <v>92421</v>
      </c>
    </row>
    <row r="29" spans="1:13" ht="12.75" customHeight="1">
      <c r="A29" s="1233"/>
      <c r="B29" s="1166"/>
      <c r="C29" s="1166" t="s">
        <v>1388</v>
      </c>
      <c r="D29" s="1408">
        <v>20172</v>
      </c>
      <c r="E29" s="1408">
        <v>3204</v>
      </c>
      <c r="F29" s="1408">
        <v>1358</v>
      </c>
      <c r="G29" s="1408">
        <v>1850</v>
      </c>
      <c r="H29" s="1408">
        <v>3145</v>
      </c>
      <c r="I29" s="1408">
        <v>4831</v>
      </c>
      <c r="J29" s="1408">
        <v>5976</v>
      </c>
      <c r="K29" s="1408">
        <v>6921</v>
      </c>
      <c r="L29" s="1408">
        <v>31496</v>
      </c>
      <c r="M29" s="1408">
        <v>78953</v>
      </c>
    </row>
    <row r="30" spans="1:13" ht="12.75" customHeight="1">
      <c r="A30" s="1233"/>
      <c r="B30" s="1166"/>
      <c r="C30" s="1166" t="s">
        <v>1389</v>
      </c>
      <c r="D30" s="1408">
        <v>3484</v>
      </c>
      <c r="E30" s="1408">
        <v>299</v>
      </c>
      <c r="F30" s="1408">
        <v>115</v>
      </c>
      <c r="G30" s="1408">
        <v>171</v>
      </c>
      <c r="H30" s="1408">
        <v>453</v>
      </c>
      <c r="I30" s="1408">
        <v>828</v>
      </c>
      <c r="J30" s="1408">
        <v>1106</v>
      </c>
      <c r="K30" s="1408">
        <v>1313</v>
      </c>
      <c r="L30" s="1408">
        <v>5699</v>
      </c>
      <c r="M30" s="1408">
        <v>13468</v>
      </c>
    </row>
    <row r="31" spans="1:13" ht="12.75" customHeight="1">
      <c r="A31" s="1409"/>
      <c r="B31" s="1410" t="s">
        <v>1397</v>
      </c>
      <c r="C31" s="1410"/>
      <c r="D31" s="1411">
        <v>2055</v>
      </c>
      <c r="E31" s="1411">
        <v>540</v>
      </c>
      <c r="F31" s="1411">
        <v>168</v>
      </c>
      <c r="G31" s="1411">
        <v>206</v>
      </c>
      <c r="H31" s="1411">
        <v>437</v>
      </c>
      <c r="I31" s="1411">
        <v>723</v>
      </c>
      <c r="J31" s="1411">
        <v>1025</v>
      </c>
      <c r="K31" s="1411">
        <v>1444</v>
      </c>
      <c r="L31" s="1411">
        <v>18688</v>
      </c>
      <c r="M31" s="1411">
        <v>25286</v>
      </c>
    </row>
    <row r="32" spans="1:13" ht="12.75" customHeight="1">
      <c r="A32" s="1067" t="s">
        <v>1362</v>
      </c>
      <c r="C32" s="1166"/>
      <c r="D32" s="936">
        <v>21.843220878962168</v>
      </c>
      <c r="E32" s="936">
        <v>3.4347999694155829</v>
      </c>
      <c r="F32" s="936">
        <v>1.3941396858300696</v>
      </c>
      <c r="G32" s="936">
        <v>1.8919860331161273</v>
      </c>
      <c r="H32" s="936">
        <v>3.428003432251268</v>
      </c>
      <c r="I32" s="936">
        <v>5.4219375228321169</v>
      </c>
      <c r="J32" s="936">
        <v>6.8874408488874916</v>
      </c>
      <c r="K32" s="936">
        <v>8.2221108345298077</v>
      </c>
      <c r="L32" s="936">
        <v>47.47636079417537</v>
      </c>
      <c r="M32" s="936">
        <v>100</v>
      </c>
    </row>
    <row r="33" spans="1:13" ht="3" customHeight="1" thickBot="1">
      <c r="A33" s="1202"/>
      <c r="B33" s="1413"/>
      <c r="C33" s="1413"/>
      <c r="D33" s="1201"/>
      <c r="E33" s="1201"/>
      <c r="F33" s="1201"/>
      <c r="G33" s="1201"/>
      <c r="H33" s="1201"/>
      <c r="I33" s="1201"/>
      <c r="J33" s="1201"/>
      <c r="K33" s="1201"/>
      <c r="L33" s="1201"/>
      <c r="M33" s="1201"/>
    </row>
    <row r="34" spans="1:13">
      <c r="A34" s="1388" t="s">
        <v>202</v>
      </c>
      <c r="B34" s="1371"/>
      <c r="C34" s="1371"/>
      <c r="D34" s="1085"/>
      <c r="E34" s="1085"/>
      <c r="F34" s="1085"/>
      <c r="G34" s="1085"/>
      <c r="H34" s="1085"/>
      <c r="I34" s="1085"/>
      <c r="J34" s="1085"/>
      <c r="K34" s="1085"/>
      <c r="L34" s="1085"/>
      <c r="M34" s="1085"/>
    </row>
    <row r="35" spans="1:13">
      <c r="A35" s="1887" t="s">
        <v>1398</v>
      </c>
      <c r="B35" s="1887"/>
      <c r="C35" s="1887"/>
      <c r="D35" s="1887"/>
      <c r="E35" s="1887"/>
      <c r="F35" s="1887"/>
      <c r="G35" s="1887"/>
      <c r="H35" s="1887"/>
      <c r="I35" s="1887"/>
      <c r="J35" s="1887"/>
      <c r="K35" s="1887"/>
      <c r="L35" s="1887"/>
      <c r="M35" s="1836"/>
    </row>
    <row r="36" spans="1:13" ht="43.5" customHeight="1">
      <c r="A36" s="1876" t="s">
        <v>1399</v>
      </c>
      <c r="B36" s="1876"/>
      <c r="C36" s="1876"/>
      <c r="D36" s="1876"/>
      <c r="E36" s="1876"/>
      <c r="F36" s="1876"/>
      <c r="G36" s="1876"/>
      <c r="H36" s="1876"/>
      <c r="I36" s="1876"/>
      <c r="J36" s="1876"/>
      <c r="K36" s="1876"/>
      <c r="L36" s="1876"/>
      <c r="M36" s="1876"/>
    </row>
    <row r="37" spans="1:13">
      <c r="A37" s="1876" t="s">
        <v>1400</v>
      </c>
      <c r="B37" s="1876"/>
      <c r="C37" s="1876"/>
      <c r="D37" s="1876"/>
      <c r="E37" s="1876"/>
      <c r="F37" s="1876"/>
      <c r="G37" s="1876"/>
      <c r="H37" s="1876"/>
      <c r="I37" s="1876"/>
      <c r="J37" s="1876"/>
      <c r="K37" s="1876"/>
      <c r="L37" s="1876"/>
      <c r="M37" s="1876"/>
    </row>
    <row r="38" spans="1:13">
      <c r="A38" s="1876" t="s">
        <v>1401</v>
      </c>
      <c r="B38" s="1876"/>
      <c r="C38" s="1876"/>
      <c r="D38" s="1876"/>
      <c r="E38" s="1876"/>
      <c r="F38" s="1876"/>
      <c r="G38" s="1876"/>
      <c r="H38" s="1876"/>
      <c r="I38" s="1876"/>
      <c r="J38" s="1876"/>
      <c r="K38" s="1876"/>
      <c r="L38" s="1876"/>
      <c r="M38" s="1836"/>
    </row>
    <row r="39" spans="1:13">
      <c r="A39" s="1876"/>
      <c r="B39" s="1876"/>
      <c r="C39" s="1876"/>
      <c r="D39" s="1876"/>
      <c r="E39" s="1876"/>
      <c r="F39" s="1876"/>
      <c r="G39" s="1876"/>
      <c r="H39" s="1876"/>
      <c r="I39" s="1876"/>
      <c r="J39" s="1876"/>
      <c r="K39" s="1876"/>
      <c r="L39" s="1876"/>
    </row>
    <row r="40" spans="1:13">
      <c r="A40" s="1876"/>
      <c r="B40" s="1876"/>
      <c r="C40" s="1876"/>
      <c r="D40" s="1876"/>
      <c r="E40" s="1876"/>
      <c r="F40" s="1876"/>
      <c r="G40" s="1876"/>
      <c r="H40" s="1876"/>
      <c r="I40" s="1876"/>
      <c r="J40" s="1876"/>
      <c r="K40" s="1876"/>
      <c r="L40" s="1876"/>
    </row>
    <row r="200" spans="3:3">
      <c r="C200" s="1175" t="s">
        <v>190</v>
      </c>
    </row>
  </sheetData>
  <mergeCells count="8">
    <mergeCell ref="A39:L39"/>
    <mergeCell ref="A40:L40"/>
    <mergeCell ref="B5:C6"/>
    <mergeCell ref="M5:M6"/>
    <mergeCell ref="A35:M35"/>
    <mergeCell ref="A36:M36"/>
    <mergeCell ref="A37:M37"/>
    <mergeCell ref="A38:M38"/>
  </mergeCells>
  <hyperlinks>
    <hyperlink ref="C1" location="Índice!A1" display="Volver al Índice " xr:uid="{96BBA045-80CA-413B-93A5-5D834D82BC12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53" orientation="landscape" useFirstPageNumber="1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A61C-4B69-426C-9F51-3432BB83F0D4}">
  <sheetPr>
    <pageSetUpPr fitToPage="1"/>
  </sheetPr>
  <dimension ref="A1:R35"/>
  <sheetViews>
    <sheetView workbookViewId="0"/>
  </sheetViews>
  <sheetFormatPr baseColWidth="10" defaultColWidth="11.44140625" defaultRowHeight="13.2" outlineLevelRow="1"/>
  <cols>
    <col min="1" max="1" width="1.44140625" style="1175" customWidth="1"/>
    <col min="2" max="2" width="2.33203125" style="1175" customWidth="1"/>
    <col min="3" max="3" width="22.44140625" style="1175" customWidth="1"/>
    <col min="4" max="9" width="11.33203125" style="1175" customWidth="1"/>
    <col min="10" max="256" width="11.44140625" style="1175"/>
    <col min="257" max="257" width="1.44140625" style="1175" customWidth="1"/>
    <col min="258" max="258" width="2.33203125" style="1175" customWidth="1"/>
    <col min="259" max="259" width="22.44140625" style="1175" customWidth="1"/>
    <col min="260" max="265" width="11.33203125" style="1175" customWidth="1"/>
    <col min="266" max="512" width="11.44140625" style="1175"/>
    <col min="513" max="513" width="1.44140625" style="1175" customWidth="1"/>
    <col min="514" max="514" width="2.33203125" style="1175" customWidth="1"/>
    <col min="515" max="515" width="22.44140625" style="1175" customWidth="1"/>
    <col min="516" max="521" width="11.33203125" style="1175" customWidth="1"/>
    <col min="522" max="768" width="11.44140625" style="1175"/>
    <col min="769" max="769" width="1.44140625" style="1175" customWidth="1"/>
    <col min="770" max="770" width="2.33203125" style="1175" customWidth="1"/>
    <col min="771" max="771" width="22.44140625" style="1175" customWidth="1"/>
    <col min="772" max="777" width="11.33203125" style="1175" customWidth="1"/>
    <col min="778" max="1024" width="11.44140625" style="1175"/>
    <col min="1025" max="1025" width="1.44140625" style="1175" customWidth="1"/>
    <col min="1026" max="1026" width="2.33203125" style="1175" customWidth="1"/>
    <col min="1027" max="1027" width="22.44140625" style="1175" customWidth="1"/>
    <col min="1028" max="1033" width="11.33203125" style="1175" customWidth="1"/>
    <col min="1034" max="1280" width="11.44140625" style="1175"/>
    <col min="1281" max="1281" width="1.44140625" style="1175" customWidth="1"/>
    <col min="1282" max="1282" width="2.33203125" style="1175" customWidth="1"/>
    <col min="1283" max="1283" width="22.44140625" style="1175" customWidth="1"/>
    <col min="1284" max="1289" width="11.33203125" style="1175" customWidth="1"/>
    <col min="1290" max="1536" width="11.44140625" style="1175"/>
    <col min="1537" max="1537" width="1.44140625" style="1175" customWidth="1"/>
    <col min="1538" max="1538" width="2.33203125" style="1175" customWidth="1"/>
    <col min="1539" max="1539" width="22.44140625" style="1175" customWidth="1"/>
    <col min="1540" max="1545" width="11.33203125" style="1175" customWidth="1"/>
    <col min="1546" max="1792" width="11.44140625" style="1175"/>
    <col min="1793" max="1793" width="1.44140625" style="1175" customWidth="1"/>
    <col min="1794" max="1794" width="2.33203125" style="1175" customWidth="1"/>
    <col min="1795" max="1795" width="22.44140625" style="1175" customWidth="1"/>
    <col min="1796" max="1801" width="11.33203125" style="1175" customWidth="1"/>
    <col min="1802" max="2048" width="11.44140625" style="1175"/>
    <col min="2049" max="2049" width="1.44140625" style="1175" customWidth="1"/>
    <col min="2050" max="2050" width="2.33203125" style="1175" customWidth="1"/>
    <col min="2051" max="2051" width="22.44140625" style="1175" customWidth="1"/>
    <col min="2052" max="2057" width="11.33203125" style="1175" customWidth="1"/>
    <col min="2058" max="2304" width="11.44140625" style="1175"/>
    <col min="2305" max="2305" width="1.44140625" style="1175" customWidth="1"/>
    <col min="2306" max="2306" width="2.33203125" style="1175" customWidth="1"/>
    <col min="2307" max="2307" width="22.44140625" style="1175" customWidth="1"/>
    <col min="2308" max="2313" width="11.33203125" style="1175" customWidth="1"/>
    <col min="2314" max="2560" width="11.44140625" style="1175"/>
    <col min="2561" max="2561" width="1.44140625" style="1175" customWidth="1"/>
    <col min="2562" max="2562" width="2.33203125" style="1175" customWidth="1"/>
    <col min="2563" max="2563" width="22.44140625" style="1175" customWidth="1"/>
    <col min="2564" max="2569" width="11.33203125" style="1175" customWidth="1"/>
    <col min="2570" max="2816" width="11.44140625" style="1175"/>
    <col min="2817" max="2817" width="1.44140625" style="1175" customWidth="1"/>
    <col min="2818" max="2818" width="2.33203125" style="1175" customWidth="1"/>
    <col min="2819" max="2819" width="22.44140625" style="1175" customWidth="1"/>
    <col min="2820" max="2825" width="11.33203125" style="1175" customWidth="1"/>
    <col min="2826" max="3072" width="11.44140625" style="1175"/>
    <col min="3073" max="3073" width="1.44140625" style="1175" customWidth="1"/>
    <col min="3074" max="3074" width="2.33203125" style="1175" customWidth="1"/>
    <col min="3075" max="3075" width="22.44140625" style="1175" customWidth="1"/>
    <col min="3076" max="3081" width="11.33203125" style="1175" customWidth="1"/>
    <col min="3082" max="3328" width="11.44140625" style="1175"/>
    <col min="3329" max="3329" width="1.44140625" style="1175" customWidth="1"/>
    <col min="3330" max="3330" width="2.33203125" style="1175" customWidth="1"/>
    <col min="3331" max="3331" width="22.44140625" style="1175" customWidth="1"/>
    <col min="3332" max="3337" width="11.33203125" style="1175" customWidth="1"/>
    <col min="3338" max="3584" width="11.44140625" style="1175"/>
    <col min="3585" max="3585" width="1.44140625" style="1175" customWidth="1"/>
    <col min="3586" max="3586" width="2.33203125" style="1175" customWidth="1"/>
    <col min="3587" max="3587" width="22.44140625" style="1175" customWidth="1"/>
    <col min="3588" max="3593" width="11.33203125" style="1175" customWidth="1"/>
    <col min="3594" max="3840" width="11.44140625" style="1175"/>
    <col min="3841" max="3841" width="1.44140625" style="1175" customWidth="1"/>
    <col min="3842" max="3842" width="2.33203125" style="1175" customWidth="1"/>
    <col min="3843" max="3843" width="22.44140625" style="1175" customWidth="1"/>
    <col min="3844" max="3849" width="11.33203125" style="1175" customWidth="1"/>
    <col min="3850" max="4096" width="11.44140625" style="1175"/>
    <col min="4097" max="4097" width="1.44140625" style="1175" customWidth="1"/>
    <col min="4098" max="4098" width="2.33203125" style="1175" customWidth="1"/>
    <col min="4099" max="4099" width="22.44140625" style="1175" customWidth="1"/>
    <col min="4100" max="4105" width="11.33203125" style="1175" customWidth="1"/>
    <col min="4106" max="4352" width="11.44140625" style="1175"/>
    <col min="4353" max="4353" width="1.44140625" style="1175" customWidth="1"/>
    <col min="4354" max="4354" width="2.33203125" style="1175" customWidth="1"/>
    <col min="4355" max="4355" width="22.44140625" style="1175" customWidth="1"/>
    <col min="4356" max="4361" width="11.33203125" style="1175" customWidth="1"/>
    <col min="4362" max="4608" width="11.44140625" style="1175"/>
    <col min="4609" max="4609" width="1.44140625" style="1175" customWidth="1"/>
    <col min="4610" max="4610" width="2.33203125" style="1175" customWidth="1"/>
    <col min="4611" max="4611" width="22.44140625" style="1175" customWidth="1"/>
    <col min="4612" max="4617" width="11.33203125" style="1175" customWidth="1"/>
    <col min="4618" max="4864" width="11.44140625" style="1175"/>
    <col min="4865" max="4865" width="1.44140625" style="1175" customWidth="1"/>
    <col min="4866" max="4866" width="2.33203125" style="1175" customWidth="1"/>
    <col min="4867" max="4867" width="22.44140625" style="1175" customWidth="1"/>
    <col min="4868" max="4873" width="11.33203125" style="1175" customWidth="1"/>
    <col min="4874" max="5120" width="11.44140625" style="1175"/>
    <col min="5121" max="5121" width="1.44140625" style="1175" customWidth="1"/>
    <col min="5122" max="5122" width="2.33203125" style="1175" customWidth="1"/>
    <col min="5123" max="5123" width="22.44140625" style="1175" customWidth="1"/>
    <col min="5124" max="5129" width="11.33203125" style="1175" customWidth="1"/>
    <col min="5130" max="5376" width="11.44140625" style="1175"/>
    <col min="5377" max="5377" width="1.44140625" style="1175" customWidth="1"/>
    <col min="5378" max="5378" width="2.33203125" style="1175" customWidth="1"/>
    <col min="5379" max="5379" width="22.44140625" style="1175" customWidth="1"/>
    <col min="5380" max="5385" width="11.33203125" style="1175" customWidth="1"/>
    <col min="5386" max="5632" width="11.44140625" style="1175"/>
    <col min="5633" max="5633" width="1.44140625" style="1175" customWidth="1"/>
    <col min="5634" max="5634" width="2.33203125" style="1175" customWidth="1"/>
    <col min="5635" max="5635" width="22.44140625" style="1175" customWidth="1"/>
    <col min="5636" max="5641" width="11.33203125" style="1175" customWidth="1"/>
    <col min="5642" max="5888" width="11.44140625" style="1175"/>
    <col min="5889" max="5889" width="1.44140625" style="1175" customWidth="1"/>
    <col min="5890" max="5890" width="2.33203125" style="1175" customWidth="1"/>
    <col min="5891" max="5891" width="22.44140625" style="1175" customWidth="1"/>
    <col min="5892" max="5897" width="11.33203125" style="1175" customWidth="1"/>
    <col min="5898" max="6144" width="11.44140625" style="1175"/>
    <col min="6145" max="6145" width="1.44140625" style="1175" customWidth="1"/>
    <col min="6146" max="6146" width="2.33203125" style="1175" customWidth="1"/>
    <col min="6147" max="6147" width="22.44140625" style="1175" customWidth="1"/>
    <col min="6148" max="6153" width="11.33203125" style="1175" customWidth="1"/>
    <col min="6154" max="6400" width="11.44140625" style="1175"/>
    <col min="6401" max="6401" width="1.44140625" style="1175" customWidth="1"/>
    <col min="6402" max="6402" width="2.33203125" style="1175" customWidth="1"/>
    <col min="6403" max="6403" width="22.44140625" style="1175" customWidth="1"/>
    <col min="6404" max="6409" width="11.33203125" style="1175" customWidth="1"/>
    <col min="6410" max="6656" width="11.44140625" style="1175"/>
    <col min="6657" max="6657" width="1.44140625" style="1175" customWidth="1"/>
    <col min="6658" max="6658" width="2.33203125" style="1175" customWidth="1"/>
    <col min="6659" max="6659" width="22.44140625" style="1175" customWidth="1"/>
    <col min="6660" max="6665" width="11.33203125" style="1175" customWidth="1"/>
    <col min="6666" max="6912" width="11.44140625" style="1175"/>
    <col min="6913" max="6913" width="1.44140625" style="1175" customWidth="1"/>
    <col min="6914" max="6914" width="2.33203125" style="1175" customWidth="1"/>
    <col min="6915" max="6915" width="22.44140625" style="1175" customWidth="1"/>
    <col min="6916" max="6921" width="11.33203125" style="1175" customWidth="1"/>
    <col min="6922" max="7168" width="11.44140625" style="1175"/>
    <col min="7169" max="7169" width="1.44140625" style="1175" customWidth="1"/>
    <col min="7170" max="7170" width="2.33203125" style="1175" customWidth="1"/>
    <col min="7171" max="7171" width="22.44140625" style="1175" customWidth="1"/>
    <col min="7172" max="7177" width="11.33203125" style="1175" customWidth="1"/>
    <col min="7178" max="7424" width="11.44140625" style="1175"/>
    <col min="7425" max="7425" width="1.44140625" style="1175" customWidth="1"/>
    <col min="7426" max="7426" width="2.33203125" style="1175" customWidth="1"/>
    <col min="7427" max="7427" width="22.44140625" style="1175" customWidth="1"/>
    <col min="7428" max="7433" width="11.33203125" style="1175" customWidth="1"/>
    <col min="7434" max="7680" width="11.44140625" style="1175"/>
    <col min="7681" max="7681" width="1.44140625" style="1175" customWidth="1"/>
    <col min="7682" max="7682" width="2.33203125" style="1175" customWidth="1"/>
    <col min="7683" max="7683" width="22.44140625" style="1175" customWidth="1"/>
    <col min="7684" max="7689" width="11.33203125" style="1175" customWidth="1"/>
    <col min="7690" max="7936" width="11.44140625" style="1175"/>
    <col min="7937" max="7937" width="1.44140625" style="1175" customWidth="1"/>
    <col min="7938" max="7938" width="2.33203125" style="1175" customWidth="1"/>
    <col min="7939" max="7939" width="22.44140625" style="1175" customWidth="1"/>
    <col min="7940" max="7945" width="11.33203125" style="1175" customWidth="1"/>
    <col min="7946" max="8192" width="11.44140625" style="1175"/>
    <col min="8193" max="8193" width="1.44140625" style="1175" customWidth="1"/>
    <col min="8194" max="8194" width="2.33203125" style="1175" customWidth="1"/>
    <col min="8195" max="8195" width="22.44140625" style="1175" customWidth="1"/>
    <col min="8196" max="8201" width="11.33203125" style="1175" customWidth="1"/>
    <col min="8202" max="8448" width="11.44140625" style="1175"/>
    <col min="8449" max="8449" width="1.44140625" style="1175" customWidth="1"/>
    <col min="8450" max="8450" width="2.33203125" style="1175" customWidth="1"/>
    <col min="8451" max="8451" width="22.44140625" style="1175" customWidth="1"/>
    <col min="8452" max="8457" width="11.33203125" style="1175" customWidth="1"/>
    <col min="8458" max="8704" width="11.44140625" style="1175"/>
    <col min="8705" max="8705" width="1.44140625" style="1175" customWidth="1"/>
    <col min="8706" max="8706" width="2.33203125" style="1175" customWidth="1"/>
    <col min="8707" max="8707" width="22.44140625" style="1175" customWidth="1"/>
    <col min="8708" max="8713" width="11.33203125" style="1175" customWidth="1"/>
    <col min="8714" max="8960" width="11.44140625" style="1175"/>
    <col min="8961" max="8961" width="1.44140625" style="1175" customWidth="1"/>
    <col min="8962" max="8962" width="2.33203125" style="1175" customWidth="1"/>
    <col min="8963" max="8963" width="22.44140625" style="1175" customWidth="1"/>
    <col min="8964" max="8969" width="11.33203125" style="1175" customWidth="1"/>
    <col min="8970" max="9216" width="11.44140625" style="1175"/>
    <col min="9217" max="9217" width="1.44140625" style="1175" customWidth="1"/>
    <col min="9218" max="9218" width="2.33203125" style="1175" customWidth="1"/>
    <col min="9219" max="9219" width="22.44140625" style="1175" customWidth="1"/>
    <col min="9220" max="9225" width="11.33203125" style="1175" customWidth="1"/>
    <col min="9226" max="9472" width="11.44140625" style="1175"/>
    <col min="9473" max="9473" width="1.44140625" style="1175" customWidth="1"/>
    <col min="9474" max="9474" width="2.33203125" style="1175" customWidth="1"/>
    <col min="9475" max="9475" width="22.44140625" style="1175" customWidth="1"/>
    <col min="9476" max="9481" width="11.33203125" style="1175" customWidth="1"/>
    <col min="9482" max="9728" width="11.44140625" style="1175"/>
    <col min="9729" max="9729" width="1.44140625" style="1175" customWidth="1"/>
    <col min="9730" max="9730" width="2.33203125" style="1175" customWidth="1"/>
    <col min="9731" max="9731" width="22.44140625" style="1175" customWidth="1"/>
    <col min="9732" max="9737" width="11.33203125" style="1175" customWidth="1"/>
    <col min="9738" max="9984" width="11.44140625" style="1175"/>
    <col min="9985" max="9985" width="1.44140625" style="1175" customWidth="1"/>
    <col min="9986" max="9986" width="2.33203125" style="1175" customWidth="1"/>
    <col min="9987" max="9987" width="22.44140625" style="1175" customWidth="1"/>
    <col min="9988" max="9993" width="11.33203125" style="1175" customWidth="1"/>
    <col min="9994" max="10240" width="11.44140625" style="1175"/>
    <col min="10241" max="10241" width="1.44140625" style="1175" customWidth="1"/>
    <col min="10242" max="10242" width="2.33203125" style="1175" customWidth="1"/>
    <col min="10243" max="10243" width="22.44140625" style="1175" customWidth="1"/>
    <col min="10244" max="10249" width="11.33203125" style="1175" customWidth="1"/>
    <col min="10250" max="10496" width="11.44140625" style="1175"/>
    <col min="10497" max="10497" width="1.44140625" style="1175" customWidth="1"/>
    <col min="10498" max="10498" width="2.33203125" style="1175" customWidth="1"/>
    <col min="10499" max="10499" width="22.44140625" style="1175" customWidth="1"/>
    <col min="10500" max="10505" width="11.33203125" style="1175" customWidth="1"/>
    <col min="10506" max="10752" width="11.44140625" style="1175"/>
    <col min="10753" max="10753" width="1.44140625" style="1175" customWidth="1"/>
    <col min="10754" max="10754" width="2.33203125" style="1175" customWidth="1"/>
    <col min="10755" max="10755" width="22.44140625" style="1175" customWidth="1"/>
    <col min="10756" max="10761" width="11.33203125" style="1175" customWidth="1"/>
    <col min="10762" max="11008" width="11.44140625" style="1175"/>
    <col min="11009" max="11009" width="1.44140625" style="1175" customWidth="1"/>
    <col min="11010" max="11010" width="2.33203125" style="1175" customWidth="1"/>
    <col min="11011" max="11011" width="22.44140625" style="1175" customWidth="1"/>
    <col min="11012" max="11017" width="11.33203125" style="1175" customWidth="1"/>
    <col min="11018" max="11264" width="11.44140625" style="1175"/>
    <col min="11265" max="11265" width="1.44140625" style="1175" customWidth="1"/>
    <col min="11266" max="11266" width="2.33203125" style="1175" customWidth="1"/>
    <col min="11267" max="11267" width="22.44140625" style="1175" customWidth="1"/>
    <col min="11268" max="11273" width="11.33203125" style="1175" customWidth="1"/>
    <col min="11274" max="11520" width="11.44140625" style="1175"/>
    <col min="11521" max="11521" width="1.44140625" style="1175" customWidth="1"/>
    <col min="11522" max="11522" width="2.33203125" style="1175" customWidth="1"/>
    <col min="11523" max="11523" width="22.44140625" style="1175" customWidth="1"/>
    <col min="11524" max="11529" width="11.33203125" style="1175" customWidth="1"/>
    <col min="11530" max="11776" width="11.44140625" style="1175"/>
    <col min="11777" max="11777" width="1.44140625" style="1175" customWidth="1"/>
    <col min="11778" max="11778" width="2.33203125" style="1175" customWidth="1"/>
    <col min="11779" max="11779" width="22.44140625" style="1175" customWidth="1"/>
    <col min="11780" max="11785" width="11.33203125" style="1175" customWidth="1"/>
    <col min="11786" max="12032" width="11.44140625" style="1175"/>
    <col min="12033" max="12033" width="1.44140625" style="1175" customWidth="1"/>
    <col min="12034" max="12034" width="2.33203125" style="1175" customWidth="1"/>
    <col min="12035" max="12035" width="22.44140625" style="1175" customWidth="1"/>
    <col min="12036" max="12041" width="11.33203125" style="1175" customWidth="1"/>
    <col min="12042" max="12288" width="11.44140625" style="1175"/>
    <col min="12289" max="12289" width="1.44140625" style="1175" customWidth="1"/>
    <col min="12290" max="12290" width="2.33203125" style="1175" customWidth="1"/>
    <col min="12291" max="12291" width="22.44140625" style="1175" customWidth="1"/>
    <col min="12292" max="12297" width="11.33203125" style="1175" customWidth="1"/>
    <col min="12298" max="12544" width="11.44140625" style="1175"/>
    <col min="12545" max="12545" width="1.44140625" style="1175" customWidth="1"/>
    <col min="12546" max="12546" width="2.33203125" style="1175" customWidth="1"/>
    <col min="12547" max="12547" width="22.44140625" style="1175" customWidth="1"/>
    <col min="12548" max="12553" width="11.33203125" style="1175" customWidth="1"/>
    <col min="12554" max="12800" width="11.44140625" style="1175"/>
    <col min="12801" max="12801" width="1.44140625" style="1175" customWidth="1"/>
    <col min="12802" max="12802" width="2.33203125" style="1175" customWidth="1"/>
    <col min="12803" max="12803" width="22.44140625" style="1175" customWidth="1"/>
    <col min="12804" max="12809" width="11.33203125" style="1175" customWidth="1"/>
    <col min="12810" max="13056" width="11.44140625" style="1175"/>
    <col min="13057" max="13057" width="1.44140625" style="1175" customWidth="1"/>
    <col min="13058" max="13058" width="2.33203125" style="1175" customWidth="1"/>
    <col min="13059" max="13059" width="22.44140625" style="1175" customWidth="1"/>
    <col min="13060" max="13065" width="11.33203125" style="1175" customWidth="1"/>
    <col min="13066" max="13312" width="11.44140625" style="1175"/>
    <col min="13313" max="13313" width="1.44140625" style="1175" customWidth="1"/>
    <col min="13314" max="13314" width="2.33203125" style="1175" customWidth="1"/>
    <col min="13315" max="13315" width="22.44140625" style="1175" customWidth="1"/>
    <col min="13316" max="13321" width="11.33203125" style="1175" customWidth="1"/>
    <col min="13322" max="13568" width="11.44140625" style="1175"/>
    <col min="13569" max="13569" width="1.44140625" style="1175" customWidth="1"/>
    <col min="13570" max="13570" width="2.33203125" style="1175" customWidth="1"/>
    <col min="13571" max="13571" width="22.44140625" style="1175" customWidth="1"/>
    <col min="13572" max="13577" width="11.33203125" style="1175" customWidth="1"/>
    <col min="13578" max="13824" width="11.44140625" style="1175"/>
    <col min="13825" max="13825" width="1.44140625" style="1175" customWidth="1"/>
    <col min="13826" max="13826" width="2.33203125" style="1175" customWidth="1"/>
    <col min="13827" max="13827" width="22.44140625" style="1175" customWidth="1"/>
    <col min="13828" max="13833" width="11.33203125" style="1175" customWidth="1"/>
    <col min="13834" max="14080" width="11.44140625" style="1175"/>
    <col min="14081" max="14081" width="1.44140625" style="1175" customWidth="1"/>
    <col min="14082" max="14082" width="2.33203125" style="1175" customWidth="1"/>
    <col min="14083" max="14083" width="22.44140625" style="1175" customWidth="1"/>
    <col min="14084" max="14089" width="11.33203125" style="1175" customWidth="1"/>
    <col min="14090" max="14336" width="11.44140625" style="1175"/>
    <col min="14337" max="14337" width="1.44140625" style="1175" customWidth="1"/>
    <col min="14338" max="14338" width="2.33203125" style="1175" customWidth="1"/>
    <col min="14339" max="14339" width="22.44140625" style="1175" customWidth="1"/>
    <col min="14340" max="14345" width="11.33203125" style="1175" customWidth="1"/>
    <col min="14346" max="14592" width="11.44140625" style="1175"/>
    <col min="14593" max="14593" width="1.44140625" style="1175" customWidth="1"/>
    <col min="14594" max="14594" width="2.33203125" style="1175" customWidth="1"/>
    <col min="14595" max="14595" width="22.44140625" style="1175" customWidth="1"/>
    <col min="14596" max="14601" width="11.33203125" style="1175" customWidth="1"/>
    <col min="14602" max="14848" width="11.44140625" style="1175"/>
    <col min="14849" max="14849" width="1.44140625" style="1175" customWidth="1"/>
    <col min="14850" max="14850" width="2.33203125" style="1175" customWidth="1"/>
    <col min="14851" max="14851" width="22.44140625" style="1175" customWidth="1"/>
    <col min="14852" max="14857" width="11.33203125" style="1175" customWidth="1"/>
    <col min="14858" max="15104" width="11.44140625" style="1175"/>
    <col min="15105" max="15105" width="1.44140625" style="1175" customWidth="1"/>
    <col min="15106" max="15106" width="2.33203125" style="1175" customWidth="1"/>
    <col min="15107" max="15107" width="22.44140625" style="1175" customWidth="1"/>
    <col min="15108" max="15113" width="11.33203125" style="1175" customWidth="1"/>
    <col min="15114" max="15360" width="11.44140625" style="1175"/>
    <col min="15361" max="15361" width="1.44140625" style="1175" customWidth="1"/>
    <col min="15362" max="15362" width="2.33203125" style="1175" customWidth="1"/>
    <col min="15363" max="15363" width="22.44140625" style="1175" customWidth="1"/>
    <col min="15364" max="15369" width="11.33203125" style="1175" customWidth="1"/>
    <col min="15370" max="15616" width="11.44140625" style="1175"/>
    <col min="15617" max="15617" width="1.44140625" style="1175" customWidth="1"/>
    <col min="15618" max="15618" width="2.33203125" style="1175" customWidth="1"/>
    <col min="15619" max="15619" width="22.44140625" style="1175" customWidth="1"/>
    <col min="15620" max="15625" width="11.33203125" style="1175" customWidth="1"/>
    <col min="15626" max="15872" width="11.44140625" style="1175"/>
    <col min="15873" max="15873" width="1.44140625" style="1175" customWidth="1"/>
    <col min="15874" max="15874" width="2.33203125" style="1175" customWidth="1"/>
    <col min="15875" max="15875" width="22.44140625" style="1175" customWidth="1"/>
    <col min="15876" max="15881" width="11.33203125" style="1175" customWidth="1"/>
    <col min="15882" max="16128" width="11.44140625" style="1175"/>
    <col min="16129" max="16129" width="1.44140625" style="1175" customWidth="1"/>
    <col min="16130" max="16130" width="2.33203125" style="1175" customWidth="1"/>
    <col min="16131" max="16131" width="22.44140625" style="1175" customWidth="1"/>
    <col min="16132" max="16137" width="11.33203125" style="1175" customWidth="1"/>
    <col min="16138" max="16384" width="11.44140625" style="1175"/>
  </cols>
  <sheetData>
    <row r="1" spans="1:9" ht="17.25" customHeight="1">
      <c r="A1" s="1400"/>
      <c r="B1" s="1129"/>
      <c r="C1" s="1401" t="s">
        <v>1260</v>
      </c>
      <c r="D1" s="1129"/>
    </row>
    <row r="2" spans="1:9" ht="55.5" customHeight="1">
      <c r="A2" s="1131" t="s">
        <v>80</v>
      </c>
      <c r="B2" s="1379"/>
      <c r="C2" s="1379"/>
      <c r="D2" s="1379"/>
      <c r="E2" s="1379"/>
      <c r="F2" s="1379"/>
      <c r="G2" s="1379"/>
      <c r="H2" s="1379"/>
      <c r="I2" s="1379"/>
    </row>
    <row r="3" spans="1:9" ht="15" customHeight="1" thickBot="1">
      <c r="A3" s="1414"/>
      <c r="B3" s="1381"/>
      <c r="C3" s="1381"/>
      <c r="D3" s="1382"/>
      <c r="E3" s="1382"/>
      <c r="F3" s="1382"/>
      <c r="G3" s="1382"/>
      <c r="H3" s="1382"/>
      <c r="I3" s="1382"/>
    </row>
    <row r="4" spans="1:9" ht="15.75" customHeight="1">
      <c r="A4" s="1366"/>
      <c r="B4" s="1366"/>
      <c r="C4" s="1366"/>
      <c r="D4" s="1384">
        <v>45351</v>
      </c>
      <c r="E4" s="1384">
        <v>45382</v>
      </c>
      <c r="F4" s="1384">
        <v>45412</v>
      </c>
      <c r="G4" s="1384">
        <v>45443</v>
      </c>
      <c r="H4" s="1384">
        <v>45473</v>
      </c>
      <c r="I4" s="1384">
        <v>45504</v>
      </c>
    </row>
    <row r="5" spans="1:9" ht="13.5" customHeight="1" outlineLevel="1">
      <c r="A5" s="1385" t="s">
        <v>112</v>
      </c>
      <c r="B5" s="1415"/>
      <c r="C5" s="1415"/>
      <c r="D5" s="1416">
        <v>32</v>
      </c>
      <c r="E5" s="1416">
        <v>49</v>
      </c>
      <c r="F5" s="1416">
        <v>68</v>
      </c>
      <c r="G5" s="1416">
        <v>62</v>
      </c>
      <c r="H5" s="1416">
        <v>49</v>
      </c>
      <c r="I5" s="1416">
        <v>53</v>
      </c>
    </row>
    <row r="6" spans="1:9" ht="13.5" customHeight="1" outlineLevel="1">
      <c r="A6" s="1417"/>
      <c r="B6" s="1382" t="s">
        <v>1396</v>
      </c>
      <c r="D6" s="1168">
        <v>29</v>
      </c>
      <c r="E6" s="1168">
        <v>46</v>
      </c>
      <c r="F6" s="1168">
        <v>62</v>
      </c>
      <c r="G6" s="1168">
        <v>60</v>
      </c>
      <c r="H6" s="1168">
        <v>45</v>
      </c>
      <c r="I6" s="1168">
        <v>53</v>
      </c>
    </row>
    <row r="7" spans="1:9" ht="13.5" customHeight="1" outlineLevel="1">
      <c r="A7" s="1417"/>
      <c r="B7" s="1382"/>
      <c r="C7" s="1166" t="s">
        <v>1388</v>
      </c>
      <c r="D7" s="1168">
        <v>26</v>
      </c>
      <c r="E7" s="1168">
        <v>42</v>
      </c>
      <c r="F7" s="1168">
        <v>57</v>
      </c>
      <c r="G7" s="1168">
        <v>60</v>
      </c>
      <c r="H7" s="1168">
        <v>45</v>
      </c>
      <c r="I7" s="1168">
        <v>52</v>
      </c>
    </row>
    <row r="8" spans="1:9" ht="13.5" customHeight="1" outlineLevel="1">
      <c r="A8" s="1417"/>
      <c r="B8" s="1382"/>
      <c r="C8" s="1382" t="s">
        <v>1389</v>
      </c>
      <c r="D8" s="1168">
        <v>3</v>
      </c>
      <c r="E8" s="1168">
        <v>4</v>
      </c>
      <c r="F8" s="1168">
        <v>5</v>
      </c>
      <c r="G8" s="1168">
        <v>0</v>
      </c>
      <c r="H8" s="1168">
        <v>0</v>
      </c>
      <c r="I8" s="1168">
        <v>1</v>
      </c>
    </row>
    <row r="9" spans="1:9" ht="13.5" customHeight="1" outlineLevel="1">
      <c r="A9" s="1418"/>
      <c r="B9" s="1410" t="s">
        <v>1397</v>
      </c>
      <c r="C9" s="1419"/>
      <c r="D9" s="1399">
        <v>3</v>
      </c>
      <c r="E9" s="1399">
        <v>3</v>
      </c>
      <c r="F9" s="1399">
        <v>6</v>
      </c>
      <c r="G9" s="1399">
        <v>2</v>
      </c>
      <c r="H9" s="1399">
        <v>4</v>
      </c>
      <c r="I9" s="1399">
        <v>0</v>
      </c>
    </row>
    <row r="10" spans="1:9" ht="13.5" customHeight="1" outlineLevel="1">
      <c r="A10" s="1385" t="s">
        <v>115</v>
      </c>
      <c r="B10" s="1382"/>
      <c r="C10" s="1382"/>
      <c r="D10" s="1416">
        <v>360</v>
      </c>
      <c r="E10" s="1416">
        <v>278</v>
      </c>
      <c r="F10" s="1416">
        <v>337</v>
      </c>
      <c r="G10" s="1416">
        <v>392</v>
      </c>
      <c r="H10" s="1416">
        <v>236</v>
      </c>
      <c r="I10" s="1416">
        <v>331</v>
      </c>
    </row>
    <row r="11" spans="1:9" ht="13.5" customHeight="1" outlineLevel="1">
      <c r="A11" s="1417"/>
      <c r="B11" s="1382" t="s">
        <v>1396</v>
      </c>
      <c r="C11" s="1382"/>
      <c r="D11" s="1168">
        <v>331</v>
      </c>
      <c r="E11" s="1168">
        <v>250</v>
      </c>
      <c r="F11" s="1168">
        <v>282</v>
      </c>
      <c r="G11" s="1168">
        <v>359</v>
      </c>
      <c r="H11" s="1168">
        <v>205</v>
      </c>
      <c r="I11" s="1168">
        <v>303</v>
      </c>
    </row>
    <row r="12" spans="1:9" ht="13.5" customHeight="1" outlineLevel="1">
      <c r="A12" s="1417"/>
      <c r="B12" s="1382"/>
      <c r="C12" s="1166" t="s">
        <v>1388</v>
      </c>
      <c r="D12" s="1168">
        <v>266</v>
      </c>
      <c r="E12" s="1168">
        <v>203</v>
      </c>
      <c r="F12" s="1168">
        <v>233</v>
      </c>
      <c r="G12" s="1168">
        <v>291</v>
      </c>
      <c r="H12" s="1168">
        <v>164</v>
      </c>
      <c r="I12" s="1168">
        <v>223</v>
      </c>
    </row>
    <row r="13" spans="1:9" ht="13.5" customHeight="1" outlineLevel="1">
      <c r="A13" s="1417"/>
      <c r="B13" s="1382"/>
      <c r="C13" s="1382" t="s">
        <v>1389</v>
      </c>
      <c r="D13" s="1168">
        <v>65</v>
      </c>
      <c r="E13" s="1168">
        <v>47</v>
      </c>
      <c r="F13" s="1168">
        <v>49</v>
      </c>
      <c r="G13" s="1168">
        <v>68</v>
      </c>
      <c r="H13" s="1168">
        <v>41</v>
      </c>
      <c r="I13" s="1168">
        <v>80</v>
      </c>
    </row>
    <row r="14" spans="1:9" ht="13.5" customHeight="1" outlineLevel="1">
      <c r="A14" s="1418"/>
      <c r="B14" s="1410" t="s">
        <v>1397</v>
      </c>
      <c r="C14" s="1419"/>
      <c r="D14" s="1399">
        <v>29</v>
      </c>
      <c r="E14" s="1399">
        <v>28</v>
      </c>
      <c r="F14" s="1399">
        <v>55</v>
      </c>
      <c r="G14" s="1399">
        <v>33</v>
      </c>
      <c r="H14" s="1399">
        <v>31</v>
      </c>
      <c r="I14" s="1399">
        <v>28</v>
      </c>
    </row>
    <row r="15" spans="1:9" ht="13.5" customHeight="1" outlineLevel="1">
      <c r="A15" s="1385" t="s">
        <v>116</v>
      </c>
      <c r="B15" s="1382"/>
      <c r="C15" s="1382"/>
      <c r="D15" s="1416">
        <v>199</v>
      </c>
      <c r="E15" s="1416">
        <v>142</v>
      </c>
      <c r="F15" s="1416">
        <v>251</v>
      </c>
      <c r="G15" s="1416">
        <v>167</v>
      </c>
      <c r="H15" s="1416">
        <v>180</v>
      </c>
      <c r="I15" s="1416">
        <v>214</v>
      </c>
    </row>
    <row r="16" spans="1:9" ht="13.5" customHeight="1" outlineLevel="1">
      <c r="A16" s="1417"/>
      <c r="B16" s="1382" t="s">
        <v>1396</v>
      </c>
      <c r="C16" s="1382"/>
      <c r="D16" s="1168">
        <v>184</v>
      </c>
      <c r="E16" s="1168">
        <v>137</v>
      </c>
      <c r="F16" s="1168">
        <v>226</v>
      </c>
      <c r="G16" s="1168">
        <v>156</v>
      </c>
      <c r="H16" s="1168">
        <v>173</v>
      </c>
      <c r="I16" s="1168">
        <v>201</v>
      </c>
    </row>
    <row r="17" spans="1:9" ht="13.5" customHeight="1" outlineLevel="1">
      <c r="A17" s="1385"/>
      <c r="B17" s="1382"/>
      <c r="C17" s="1166" t="s">
        <v>1388</v>
      </c>
      <c r="D17" s="1168">
        <v>167</v>
      </c>
      <c r="E17" s="1168">
        <v>108</v>
      </c>
      <c r="F17" s="1168">
        <v>199</v>
      </c>
      <c r="G17" s="1168">
        <v>127</v>
      </c>
      <c r="H17" s="1168">
        <v>158</v>
      </c>
      <c r="I17" s="1168">
        <v>187</v>
      </c>
    </row>
    <row r="18" spans="1:9" ht="13.5" customHeight="1" outlineLevel="1">
      <c r="A18" s="1417"/>
      <c r="B18" s="1382"/>
      <c r="C18" s="1382" t="s">
        <v>1389</v>
      </c>
      <c r="D18" s="1168">
        <v>17</v>
      </c>
      <c r="E18" s="1168">
        <v>29</v>
      </c>
      <c r="F18" s="1168">
        <v>27</v>
      </c>
      <c r="G18" s="1168">
        <v>29</v>
      </c>
      <c r="H18" s="1168">
        <v>15</v>
      </c>
      <c r="I18" s="1168">
        <v>14</v>
      </c>
    </row>
    <row r="19" spans="1:9" ht="13.5" customHeight="1" outlineLevel="1">
      <c r="A19" s="1418"/>
      <c r="B19" s="1410" t="s">
        <v>1397</v>
      </c>
      <c r="C19" s="1419"/>
      <c r="D19" s="1399">
        <v>15</v>
      </c>
      <c r="E19" s="1399">
        <v>5</v>
      </c>
      <c r="F19" s="1399">
        <v>25</v>
      </c>
      <c r="G19" s="1399">
        <v>11</v>
      </c>
      <c r="H19" s="1399">
        <v>7</v>
      </c>
      <c r="I19" s="1399">
        <v>13</v>
      </c>
    </row>
    <row r="20" spans="1:9" ht="13.5" customHeight="1" outlineLevel="1">
      <c r="A20" s="1385" t="s">
        <v>117</v>
      </c>
      <c r="B20" s="1382"/>
      <c r="C20" s="1382"/>
      <c r="D20" s="1416">
        <v>275</v>
      </c>
      <c r="E20" s="1416">
        <v>187</v>
      </c>
      <c r="F20" s="1416">
        <v>212</v>
      </c>
      <c r="G20" s="1416">
        <v>255</v>
      </c>
      <c r="H20" s="1416">
        <v>197</v>
      </c>
      <c r="I20" s="1416">
        <v>280</v>
      </c>
    </row>
    <row r="21" spans="1:9" ht="13.5" customHeight="1" outlineLevel="1">
      <c r="A21" s="1417"/>
      <c r="B21" s="1382" t="s">
        <v>1396</v>
      </c>
      <c r="C21" s="1382"/>
      <c r="D21" s="1168">
        <v>252</v>
      </c>
      <c r="E21" s="1168">
        <v>162</v>
      </c>
      <c r="F21" s="1168">
        <v>201</v>
      </c>
      <c r="G21" s="1168">
        <v>228</v>
      </c>
      <c r="H21" s="1168">
        <v>178</v>
      </c>
      <c r="I21" s="1168">
        <v>255</v>
      </c>
    </row>
    <row r="22" spans="1:9" ht="13.5" customHeight="1" outlineLevel="1">
      <c r="A22" s="1385"/>
      <c r="B22" s="1382"/>
      <c r="C22" s="1166" t="s">
        <v>1388</v>
      </c>
      <c r="D22" s="1168">
        <v>217</v>
      </c>
      <c r="E22" s="1168">
        <v>119</v>
      </c>
      <c r="F22" s="1168">
        <v>137</v>
      </c>
      <c r="G22" s="1168">
        <v>181</v>
      </c>
      <c r="H22" s="1168">
        <v>144</v>
      </c>
      <c r="I22" s="1168">
        <v>206</v>
      </c>
    </row>
    <row r="23" spans="1:9" ht="13.5" customHeight="1" outlineLevel="1">
      <c r="A23" s="1417"/>
      <c r="B23" s="1382"/>
      <c r="C23" s="1382" t="s">
        <v>1389</v>
      </c>
      <c r="D23" s="1168">
        <v>35</v>
      </c>
      <c r="E23" s="1168">
        <v>43</v>
      </c>
      <c r="F23" s="1168">
        <v>64</v>
      </c>
      <c r="G23" s="1168">
        <v>47</v>
      </c>
      <c r="H23" s="1168">
        <v>34</v>
      </c>
      <c r="I23" s="1168">
        <v>49</v>
      </c>
    </row>
    <row r="24" spans="1:9" ht="13.5" customHeight="1" outlineLevel="1">
      <c r="A24" s="1418"/>
      <c r="B24" s="1410" t="s">
        <v>1397</v>
      </c>
      <c r="C24" s="1419"/>
      <c r="D24" s="1399">
        <v>23</v>
      </c>
      <c r="E24" s="1399">
        <v>25</v>
      </c>
      <c r="F24" s="1399">
        <v>11</v>
      </c>
      <c r="G24" s="1399">
        <v>27</v>
      </c>
      <c r="H24" s="1399">
        <v>19</v>
      </c>
      <c r="I24" s="1399">
        <v>25</v>
      </c>
    </row>
    <row r="25" spans="1:9" ht="13.5" customHeight="1">
      <c r="A25" s="1385" t="s">
        <v>118</v>
      </c>
      <c r="B25" s="1382"/>
      <c r="C25" s="1382"/>
      <c r="D25" s="1416">
        <v>866</v>
      </c>
      <c r="E25" s="1416">
        <v>656</v>
      </c>
      <c r="F25" s="1416">
        <v>868</v>
      </c>
      <c r="G25" s="1416">
        <v>876</v>
      </c>
      <c r="H25" s="1416">
        <v>662</v>
      </c>
      <c r="I25" s="1416">
        <v>878</v>
      </c>
    </row>
    <row r="26" spans="1:9" ht="13.5" customHeight="1">
      <c r="A26" s="1417"/>
      <c r="B26" s="1382" t="s">
        <v>1396</v>
      </c>
      <c r="C26" s="1382"/>
      <c r="D26" s="1168">
        <v>796</v>
      </c>
      <c r="E26" s="1168">
        <v>595</v>
      </c>
      <c r="F26" s="1168">
        <v>771</v>
      </c>
      <c r="G26" s="1168">
        <v>803</v>
      </c>
      <c r="H26" s="1168">
        <v>601</v>
      </c>
      <c r="I26" s="1168">
        <v>812</v>
      </c>
    </row>
    <row r="27" spans="1:9" ht="13.5" customHeight="1">
      <c r="A27" s="1417"/>
      <c r="B27" s="1382"/>
      <c r="C27" s="1166" t="s">
        <v>1388</v>
      </c>
      <c r="D27" s="1168">
        <v>676</v>
      </c>
      <c r="E27" s="1168">
        <v>472</v>
      </c>
      <c r="F27" s="1168">
        <v>626</v>
      </c>
      <c r="G27" s="1168">
        <v>659</v>
      </c>
      <c r="H27" s="1168">
        <v>511</v>
      </c>
      <c r="I27" s="1168">
        <v>668</v>
      </c>
    </row>
    <row r="28" spans="1:9" ht="13.5" customHeight="1">
      <c r="A28" s="1417"/>
      <c r="B28" s="1382"/>
      <c r="C28" s="1382" t="s">
        <v>1389</v>
      </c>
      <c r="D28" s="1168">
        <v>120</v>
      </c>
      <c r="E28" s="1168">
        <v>123</v>
      </c>
      <c r="F28" s="1168">
        <v>145</v>
      </c>
      <c r="G28" s="1168">
        <v>144</v>
      </c>
      <c r="H28" s="1168">
        <v>90</v>
      </c>
      <c r="I28" s="1168">
        <v>144</v>
      </c>
    </row>
    <row r="29" spans="1:9" ht="13.5" customHeight="1">
      <c r="A29" s="1417"/>
      <c r="B29" s="1166" t="s">
        <v>1397</v>
      </c>
      <c r="C29" s="1382"/>
      <c r="D29" s="1168">
        <v>70</v>
      </c>
      <c r="E29" s="1168">
        <v>61</v>
      </c>
      <c r="F29" s="1168">
        <v>97</v>
      </c>
      <c r="G29" s="1168">
        <v>73</v>
      </c>
      <c r="H29" s="1168">
        <v>61</v>
      </c>
      <c r="I29" s="1168">
        <v>66</v>
      </c>
    </row>
    <row r="30" spans="1:9" ht="3" customHeight="1" thickBot="1">
      <c r="A30" s="1232"/>
      <c r="B30" s="1232"/>
      <c r="C30" s="1232"/>
      <c r="D30" s="1232"/>
      <c r="E30" s="1232"/>
      <c r="F30" s="1232"/>
      <c r="G30" s="1232"/>
      <c r="H30" s="1232"/>
      <c r="I30" s="1232"/>
    </row>
    <row r="31" spans="1:9">
      <c r="A31" s="1388" t="s">
        <v>202</v>
      </c>
      <c r="B31" s="1371"/>
      <c r="C31" s="1371"/>
      <c r="D31" s="1085"/>
      <c r="E31" s="1085"/>
      <c r="F31" s="1085"/>
      <c r="G31" s="1085"/>
      <c r="H31" s="1085"/>
      <c r="I31" s="1085"/>
    </row>
    <row r="32" spans="1:9" ht="28.5" customHeight="1">
      <c r="A32" s="1888" t="s">
        <v>1398</v>
      </c>
      <c r="B32" s="1836"/>
      <c r="C32" s="1836"/>
      <c r="D32" s="1836"/>
      <c r="E32" s="1836"/>
      <c r="F32" s="1836"/>
      <c r="G32" s="1836"/>
      <c r="H32" s="1836"/>
      <c r="I32" s="1836"/>
    </row>
    <row r="33" spans="1:18" s="1420" customFormat="1" ht="46.5" customHeight="1">
      <c r="A33" s="1889" t="s">
        <v>1399</v>
      </c>
      <c r="B33" s="1835"/>
      <c r="C33" s="1835"/>
      <c r="D33" s="1835"/>
      <c r="E33" s="1835"/>
      <c r="F33" s="1835"/>
      <c r="G33" s="1835"/>
      <c r="H33" s="1835"/>
      <c r="I33" s="1835"/>
      <c r="J33" s="1175"/>
      <c r="K33" s="1175"/>
      <c r="L33" s="1175"/>
      <c r="M33" s="1175"/>
      <c r="N33" s="1175"/>
      <c r="O33" s="1175"/>
      <c r="P33" s="1175"/>
      <c r="Q33" s="1175"/>
      <c r="R33" s="1175"/>
    </row>
    <row r="34" spans="1:18" s="1420" customFormat="1">
      <c r="A34" s="1889" t="s">
        <v>1400</v>
      </c>
      <c r="B34" s="1835"/>
      <c r="C34" s="1835"/>
      <c r="D34" s="1835"/>
      <c r="E34" s="1835"/>
      <c r="F34" s="1835"/>
      <c r="G34" s="1835"/>
      <c r="H34" s="1835"/>
      <c r="I34" s="1835"/>
      <c r="J34" s="1175"/>
      <c r="K34" s="1175"/>
      <c r="L34" s="1175"/>
      <c r="M34" s="1175"/>
      <c r="N34" s="1175"/>
      <c r="O34" s="1175"/>
      <c r="P34" s="1175"/>
      <c r="Q34" s="1175"/>
      <c r="R34" s="1175"/>
    </row>
    <row r="35" spans="1:18" s="1420" customFormat="1" ht="29.25" customHeight="1">
      <c r="A35" s="1889" t="s">
        <v>1401</v>
      </c>
      <c r="B35" s="1835"/>
      <c r="C35" s="1835"/>
      <c r="D35" s="1835"/>
      <c r="E35" s="1835"/>
      <c r="F35" s="1835"/>
      <c r="G35" s="1835"/>
      <c r="H35" s="1835"/>
      <c r="I35" s="1835"/>
      <c r="J35" s="1175"/>
      <c r="K35" s="1175"/>
      <c r="L35" s="1175"/>
      <c r="M35" s="1175"/>
      <c r="N35" s="1175"/>
      <c r="O35" s="1175"/>
      <c r="P35" s="1175"/>
      <c r="Q35" s="1175"/>
      <c r="R35" s="1175"/>
    </row>
  </sheetData>
  <mergeCells count="4">
    <mergeCell ref="A32:I32"/>
    <mergeCell ref="A33:I33"/>
    <mergeCell ref="A34:I34"/>
    <mergeCell ref="A35:I35"/>
  </mergeCells>
  <hyperlinks>
    <hyperlink ref="C1" location="Índice!A1" display="Volver al Índice " xr:uid="{B1A4E1AA-2708-47FA-A311-D63B789730D3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48" orientation="portrait" useFirstPageNumber="1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A110A-E088-4B9E-A121-AC0BC42FDF72}">
  <sheetPr>
    <pageSetUpPr fitToPage="1"/>
  </sheetPr>
  <dimension ref="A1:L200"/>
  <sheetViews>
    <sheetView showGridLines="0" zoomScaleNormal="100" workbookViewId="0">
      <pane ySplit="6" topLeftCell="A16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6" style="80" customWidth="1"/>
    <col min="4" max="4" width="8" style="80" customWidth="1"/>
    <col min="5" max="5" width="9.33203125" style="80" customWidth="1"/>
    <col min="6" max="6" width="1.6640625" style="80" customWidth="1"/>
    <col min="7" max="7" width="9.44140625" style="80" customWidth="1"/>
    <col min="8" max="8" width="10.33203125" style="80" customWidth="1"/>
    <col min="9" max="9" width="1.6640625" style="80" customWidth="1"/>
    <col min="10" max="10" width="10" style="80" customWidth="1"/>
    <col min="11" max="11" width="11" style="80" customWidth="1"/>
    <col min="12" max="12" width="12" style="80" customWidth="1"/>
    <col min="13" max="256" width="11.44140625" style="80"/>
    <col min="257" max="258" width="1.6640625" style="80" customWidth="1"/>
    <col min="259" max="259" width="26" style="80" customWidth="1"/>
    <col min="260" max="260" width="8" style="80" customWidth="1"/>
    <col min="261" max="261" width="9.33203125" style="80" customWidth="1"/>
    <col min="262" max="262" width="1.6640625" style="80" customWidth="1"/>
    <col min="263" max="263" width="9.44140625" style="80" customWidth="1"/>
    <col min="264" max="264" width="10.33203125" style="80" customWidth="1"/>
    <col min="265" max="265" width="1.6640625" style="80" customWidth="1"/>
    <col min="266" max="266" width="10" style="80" customWidth="1"/>
    <col min="267" max="267" width="11" style="80" customWidth="1"/>
    <col min="268" max="268" width="12" style="80" customWidth="1"/>
    <col min="269" max="512" width="11.44140625" style="80"/>
    <col min="513" max="514" width="1.6640625" style="80" customWidth="1"/>
    <col min="515" max="515" width="26" style="80" customWidth="1"/>
    <col min="516" max="516" width="8" style="80" customWidth="1"/>
    <col min="517" max="517" width="9.33203125" style="80" customWidth="1"/>
    <col min="518" max="518" width="1.6640625" style="80" customWidth="1"/>
    <col min="519" max="519" width="9.44140625" style="80" customWidth="1"/>
    <col min="520" max="520" width="10.33203125" style="80" customWidth="1"/>
    <col min="521" max="521" width="1.6640625" style="80" customWidth="1"/>
    <col min="522" max="522" width="10" style="80" customWidth="1"/>
    <col min="523" max="523" width="11" style="80" customWidth="1"/>
    <col min="524" max="524" width="12" style="80" customWidth="1"/>
    <col min="525" max="768" width="11.44140625" style="80"/>
    <col min="769" max="770" width="1.6640625" style="80" customWidth="1"/>
    <col min="771" max="771" width="26" style="80" customWidth="1"/>
    <col min="772" max="772" width="8" style="80" customWidth="1"/>
    <col min="773" max="773" width="9.33203125" style="80" customWidth="1"/>
    <col min="774" max="774" width="1.6640625" style="80" customWidth="1"/>
    <col min="775" max="775" width="9.44140625" style="80" customWidth="1"/>
    <col min="776" max="776" width="10.33203125" style="80" customWidth="1"/>
    <col min="777" max="777" width="1.6640625" style="80" customWidth="1"/>
    <col min="778" max="778" width="10" style="80" customWidth="1"/>
    <col min="779" max="779" width="11" style="80" customWidth="1"/>
    <col min="780" max="780" width="12" style="80" customWidth="1"/>
    <col min="781" max="1024" width="11.44140625" style="80"/>
    <col min="1025" max="1026" width="1.6640625" style="80" customWidth="1"/>
    <col min="1027" max="1027" width="26" style="80" customWidth="1"/>
    <col min="1028" max="1028" width="8" style="80" customWidth="1"/>
    <col min="1029" max="1029" width="9.33203125" style="80" customWidth="1"/>
    <col min="1030" max="1030" width="1.6640625" style="80" customWidth="1"/>
    <col min="1031" max="1031" width="9.44140625" style="80" customWidth="1"/>
    <col min="1032" max="1032" width="10.33203125" style="80" customWidth="1"/>
    <col min="1033" max="1033" width="1.6640625" style="80" customWidth="1"/>
    <col min="1034" max="1034" width="10" style="80" customWidth="1"/>
    <col min="1035" max="1035" width="11" style="80" customWidth="1"/>
    <col min="1036" max="1036" width="12" style="80" customWidth="1"/>
    <col min="1037" max="1280" width="11.44140625" style="80"/>
    <col min="1281" max="1282" width="1.6640625" style="80" customWidth="1"/>
    <col min="1283" max="1283" width="26" style="80" customWidth="1"/>
    <col min="1284" max="1284" width="8" style="80" customWidth="1"/>
    <col min="1285" max="1285" width="9.33203125" style="80" customWidth="1"/>
    <col min="1286" max="1286" width="1.6640625" style="80" customWidth="1"/>
    <col min="1287" max="1287" width="9.44140625" style="80" customWidth="1"/>
    <col min="1288" max="1288" width="10.33203125" style="80" customWidth="1"/>
    <col min="1289" max="1289" width="1.6640625" style="80" customWidth="1"/>
    <col min="1290" max="1290" width="10" style="80" customWidth="1"/>
    <col min="1291" max="1291" width="11" style="80" customWidth="1"/>
    <col min="1292" max="1292" width="12" style="80" customWidth="1"/>
    <col min="1293" max="1536" width="11.44140625" style="80"/>
    <col min="1537" max="1538" width="1.6640625" style="80" customWidth="1"/>
    <col min="1539" max="1539" width="26" style="80" customWidth="1"/>
    <col min="1540" max="1540" width="8" style="80" customWidth="1"/>
    <col min="1541" max="1541" width="9.33203125" style="80" customWidth="1"/>
    <col min="1542" max="1542" width="1.6640625" style="80" customWidth="1"/>
    <col min="1543" max="1543" width="9.44140625" style="80" customWidth="1"/>
    <col min="1544" max="1544" width="10.33203125" style="80" customWidth="1"/>
    <col min="1545" max="1545" width="1.6640625" style="80" customWidth="1"/>
    <col min="1546" max="1546" width="10" style="80" customWidth="1"/>
    <col min="1547" max="1547" width="11" style="80" customWidth="1"/>
    <col min="1548" max="1548" width="12" style="80" customWidth="1"/>
    <col min="1549" max="1792" width="11.44140625" style="80"/>
    <col min="1793" max="1794" width="1.6640625" style="80" customWidth="1"/>
    <col min="1795" max="1795" width="26" style="80" customWidth="1"/>
    <col min="1796" max="1796" width="8" style="80" customWidth="1"/>
    <col min="1797" max="1797" width="9.33203125" style="80" customWidth="1"/>
    <col min="1798" max="1798" width="1.6640625" style="80" customWidth="1"/>
    <col min="1799" max="1799" width="9.44140625" style="80" customWidth="1"/>
    <col min="1800" max="1800" width="10.33203125" style="80" customWidth="1"/>
    <col min="1801" max="1801" width="1.6640625" style="80" customWidth="1"/>
    <col min="1802" max="1802" width="10" style="80" customWidth="1"/>
    <col min="1803" max="1803" width="11" style="80" customWidth="1"/>
    <col min="1804" max="1804" width="12" style="80" customWidth="1"/>
    <col min="1805" max="2048" width="11.44140625" style="80"/>
    <col min="2049" max="2050" width="1.6640625" style="80" customWidth="1"/>
    <col min="2051" max="2051" width="26" style="80" customWidth="1"/>
    <col min="2052" max="2052" width="8" style="80" customWidth="1"/>
    <col min="2053" max="2053" width="9.33203125" style="80" customWidth="1"/>
    <col min="2054" max="2054" width="1.6640625" style="80" customWidth="1"/>
    <col min="2055" max="2055" width="9.44140625" style="80" customWidth="1"/>
    <col min="2056" max="2056" width="10.33203125" style="80" customWidth="1"/>
    <col min="2057" max="2057" width="1.6640625" style="80" customWidth="1"/>
    <col min="2058" max="2058" width="10" style="80" customWidth="1"/>
    <col min="2059" max="2059" width="11" style="80" customWidth="1"/>
    <col min="2060" max="2060" width="12" style="80" customWidth="1"/>
    <col min="2061" max="2304" width="11.44140625" style="80"/>
    <col min="2305" max="2306" width="1.6640625" style="80" customWidth="1"/>
    <col min="2307" max="2307" width="26" style="80" customWidth="1"/>
    <col min="2308" max="2308" width="8" style="80" customWidth="1"/>
    <col min="2309" max="2309" width="9.33203125" style="80" customWidth="1"/>
    <col min="2310" max="2310" width="1.6640625" style="80" customWidth="1"/>
    <col min="2311" max="2311" width="9.44140625" style="80" customWidth="1"/>
    <col min="2312" max="2312" width="10.33203125" style="80" customWidth="1"/>
    <col min="2313" max="2313" width="1.6640625" style="80" customWidth="1"/>
    <col min="2314" max="2314" width="10" style="80" customWidth="1"/>
    <col min="2315" max="2315" width="11" style="80" customWidth="1"/>
    <col min="2316" max="2316" width="12" style="80" customWidth="1"/>
    <col min="2317" max="2560" width="11.44140625" style="80"/>
    <col min="2561" max="2562" width="1.6640625" style="80" customWidth="1"/>
    <col min="2563" max="2563" width="26" style="80" customWidth="1"/>
    <col min="2564" max="2564" width="8" style="80" customWidth="1"/>
    <col min="2565" max="2565" width="9.33203125" style="80" customWidth="1"/>
    <col min="2566" max="2566" width="1.6640625" style="80" customWidth="1"/>
    <col min="2567" max="2567" width="9.44140625" style="80" customWidth="1"/>
    <col min="2568" max="2568" width="10.33203125" style="80" customWidth="1"/>
    <col min="2569" max="2569" width="1.6640625" style="80" customWidth="1"/>
    <col min="2570" max="2570" width="10" style="80" customWidth="1"/>
    <col min="2571" max="2571" width="11" style="80" customWidth="1"/>
    <col min="2572" max="2572" width="12" style="80" customWidth="1"/>
    <col min="2573" max="2816" width="11.44140625" style="80"/>
    <col min="2817" max="2818" width="1.6640625" style="80" customWidth="1"/>
    <col min="2819" max="2819" width="26" style="80" customWidth="1"/>
    <col min="2820" max="2820" width="8" style="80" customWidth="1"/>
    <col min="2821" max="2821" width="9.33203125" style="80" customWidth="1"/>
    <col min="2822" max="2822" width="1.6640625" style="80" customWidth="1"/>
    <col min="2823" max="2823" width="9.44140625" style="80" customWidth="1"/>
    <col min="2824" max="2824" width="10.33203125" style="80" customWidth="1"/>
    <col min="2825" max="2825" width="1.6640625" style="80" customWidth="1"/>
    <col min="2826" max="2826" width="10" style="80" customWidth="1"/>
    <col min="2827" max="2827" width="11" style="80" customWidth="1"/>
    <col min="2828" max="2828" width="12" style="80" customWidth="1"/>
    <col min="2829" max="3072" width="11.44140625" style="80"/>
    <col min="3073" max="3074" width="1.6640625" style="80" customWidth="1"/>
    <col min="3075" max="3075" width="26" style="80" customWidth="1"/>
    <col min="3076" max="3076" width="8" style="80" customWidth="1"/>
    <col min="3077" max="3077" width="9.33203125" style="80" customWidth="1"/>
    <col min="3078" max="3078" width="1.6640625" style="80" customWidth="1"/>
    <col min="3079" max="3079" width="9.44140625" style="80" customWidth="1"/>
    <col min="3080" max="3080" width="10.33203125" style="80" customWidth="1"/>
    <col min="3081" max="3081" width="1.6640625" style="80" customWidth="1"/>
    <col min="3082" max="3082" width="10" style="80" customWidth="1"/>
    <col min="3083" max="3083" width="11" style="80" customWidth="1"/>
    <col min="3084" max="3084" width="12" style="80" customWidth="1"/>
    <col min="3085" max="3328" width="11.44140625" style="80"/>
    <col min="3329" max="3330" width="1.6640625" style="80" customWidth="1"/>
    <col min="3331" max="3331" width="26" style="80" customWidth="1"/>
    <col min="3332" max="3332" width="8" style="80" customWidth="1"/>
    <col min="3333" max="3333" width="9.33203125" style="80" customWidth="1"/>
    <col min="3334" max="3334" width="1.6640625" style="80" customWidth="1"/>
    <col min="3335" max="3335" width="9.44140625" style="80" customWidth="1"/>
    <col min="3336" max="3336" width="10.33203125" style="80" customWidth="1"/>
    <col min="3337" max="3337" width="1.6640625" style="80" customWidth="1"/>
    <col min="3338" max="3338" width="10" style="80" customWidth="1"/>
    <col min="3339" max="3339" width="11" style="80" customWidth="1"/>
    <col min="3340" max="3340" width="12" style="80" customWidth="1"/>
    <col min="3341" max="3584" width="11.44140625" style="80"/>
    <col min="3585" max="3586" width="1.6640625" style="80" customWidth="1"/>
    <col min="3587" max="3587" width="26" style="80" customWidth="1"/>
    <col min="3588" max="3588" width="8" style="80" customWidth="1"/>
    <col min="3589" max="3589" width="9.33203125" style="80" customWidth="1"/>
    <col min="3590" max="3590" width="1.6640625" style="80" customWidth="1"/>
    <col min="3591" max="3591" width="9.44140625" style="80" customWidth="1"/>
    <col min="3592" max="3592" width="10.33203125" style="80" customWidth="1"/>
    <col min="3593" max="3593" width="1.6640625" style="80" customWidth="1"/>
    <col min="3594" max="3594" width="10" style="80" customWidth="1"/>
    <col min="3595" max="3595" width="11" style="80" customWidth="1"/>
    <col min="3596" max="3596" width="12" style="80" customWidth="1"/>
    <col min="3597" max="3840" width="11.44140625" style="80"/>
    <col min="3841" max="3842" width="1.6640625" style="80" customWidth="1"/>
    <col min="3843" max="3843" width="26" style="80" customWidth="1"/>
    <col min="3844" max="3844" width="8" style="80" customWidth="1"/>
    <col min="3845" max="3845" width="9.33203125" style="80" customWidth="1"/>
    <col min="3846" max="3846" width="1.6640625" style="80" customWidth="1"/>
    <col min="3847" max="3847" width="9.44140625" style="80" customWidth="1"/>
    <col min="3848" max="3848" width="10.33203125" style="80" customWidth="1"/>
    <col min="3849" max="3849" width="1.6640625" style="80" customWidth="1"/>
    <col min="3850" max="3850" width="10" style="80" customWidth="1"/>
    <col min="3851" max="3851" width="11" style="80" customWidth="1"/>
    <col min="3852" max="3852" width="12" style="80" customWidth="1"/>
    <col min="3853" max="4096" width="11.44140625" style="80"/>
    <col min="4097" max="4098" width="1.6640625" style="80" customWidth="1"/>
    <col min="4099" max="4099" width="26" style="80" customWidth="1"/>
    <col min="4100" max="4100" width="8" style="80" customWidth="1"/>
    <col min="4101" max="4101" width="9.33203125" style="80" customWidth="1"/>
    <col min="4102" max="4102" width="1.6640625" style="80" customWidth="1"/>
    <col min="4103" max="4103" width="9.44140625" style="80" customWidth="1"/>
    <col min="4104" max="4104" width="10.33203125" style="80" customWidth="1"/>
    <col min="4105" max="4105" width="1.6640625" style="80" customWidth="1"/>
    <col min="4106" max="4106" width="10" style="80" customWidth="1"/>
    <col min="4107" max="4107" width="11" style="80" customWidth="1"/>
    <col min="4108" max="4108" width="12" style="80" customWidth="1"/>
    <col min="4109" max="4352" width="11.44140625" style="80"/>
    <col min="4353" max="4354" width="1.6640625" style="80" customWidth="1"/>
    <col min="4355" max="4355" width="26" style="80" customWidth="1"/>
    <col min="4356" max="4356" width="8" style="80" customWidth="1"/>
    <col min="4357" max="4357" width="9.33203125" style="80" customWidth="1"/>
    <col min="4358" max="4358" width="1.6640625" style="80" customWidth="1"/>
    <col min="4359" max="4359" width="9.44140625" style="80" customWidth="1"/>
    <col min="4360" max="4360" width="10.33203125" style="80" customWidth="1"/>
    <col min="4361" max="4361" width="1.6640625" style="80" customWidth="1"/>
    <col min="4362" max="4362" width="10" style="80" customWidth="1"/>
    <col min="4363" max="4363" width="11" style="80" customWidth="1"/>
    <col min="4364" max="4364" width="12" style="80" customWidth="1"/>
    <col min="4365" max="4608" width="11.44140625" style="80"/>
    <col min="4609" max="4610" width="1.6640625" style="80" customWidth="1"/>
    <col min="4611" max="4611" width="26" style="80" customWidth="1"/>
    <col min="4612" max="4612" width="8" style="80" customWidth="1"/>
    <col min="4613" max="4613" width="9.33203125" style="80" customWidth="1"/>
    <col min="4614" max="4614" width="1.6640625" style="80" customWidth="1"/>
    <col min="4615" max="4615" width="9.44140625" style="80" customWidth="1"/>
    <col min="4616" max="4616" width="10.33203125" style="80" customWidth="1"/>
    <col min="4617" max="4617" width="1.6640625" style="80" customWidth="1"/>
    <col min="4618" max="4618" width="10" style="80" customWidth="1"/>
    <col min="4619" max="4619" width="11" style="80" customWidth="1"/>
    <col min="4620" max="4620" width="12" style="80" customWidth="1"/>
    <col min="4621" max="4864" width="11.44140625" style="80"/>
    <col min="4865" max="4866" width="1.6640625" style="80" customWidth="1"/>
    <col min="4867" max="4867" width="26" style="80" customWidth="1"/>
    <col min="4868" max="4868" width="8" style="80" customWidth="1"/>
    <col min="4869" max="4869" width="9.33203125" style="80" customWidth="1"/>
    <col min="4870" max="4870" width="1.6640625" style="80" customWidth="1"/>
    <col min="4871" max="4871" width="9.44140625" style="80" customWidth="1"/>
    <col min="4872" max="4872" width="10.33203125" style="80" customWidth="1"/>
    <col min="4873" max="4873" width="1.6640625" style="80" customWidth="1"/>
    <col min="4874" max="4874" width="10" style="80" customWidth="1"/>
    <col min="4875" max="4875" width="11" style="80" customWidth="1"/>
    <col min="4876" max="4876" width="12" style="80" customWidth="1"/>
    <col min="4877" max="5120" width="11.44140625" style="80"/>
    <col min="5121" max="5122" width="1.6640625" style="80" customWidth="1"/>
    <col min="5123" max="5123" width="26" style="80" customWidth="1"/>
    <col min="5124" max="5124" width="8" style="80" customWidth="1"/>
    <col min="5125" max="5125" width="9.33203125" style="80" customWidth="1"/>
    <col min="5126" max="5126" width="1.6640625" style="80" customWidth="1"/>
    <col min="5127" max="5127" width="9.44140625" style="80" customWidth="1"/>
    <col min="5128" max="5128" width="10.33203125" style="80" customWidth="1"/>
    <col min="5129" max="5129" width="1.6640625" style="80" customWidth="1"/>
    <col min="5130" max="5130" width="10" style="80" customWidth="1"/>
    <col min="5131" max="5131" width="11" style="80" customWidth="1"/>
    <col min="5132" max="5132" width="12" style="80" customWidth="1"/>
    <col min="5133" max="5376" width="11.44140625" style="80"/>
    <col min="5377" max="5378" width="1.6640625" style="80" customWidth="1"/>
    <col min="5379" max="5379" width="26" style="80" customWidth="1"/>
    <col min="5380" max="5380" width="8" style="80" customWidth="1"/>
    <col min="5381" max="5381" width="9.33203125" style="80" customWidth="1"/>
    <col min="5382" max="5382" width="1.6640625" style="80" customWidth="1"/>
    <col min="5383" max="5383" width="9.44140625" style="80" customWidth="1"/>
    <col min="5384" max="5384" width="10.33203125" style="80" customWidth="1"/>
    <col min="5385" max="5385" width="1.6640625" style="80" customWidth="1"/>
    <col min="5386" max="5386" width="10" style="80" customWidth="1"/>
    <col min="5387" max="5387" width="11" style="80" customWidth="1"/>
    <col min="5388" max="5388" width="12" style="80" customWidth="1"/>
    <col min="5389" max="5632" width="11.44140625" style="80"/>
    <col min="5633" max="5634" width="1.6640625" style="80" customWidth="1"/>
    <col min="5635" max="5635" width="26" style="80" customWidth="1"/>
    <col min="5636" max="5636" width="8" style="80" customWidth="1"/>
    <col min="5637" max="5637" width="9.33203125" style="80" customWidth="1"/>
    <col min="5638" max="5638" width="1.6640625" style="80" customWidth="1"/>
    <col min="5639" max="5639" width="9.44140625" style="80" customWidth="1"/>
    <col min="5640" max="5640" width="10.33203125" style="80" customWidth="1"/>
    <col min="5641" max="5641" width="1.6640625" style="80" customWidth="1"/>
    <col min="5642" max="5642" width="10" style="80" customWidth="1"/>
    <col min="5643" max="5643" width="11" style="80" customWidth="1"/>
    <col min="5644" max="5644" width="12" style="80" customWidth="1"/>
    <col min="5645" max="5888" width="11.44140625" style="80"/>
    <col min="5889" max="5890" width="1.6640625" style="80" customWidth="1"/>
    <col min="5891" max="5891" width="26" style="80" customWidth="1"/>
    <col min="5892" max="5892" width="8" style="80" customWidth="1"/>
    <col min="5893" max="5893" width="9.33203125" style="80" customWidth="1"/>
    <col min="5894" max="5894" width="1.6640625" style="80" customWidth="1"/>
    <col min="5895" max="5895" width="9.44140625" style="80" customWidth="1"/>
    <col min="5896" max="5896" width="10.33203125" style="80" customWidth="1"/>
    <col min="5897" max="5897" width="1.6640625" style="80" customWidth="1"/>
    <col min="5898" max="5898" width="10" style="80" customWidth="1"/>
    <col min="5899" max="5899" width="11" style="80" customWidth="1"/>
    <col min="5900" max="5900" width="12" style="80" customWidth="1"/>
    <col min="5901" max="6144" width="11.44140625" style="80"/>
    <col min="6145" max="6146" width="1.6640625" style="80" customWidth="1"/>
    <col min="6147" max="6147" width="26" style="80" customWidth="1"/>
    <col min="6148" max="6148" width="8" style="80" customWidth="1"/>
    <col min="6149" max="6149" width="9.33203125" style="80" customWidth="1"/>
    <col min="6150" max="6150" width="1.6640625" style="80" customWidth="1"/>
    <col min="6151" max="6151" width="9.44140625" style="80" customWidth="1"/>
    <col min="6152" max="6152" width="10.33203125" style="80" customWidth="1"/>
    <col min="6153" max="6153" width="1.6640625" style="80" customWidth="1"/>
    <col min="6154" max="6154" width="10" style="80" customWidth="1"/>
    <col min="6155" max="6155" width="11" style="80" customWidth="1"/>
    <col min="6156" max="6156" width="12" style="80" customWidth="1"/>
    <col min="6157" max="6400" width="11.44140625" style="80"/>
    <col min="6401" max="6402" width="1.6640625" style="80" customWidth="1"/>
    <col min="6403" max="6403" width="26" style="80" customWidth="1"/>
    <col min="6404" max="6404" width="8" style="80" customWidth="1"/>
    <col min="6405" max="6405" width="9.33203125" style="80" customWidth="1"/>
    <col min="6406" max="6406" width="1.6640625" style="80" customWidth="1"/>
    <col min="6407" max="6407" width="9.44140625" style="80" customWidth="1"/>
    <col min="6408" max="6408" width="10.33203125" style="80" customWidth="1"/>
    <col min="6409" max="6409" width="1.6640625" style="80" customWidth="1"/>
    <col min="6410" max="6410" width="10" style="80" customWidth="1"/>
    <col min="6411" max="6411" width="11" style="80" customWidth="1"/>
    <col min="6412" max="6412" width="12" style="80" customWidth="1"/>
    <col min="6413" max="6656" width="11.44140625" style="80"/>
    <col min="6657" max="6658" width="1.6640625" style="80" customWidth="1"/>
    <col min="6659" max="6659" width="26" style="80" customWidth="1"/>
    <col min="6660" max="6660" width="8" style="80" customWidth="1"/>
    <col min="6661" max="6661" width="9.33203125" style="80" customWidth="1"/>
    <col min="6662" max="6662" width="1.6640625" style="80" customWidth="1"/>
    <col min="6663" max="6663" width="9.44140625" style="80" customWidth="1"/>
    <col min="6664" max="6664" width="10.33203125" style="80" customWidth="1"/>
    <col min="6665" max="6665" width="1.6640625" style="80" customWidth="1"/>
    <col min="6666" max="6666" width="10" style="80" customWidth="1"/>
    <col min="6667" max="6667" width="11" style="80" customWidth="1"/>
    <col min="6668" max="6668" width="12" style="80" customWidth="1"/>
    <col min="6669" max="6912" width="11.44140625" style="80"/>
    <col min="6913" max="6914" width="1.6640625" style="80" customWidth="1"/>
    <col min="6915" max="6915" width="26" style="80" customWidth="1"/>
    <col min="6916" max="6916" width="8" style="80" customWidth="1"/>
    <col min="6917" max="6917" width="9.33203125" style="80" customWidth="1"/>
    <col min="6918" max="6918" width="1.6640625" style="80" customWidth="1"/>
    <col min="6919" max="6919" width="9.44140625" style="80" customWidth="1"/>
    <col min="6920" max="6920" width="10.33203125" style="80" customWidth="1"/>
    <col min="6921" max="6921" width="1.6640625" style="80" customWidth="1"/>
    <col min="6922" max="6922" width="10" style="80" customWidth="1"/>
    <col min="6923" max="6923" width="11" style="80" customWidth="1"/>
    <col min="6924" max="6924" width="12" style="80" customWidth="1"/>
    <col min="6925" max="7168" width="11.44140625" style="80"/>
    <col min="7169" max="7170" width="1.6640625" style="80" customWidth="1"/>
    <col min="7171" max="7171" width="26" style="80" customWidth="1"/>
    <col min="7172" max="7172" width="8" style="80" customWidth="1"/>
    <col min="7173" max="7173" width="9.33203125" style="80" customWidth="1"/>
    <col min="7174" max="7174" width="1.6640625" style="80" customWidth="1"/>
    <col min="7175" max="7175" width="9.44140625" style="80" customWidth="1"/>
    <col min="7176" max="7176" width="10.33203125" style="80" customWidth="1"/>
    <col min="7177" max="7177" width="1.6640625" style="80" customWidth="1"/>
    <col min="7178" max="7178" width="10" style="80" customWidth="1"/>
    <col min="7179" max="7179" width="11" style="80" customWidth="1"/>
    <col min="7180" max="7180" width="12" style="80" customWidth="1"/>
    <col min="7181" max="7424" width="11.44140625" style="80"/>
    <col min="7425" max="7426" width="1.6640625" style="80" customWidth="1"/>
    <col min="7427" max="7427" width="26" style="80" customWidth="1"/>
    <col min="7428" max="7428" width="8" style="80" customWidth="1"/>
    <col min="7429" max="7429" width="9.33203125" style="80" customWidth="1"/>
    <col min="7430" max="7430" width="1.6640625" style="80" customWidth="1"/>
    <col min="7431" max="7431" width="9.44140625" style="80" customWidth="1"/>
    <col min="7432" max="7432" width="10.33203125" style="80" customWidth="1"/>
    <col min="7433" max="7433" width="1.6640625" style="80" customWidth="1"/>
    <col min="7434" max="7434" width="10" style="80" customWidth="1"/>
    <col min="7435" max="7435" width="11" style="80" customWidth="1"/>
    <col min="7436" max="7436" width="12" style="80" customWidth="1"/>
    <col min="7437" max="7680" width="11.44140625" style="80"/>
    <col min="7681" max="7682" width="1.6640625" style="80" customWidth="1"/>
    <col min="7683" max="7683" width="26" style="80" customWidth="1"/>
    <col min="7684" max="7684" width="8" style="80" customWidth="1"/>
    <col min="7685" max="7685" width="9.33203125" style="80" customWidth="1"/>
    <col min="7686" max="7686" width="1.6640625" style="80" customWidth="1"/>
    <col min="7687" max="7687" width="9.44140625" style="80" customWidth="1"/>
    <col min="7688" max="7688" width="10.33203125" style="80" customWidth="1"/>
    <col min="7689" max="7689" width="1.6640625" style="80" customWidth="1"/>
    <col min="7690" max="7690" width="10" style="80" customWidth="1"/>
    <col min="7691" max="7691" width="11" style="80" customWidth="1"/>
    <col min="7692" max="7692" width="12" style="80" customWidth="1"/>
    <col min="7693" max="7936" width="11.44140625" style="80"/>
    <col min="7937" max="7938" width="1.6640625" style="80" customWidth="1"/>
    <col min="7939" max="7939" width="26" style="80" customWidth="1"/>
    <col min="7940" max="7940" width="8" style="80" customWidth="1"/>
    <col min="7941" max="7941" width="9.33203125" style="80" customWidth="1"/>
    <col min="7942" max="7942" width="1.6640625" style="80" customWidth="1"/>
    <col min="7943" max="7943" width="9.44140625" style="80" customWidth="1"/>
    <col min="7944" max="7944" width="10.33203125" style="80" customWidth="1"/>
    <col min="7945" max="7945" width="1.6640625" style="80" customWidth="1"/>
    <col min="7946" max="7946" width="10" style="80" customWidth="1"/>
    <col min="7947" max="7947" width="11" style="80" customWidth="1"/>
    <col min="7948" max="7948" width="12" style="80" customWidth="1"/>
    <col min="7949" max="8192" width="11.44140625" style="80"/>
    <col min="8193" max="8194" width="1.6640625" style="80" customWidth="1"/>
    <col min="8195" max="8195" width="26" style="80" customWidth="1"/>
    <col min="8196" max="8196" width="8" style="80" customWidth="1"/>
    <col min="8197" max="8197" width="9.33203125" style="80" customWidth="1"/>
    <col min="8198" max="8198" width="1.6640625" style="80" customWidth="1"/>
    <col min="8199" max="8199" width="9.44140625" style="80" customWidth="1"/>
    <col min="8200" max="8200" width="10.33203125" style="80" customWidth="1"/>
    <col min="8201" max="8201" width="1.6640625" style="80" customWidth="1"/>
    <col min="8202" max="8202" width="10" style="80" customWidth="1"/>
    <col min="8203" max="8203" width="11" style="80" customWidth="1"/>
    <col min="8204" max="8204" width="12" style="80" customWidth="1"/>
    <col min="8205" max="8448" width="11.44140625" style="80"/>
    <col min="8449" max="8450" width="1.6640625" style="80" customWidth="1"/>
    <col min="8451" max="8451" width="26" style="80" customWidth="1"/>
    <col min="8452" max="8452" width="8" style="80" customWidth="1"/>
    <col min="8453" max="8453" width="9.33203125" style="80" customWidth="1"/>
    <col min="8454" max="8454" width="1.6640625" style="80" customWidth="1"/>
    <col min="8455" max="8455" width="9.44140625" style="80" customWidth="1"/>
    <col min="8456" max="8456" width="10.33203125" style="80" customWidth="1"/>
    <col min="8457" max="8457" width="1.6640625" style="80" customWidth="1"/>
    <col min="8458" max="8458" width="10" style="80" customWidth="1"/>
    <col min="8459" max="8459" width="11" style="80" customWidth="1"/>
    <col min="8460" max="8460" width="12" style="80" customWidth="1"/>
    <col min="8461" max="8704" width="11.44140625" style="80"/>
    <col min="8705" max="8706" width="1.6640625" style="80" customWidth="1"/>
    <col min="8707" max="8707" width="26" style="80" customWidth="1"/>
    <col min="8708" max="8708" width="8" style="80" customWidth="1"/>
    <col min="8709" max="8709" width="9.33203125" style="80" customWidth="1"/>
    <col min="8710" max="8710" width="1.6640625" style="80" customWidth="1"/>
    <col min="8711" max="8711" width="9.44140625" style="80" customWidth="1"/>
    <col min="8712" max="8712" width="10.33203125" style="80" customWidth="1"/>
    <col min="8713" max="8713" width="1.6640625" style="80" customWidth="1"/>
    <col min="8714" max="8714" width="10" style="80" customWidth="1"/>
    <col min="8715" max="8715" width="11" style="80" customWidth="1"/>
    <col min="8716" max="8716" width="12" style="80" customWidth="1"/>
    <col min="8717" max="8960" width="11.44140625" style="80"/>
    <col min="8961" max="8962" width="1.6640625" style="80" customWidth="1"/>
    <col min="8963" max="8963" width="26" style="80" customWidth="1"/>
    <col min="8964" max="8964" width="8" style="80" customWidth="1"/>
    <col min="8965" max="8965" width="9.33203125" style="80" customWidth="1"/>
    <col min="8966" max="8966" width="1.6640625" style="80" customWidth="1"/>
    <col min="8967" max="8967" width="9.44140625" style="80" customWidth="1"/>
    <col min="8968" max="8968" width="10.33203125" style="80" customWidth="1"/>
    <col min="8969" max="8969" width="1.6640625" style="80" customWidth="1"/>
    <col min="8970" max="8970" width="10" style="80" customWidth="1"/>
    <col min="8971" max="8971" width="11" style="80" customWidth="1"/>
    <col min="8972" max="8972" width="12" style="80" customWidth="1"/>
    <col min="8973" max="9216" width="11.44140625" style="80"/>
    <col min="9217" max="9218" width="1.6640625" style="80" customWidth="1"/>
    <col min="9219" max="9219" width="26" style="80" customWidth="1"/>
    <col min="9220" max="9220" width="8" style="80" customWidth="1"/>
    <col min="9221" max="9221" width="9.33203125" style="80" customWidth="1"/>
    <col min="9222" max="9222" width="1.6640625" style="80" customWidth="1"/>
    <col min="9223" max="9223" width="9.44140625" style="80" customWidth="1"/>
    <col min="9224" max="9224" width="10.33203125" style="80" customWidth="1"/>
    <col min="9225" max="9225" width="1.6640625" style="80" customWidth="1"/>
    <col min="9226" max="9226" width="10" style="80" customWidth="1"/>
    <col min="9227" max="9227" width="11" style="80" customWidth="1"/>
    <col min="9228" max="9228" width="12" style="80" customWidth="1"/>
    <col min="9229" max="9472" width="11.44140625" style="80"/>
    <col min="9473" max="9474" width="1.6640625" style="80" customWidth="1"/>
    <col min="9475" max="9475" width="26" style="80" customWidth="1"/>
    <col min="9476" max="9476" width="8" style="80" customWidth="1"/>
    <col min="9477" max="9477" width="9.33203125" style="80" customWidth="1"/>
    <col min="9478" max="9478" width="1.6640625" style="80" customWidth="1"/>
    <col min="9479" max="9479" width="9.44140625" style="80" customWidth="1"/>
    <col min="9480" max="9480" width="10.33203125" style="80" customWidth="1"/>
    <col min="9481" max="9481" width="1.6640625" style="80" customWidth="1"/>
    <col min="9482" max="9482" width="10" style="80" customWidth="1"/>
    <col min="9483" max="9483" width="11" style="80" customWidth="1"/>
    <col min="9484" max="9484" width="12" style="80" customWidth="1"/>
    <col min="9485" max="9728" width="11.44140625" style="80"/>
    <col min="9729" max="9730" width="1.6640625" style="80" customWidth="1"/>
    <col min="9731" max="9731" width="26" style="80" customWidth="1"/>
    <col min="9732" max="9732" width="8" style="80" customWidth="1"/>
    <col min="9733" max="9733" width="9.33203125" style="80" customWidth="1"/>
    <col min="9734" max="9734" width="1.6640625" style="80" customWidth="1"/>
    <col min="9735" max="9735" width="9.44140625" style="80" customWidth="1"/>
    <col min="9736" max="9736" width="10.33203125" style="80" customWidth="1"/>
    <col min="9737" max="9737" width="1.6640625" style="80" customWidth="1"/>
    <col min="9738" max="9738" width="10" style="80" customWidth="1"/>
    <col min="9739" max="9739" width="11" style="80" customWidth="1"/>
    <col min="9740" max="9740" width="12" style="80" customWidth="1"/>
    <col min="9741" max="9984" width="11.44140625" style="80"/>
    <col min="9985" max="9986" width="1.6640625" style="80" customWidth="1"/>
    <col min="9987" max="9987" width="26" style="80" customWidth="1"/>
    <col min="9988" max="9988" width="8" style="80" customWidth="1"/>
    <col min="9989" max="9989" width="9.33203125" style="80" customWidth="1"/>
    <col min="9990" max="9990" width="1.6640625" style="80" customWidth="1"/>
    <col min="9991" max="9991" width="9.44140625" style="80" customWidth="1"/>
    <col min="9992" max="9992" width="10.33203125" style="80" customWidth="1"/>
    <col min="9993" max="9993" width="1.6640625" style="80" customWidth="1"/>
    <col min="9994" max="9994" width="10" style="80" customWidth="1"/>
    <col min="9995" max="9995" width="11" style="80" customWidth="1"/>
    <col min="9996" max="9996" width="12" style="80" customWidth="1"/>
    <col min="9997" max="10240" width="11.44140625" style="80"/>
    <col min="10241" max="10242" width="1.6640625" style="80" customWidth="1"/>
    <col min="10243" max="10243" width="26" style="80" customWidth="1"/>
    <col min="10244" max="10244" width="8" style="80" customWidth="1"/>
    <col min="10245" max="10245" width="9.33203125" style="80" customWidth="1"/>
    <col min="10246" max="10246" width="1.6640625" style="80" customWidth="1"/>
    <col min="10247" max="10247" width="9.44140625" style="80" customWidth="1"/>
    <col min="10248" max="10248" width="10.33203125" style="80" customWidth="1"/>
    <col min="10249" max="10249" width="1.6640625" style="80" customWidth="1"/>
    <col min="10250" max="10250" width="10" style="80" customWidth="1"/>
    <col min="10251" max="10251" width="11" style="80" customWidth="1"/>
    <col min="10252" max="10252" width="12" style="80" customWidth="1"/>
    <col min="10253" max="10496" width="11.44140625" style="80"/>
    <col min="10497" max="10498" width="1.6640625" style="80" customWidth="1"/>
    <col min="10499" max="10499" width="26" style="80" customWidth="1"/>
    <col min="10500" max="10500" width="8" style="80" customWidth="1"/>
    <col min="10501" max="10501" width="9.33203125" style="80" customWidth="1"/>
    <col min="10502" max="10502" width="1.6640625" style="80" customWidth="1"/>
    <col min="10503" max="10503" width="9.44140625" style="80" customWidth="1"/>
    <col min="10504" max="10504" width="10.33203125" style="80" customWidth="1"/>
    <col min="10505" max="10505" width="1.6640625" style="80" customWidth="1"/>
    <col min="10506" max="10506" width="10" style="80" customWidth="1"/>
    <col min="10507" max="10507" width="11" style="80" customWidth="1"/>
    <col min="10508" max="10508" width="12" style="80" customWidth="1"/>
    <col min="10509" max="10752" width="11.44140625" style="80"/>
    <col min="10753" max="10754" width="1.6640625" style="80" customWidth="1"/>
    <col min="10755" max="10755" width="26" style="80" customWidth="1"/>
    <col min="10756" max="10756" width="8" style="80" customWidth="1"/>
    <col min="10757" max="10757" width="9.33203125" style="80" customWidth="1"/>
    <col min="10758" max="10758" width="1.6640625" style="80" customWidth="1"/>
    <col min="10759" max="10759" width="9.44140625" style="80" customWidth="1"/>
    <col min="10760" max="10760" width="10.33203125" style="80" customWidth="1"/>
    <col min="10761" max="10761" width="1.6640625" style="80" customWidth="1"/>
    <col min="10762" max="10762" width="10" style="80" customWidth="1"/>
    <col min="10763" max="10763" width="11" style="80" customWidth="1"/>
    <col min="10764" max="10764" width="12" style="80" customWidth="1"/>
    <col min="10765" max="11008" width="11.44140625" style="80"/>
    <col min="11009" max="11010" width="1.6640625" style="80" customWidth="1"/>
    <col min="11011" max="11011" width="26" style="80" customWidth="1"/>
    <col min="11012" max="11012" width="8" style="80" customWidth="1"/>
    <col min="11013" max="11013" width="9.33203125" style="80" customWidth="1"/>
    <col min="11014" max="11014" width="1.6640625" style="80" customWidth="1"/>
    <col min="11015" max="11015" width="9.44140625" style="80" customWidth="1"/>
    <col min="11016" max="11016" width="10.33203125" style="80" customWidth="1"/>
    <col min="11017" max="11017" width="1.6640625" style="80" customWidth="1"/>
    <col min="11018" max="11018" width="10" style="80" customWidth="1"/>
    <col min="11019" max="11019" width="11" style="80" customWidth="1"/>
    <col min="11020" max="11020" width="12" style="80" customWidth="1"/>
    <col min="11021" max="11264" width="11.44140625" style="80"/>
    <col min="11265" max="11266" width="1.6640625" style="80" customWidth="1"/>
    <col min="11267" max="11267" width="26" style="80" customWidth="1"/>
    <col min="11268" max="11268" width="8" style="80" customWidth="1"/>
    <col min="11269" max="11269" width="9.33203125" style="80" customWidth="1"/>
    <col min="11270" max="11270" width="1.6640625" style="80" customWidth="1"/>
    <col min="11271" max="11271" width="9.44140625" style="80" customWidth="1"/>
    <col min="11272" max="11272" width="10.33203125" style="80" customWidth="1"/>
    <col min="11273" max="11273" width="1.6640625" style="80" customWidth="1"/>
    <col min="11274" max="11274" width="10" style="80" customWidth="1"/>
    <col min="11275" max="11275" width="11" style="80" customWidth="1"/>
    <col min="11276" max="11276" width="12" style="80" customWidth="1"/>
    <col min="11277" max="11520" width="11.44140625" style="80"/>
    <col min="11521" max="11522" width="1.6640625" style="80" customWidth="1"/>
    <col min="11523" max="11523" width="26" style="80" customWidth="1"/>
    <col min="11524" max="11524" width="8" style="80" customWidth="1"/>
    <col min="11525" max="11525" width="9.33203125" style="80" customWidth="1"/>
    <col min="11526" max="11526" width="1.6640625" style="80" customWidth="1"/>
    <col min="11527" max="11527" width="9.44140625" style="80" customWidth="1"/>
    <col min="11528" max="11528" width="10.33203125" style="80" customWidth="1"/>
    <col min="11529" max="11529" width="1.6640625" style="80" customWidth="1"/>
    <col min="11530" max="11530" width="10" style="80" customWidth="1"/>
    <col min="11531" max="11531" width="11" style="80" customWidth="1"/>
    <col min="11532" max="11532" width="12" style="80" customWidth="1"/>
    <col min="11533" max="11776" width="11.44140625" style="80"/>
    <col min="11777" max="11778" width="1.6640625" style="80" customWidth="1"/>
    <col min="11779" max="11779" width="26" style="80" customWidth="1"/>
    <col min="11780" max="11780" width="8" style="80" customWidth="1"/>
    <col min="11781" max="11781" width="9.33203125" style="80" customWidth="1"/>
    <col min="11782" max="11782" width="1.6640625" style="80" customWidth="1"/>
    <col min="11783" max="11783" width="9.44140625" style="80" customWidth="1"/>
    <col min="11784" max="11784" width="10.33203125" style="80" customWidth="1"/>
    <col min="11785" max="11785" width="1.6640625" style="80" customWidth="1"/>
    <col min="11786" max="11786" width="10" style="80" customWidth="1"/>
    <col min="11787" max="11787" width="11" style="80" customWidth="1"/>
    <col min="11788" max="11788" width="12" style="80" customWidth="1"/>
    <col min="11789" max="12032" width="11.44140625" style="80"/>
    <col min="12033" max="12034" width="1.6640625" style="80" customWidth="1"/>
    <col min="12035" max="12035" width="26" style="80" customWidth="1"/>
    <col min="12036" max="12036" width="8" style="80" customWidth="1"/>
    <col min="12037" max="12037" width="9.33203125" style="80" customWidth="1"/>
    <col min="12038" max="12038" width="1.6640625" style="80" customWidth="1"/>
    <col min="12039" max="12039" width="9.44140625" style="80" customWidth="1"/>
    <col min="12040" max="12040" width="10.33203125" style="80" customWidth="1"/>
    <col min="12041" max="12041" width="1.6640625" style="80" customWidth="1"/>
    <col min="12042" max="12042" width="10" style="80" customWidth="1"/>
    <col min="12043" max="12043" width="11" style="80" customWidth="1"/>
    <col min="12044" max="12044" width="12" style="80" customWidth="1"/>
    <col min="12045" max="12288" width="11.44140625" style="80"/>
    <col min="12289" max="12290" width="1.6640625" style="80" customWidth="1"/>
    <col min="12291" max="12291" width="26" style="80" customWidth="1"/>
    <col min="12292" max="12292" width="8" style="80" customWidth="1"/>
    <col min="12293" max="12293" width="9.33203125" style="80" customWidth="1"/>
    <col min="12294" max="12294" width="1.6640625" style="80" customWidth="1"/>
    <col min="12295" max="12295" width="9.44140625" style="80" customWidth="1"/>
    <col min="12296" max="12296" width="10.33203125" style="80" customWidth="1"/>
    <col min="12297" max="12297" width="1.6640625" style="80" customWidth="1"/>
    <col min="12298" max="12298" width="10" style="80" customWidth="1"/>
    <col min="12299" max="12299" width="11" style="80" customWidth="1"/>
    <col min="12300" max="12300" width="12" style="80" customWidth="1"/>
    <col min="12301" max="12544" width="11.44140625" style="80"/>
    <col min="12545" max="12546" width="1.6640625" style="80" customWidth="1"/>
    <col min="12547" max="12547" width="26" style="80" customWidth="1"/>
    <col min="12548" max="12548" width="8" style="80" customWidth="1"/>
    <col min="12549" max="12549" width="9.33203125" style="80" customWidth="1"/>
    <col min="12550" max="12550" width="1.6640625" style="80" customWidth="1"/>
    <col min="12551" max="12551" width="9.44140625" style="80" customWidth="1"/>
    <col min="12552" max="12552" width="10.33203125" style="80" customWidth="1"/>
    <col min="12553" max="12553" width="1.6640625" style="80" customWidth="1"/>
    <col min="12554" max="12554" width="10" style="80" customWidth="1"/>
    <col min="12555" max="12555" width="11" style="80" customWidth="1"/>
    <col min="12556" max="12556" width="12" style="80" customWidth="1"/>
    <col min="12557" max="12800" width="11.44140625" style="80"/>
    <col min="12801" max="12802" width="1.6640625" style="80" customWidth="1"/>
    <col min="12803" max="12803" width="26" style="80" customWidth="1"/>
    <col min="12804" max="12804" width="8" style="80" customWidth="1"/>
    <col min="12805" max="12805" width="9.33203125" style="80" customWidth="1"/>
    <col min="12806" max="12806" width="1.6640625" style="80" customWidth="1"/>
    <col min="12807" max="12807" width="9.44140625" style="80" customWidth="1"/>
    <col min="12808" max="12808" width="10.33203125" style="80" customWidth="1"/>
    <col min="12809" max="12809" width="1.6640625" style="80" customWidth="1"/>
    <col min="12810" max="12810" width="10" style="80" customWidth="1"/>
    <col min="12811" max="12811" width="11" style="80" customWidth="1"/>
    <col min="12812" max="12812" width="12" style="80" customWidth="1"/>
    <col min="12813" max="13056" width="11.44140625" style="80"/>
    <col min="13057" max="13058" width="1.6640625" style="80" customWidth="1"/>
    <col min="13059" max="13059" width="26" style="80" customWidth="1"/>
    <col min="13060" max="13060" width="8" style="80" customWidth="1"/>
    <col min="13061" max="13061" width="9.33203125" style="80" customWidth="1"/>
    <col min="13062" max="13062" width="1.6640625" style="80" customWidth="1"/>
    <col min="13063" max="13063" width="9.44140625" style="80" customWidth="1"/>
    <col min="13064" max="13064" width="10.33203125" style="80" customWidth="1"/>
    <col min="13065" max="13065" width="1.6640625" style="80" customWidth="1"/>
    <col min="13066" max="13066" width="10" style="80" customWidth="1"/>
    <col min="13067" max="13067" width="11" style="80" customWidth="1"/>
    <col min="13068" max="13068" width="12" style="80" customWidth="1"/>
    <col min="13069" max="13312" width="11.44140625" style="80"/>
    <col min="13313" max="13314" width="1.6640625" style="80" customWidth="1"/>
    <col min="13315" max="13315" width="26" style="80" customWidth="1"/>
    <col min="13316" max="13316" width="8" style="80" customWidth="1"/>
    <col min="13317" max="13317" width="9.33203125" style="80" customWidth="1"/>
    <col min="13318" max="13318" width="1.6640625" style="80" customWidth="1"/>
    <col min="13319" max="13319" width="9.44140625" style="80" customWidth="1"/>
    <col min="13320" max="13320" width="10.33203125" style="80" customWidth="1"/>
    <col min="13321" max="13321" width="1.6640625" style="80" customWidth="1"/>
    <col min="13322" max="13322" width="10" style="80" customWidth="1"/>
    <col min="13323" max="13323" width="11" style="80" customWidth="1"/>
    <col min="13324" max="13324" width="12" style="80" customWidth="1"/>
    <col min="13325" max="13568" width="11.44140625" style="80"/>
    <col min="13569" max="13570" width="1.6640625" style="80" customWidth="1"/>
    <col min="13571" max="13571" width="26" style="80" customWidth="1"/>
    <col min="13572" max="13572" width="8" style="80" customWidth="1"/>
    <col min="13573" max="13573" width="9.33203125" style="80" customWidth="1"/>
    <col min="13574" max="13574" width="1.6640625" style="80" customWidth="1"/>
    <col min="13575" max="13575" width="9.44140625" style="80" customWidth="1"/>
    <col min="13576" max="13576" width="10.33203125" style="80" customWidth="1"/>
    <col min="13577" max="13577" width="1.6640625" style="80" customWidth="1"/>
    <col min="13578" max="13578" width="10" style="80" customWidth="1"/>
    <col min="13579" max="13579" width="11" style="80" customWidth="1"/>
    <col min="13580" max="13580" width="12" style="80" customWidth="1"/>
    <col min="13581" max="13824" width="11.44140625" style="80"/>
    <col min="13825" max="13826" width="1.6640625" style="80" customWidth="1"/>
    <col min="13827" max="13827" width="26" style="80" customWidth="1"/>
    <col min="13828" max="13828" width="8" style="80" customWidth="1"/>
    <col min="13829" max="13829" width="9.33203125" style="80" customWidth="1"/>
    <col min="13830" max="13830" width="1.6640625" style="80" customWidth="1"/>
    <col min="13831" max="13831" width="9.44140625" style="80" customWidth="1"/>
    <col min="13832" max="13832" width="10.33203125" style="80" customWidth="1"/>
    <col min="13833" max="13833" width="1.6640625" style="80" customWidth="1"/>
    <col min="13834" max="13834" width="10" style="80" customWidth="1"/>
    <col min="13835" max="13835" width="11" style="80" customWidth="1"/>
    <col min="13836" max="13836" width="12" style="80" customWidth="1"/>
    <col min="13837" max="14080" width="11.44140625" style="80"/>
    <col min="14081" max="14082" width="1.6640625" style="80" customWidth="1"/>
    <col min="14083" max="14083" width="26" style="80" customWidth="1"/>
    <col min="14084" max="14084" width="8" style="80" customWidth="1"/>
    <col min="14085" max="14085" width="9.33203125" style="80" customWidth="1"/>
    <col min="14086" max="14086" width="1.6640625" style="80" customWidth="1"/>
    <col min="14087" max="14087" width="9.44140625" style="80" customWidth="1"/>
    <col min="14088" max="14088" width="10.33203125" style="80" customWidth="1"/>
    <col min="14089" max="14089" width="1.6640625" style="80" customWidth="1"/>
    <col min="14090" max="14090" width="10" style="80" customWidth="1"/>
    <col min="14091" max="14091" width="11" style="80" customWidth="1"/>
    <col min="14092" max="14092" width="12" style="80" customWidth="1"/>
    <col min="14093" max="14336" width="11.44140625" style="80"/>
    <col min="14337" max="14338" width="1.6640625" style="80" customWidth="1"/>
    <col min="14339" max="14339" width="26" style="80" customWidth="1"/>
    <col min="14340" max="14340" width="8" style="80" customWidth="1"/>
    <col min="14341" max="14341" width="9.33203125" style="80" customWidth="1"/>
    <col min="14342" max="14342" width="1.6640625" style="80" customWidth="1"/>
    <col min="14343" max="14343" width="9.44140625" style="80" customWidth="1"/>
    <col min="14344" max="14344" width="10.33203125" style="80" customWidth="1"/>
    <col min="14345" max="14345" width="1.6640625" style="80" customWidth="1"/>
    <col min="14346" max="14346" width="10" style="80" customWidth="1"/>
    <col min="14347" max="14347" width="11" style="80" customWidth="1"/>
    <col min="14348" max="14348" width="12" style="80" customWidth="1"/>
    <col min="14349" max="14592" width="11.44140625" style="80"/>
    <col min="14593" max="14594" width="1.6640625" style="80" customWidth="1"/>
    <col min="14595" max="14595" width="26" style="80" customWidth="1"/>
    <col min="14596" max="14596" width="8" style="80" customWidth="1"/>
    <col min="14597" max="14597" width="9.33203125" style="80" customWidth="1"/>
    <col min="14598" max="14598" width="1.6640625" style="80" customWidth="1"/>
    <col min="14599" max="14599" width="9.44140625" style="80" customWidth="1"/>
    <col min="14600" max="14600" width="10.33203125" style="80" customWidth="1"/>
    <col min="14601" max="14601" width="1.6640625" style="80" customWidth="1"/>
    <col min="14602" max="14602" width="10" style="80" customWidth="1"/>
    <col min="14603" max="14603" width="11" style="80" customWidth="1"/>
    <col min="14604" max="14604" width="12" style="80" customWidth="1"/>
    <col min="14605" max="14848" width="11.44140625" style="80"/>
    <col min="14849" max="14850" width="1.6640625" style="80" customWidth="1"/>
    <col min="14851" max="14851" width="26" style="80" customWidth="1"/>
    <col min="14852" max="14852" width="8" style="80" customWidth="1"/>
    <col min="14853" max="14853" width="9.33203125" style="80" customWidth="1"/>
    <col min="14854" max="14854" width="1.6640625" style="80" customWidth="1"/>
    <col min="14855" max="14855" width="9.44140625" style="80" customWidth="1"/>
    <col min="14856" max="14856" width="10.33203125" style="80" customWidth="1"/>
    <col min="14857" max="14857" width="1.6640625" style="80" customWidth="1"/>
    <col min="14858" max="14858" width="10" style="80" customWidth="1"/>
    <col min="14859" max="14859" width="11" style="80" customWidth="1"/>
    <col min="14860" max="14860" width="12" style="80" customWidth="1"/>
    <col min="14861" max="15104" width="11.44140625" style="80"/>
    <col min="15105" max="15106" width="1.6640625" style="80" customWidth="1"/>
    <col min="15107" max="15107" width="26" style="80" customWidth="1"/>
    <col min="15108" max="15108" width="8" style="80" customWidth="1"/>
    <col min="15109" max="15109" width="9.33203125" style="80" customWidth="1"/>
    <col min="15110" max="15110" width="1.6640625" style="80" customWidth="1"/>
    <col min="15111" max="15111" width="9.44140625" style="80" customWidth="1"/>
    <col min="15112" max="15112" width="10.33203125" style="80" customWidth="1"/>
    <col min="15113" max="15113" width="1.6640625" style="80" customWidth="1"/>
    <col min="15114" max="15114" width="10" style="80" customWidth="1"/>
    <col min="15115" max="15115" width="11" style="80" customWidth="1"/>
    <col min="15116" max="15116" width="12" style="80" customWidth="1"/>
    <col min="15117" max="15360" width="11.44140625" style="80"/>
    <col min="15361" max="15362" width="1.6640625" style="80" customWidth="1"/>
    <col min="15363" max="15363" width="26" style="80" customWidth="1"/>
    <col min="15364" max="15364" width="8" style="80" customWidth="1"/>
    <col min="15365" max="15365" width="9.33203125" style="80" customWidth="1"/>
    <col min="15366" max="15366" width="1.6640625" style="80" customWidth="1"/>
    <col min="15367" max="15367" width="9.44140625" style="80" customWidth="1"/>
    <col min="15368" max="15368" width="10.33203125" style="80" customWidth="1"/>
    <col min="15369" max="15369" width="1.6640625" style="80" customWidth="1"/>
    <col min="15370" max="15370" width="10" style="80" customWidth="1"/>
    <col min="15371" max="15371" width="11" style="80" customWidth="1"/>
    <col min="15372" max="15372" width="12" style="80" customWidth="1"/>
    <col min="15373" max="15616" width="11.44140625" style="80"/>
    <col min="15617" max="15618" width="1.6640625" style="80" customWidth="1"/>
    <col min="15619" max="15619" width="26" style="80" customWidth="1"/>
    <col min="15620" max="15620" width="8" style="80" customWidth="1"/>
    <col min="15621" max="15621" width="9.33203125" style="80" customWidth="1"/>
    <col min="15622" max="15622" width="1.6640625" style="80" customWidth="1"/>
    <col min="15623" max="15623" width="9.44140625" style="80" customWidth="1"/>
    <col min="15624" max="15624" width="10.33203125" style="80" customWidth="1"/>
    <col min="15625" max="15625" width="1.6640625" style="80" customWidth="1"/>
    <col min="15626" max="15626" width="10" style="80" customWidth="1"/>
    <col min="15627" max="15627" width="11" style="80" customWidth="1"/>
    <col min="15628" max="15628" width="12" style="80" customWidth="1"/>
    <col min="15629" max="15872" width="11.44140625" style="80"/>
    <col min="15873" max="15874" width="1.6640625" style="80" customWidth="1"/>
    <col min="15875" max="15875" width="26" style="80" customWidth="1"/>
    <col min="15876" max="15876" width="8" style="80" customWidth="1"/>
    <col min="15877" max="15877" width="9.33203125" style="80" customWidth="1"/>
    <col min="15878" max="15878" width="1.6640625" style="80" customWidth="1"/>
    <col min="15879" max="15879" width="9.44140625" style="80" customWidth="1"/>
    <col min="15880" max="15880" width="10.33203125" style="80" customWidth="1"/>
    <col min="15881" max="15881" width="1.6640625" style="80" customWidth="1"/>
    <col min="15882" max="15882" width="10" style="80" customWidth="1"/>
    <col min="15883" max="15883" width="11" style="80" customWidth="1"/>
    <col min="15884" max="15884" width="12" style="80" customWidth="1"/>
    <col min="15885" max="16128" width="11.44140625" style="80"/>
    <col min="16129" max="16130" width="1.6640625" style="80" customWidth="1"/>
    <col min="16131" max="16131" width="26" style="80" customWidth="1"/>
    <col min="16132" max="16132" width="8" style="80" customWidth="1"/>
    <col min="16133" max="16133" width="9.33203125" style="80" customWidth="1"/>
    <col min="16134" max="16134" width="1.6640625" style="80" customWidth="1"/>
    <col min="16135" max="16135" width="9.44140625" style="80" customWidth="1"/>
    <col min="16136" max="16136" width="10.33203125" style="80" customWidth="1"/>
    <col min="16137" max="16137" width="1.6640625" style="80" customWidth="1"/>
    <col min="16138" max="16138" width="10" style="80" customWidth="1"/>
    <col min="16139" max="16139" width="11" style="80" customWidth="1"/>
    <col min="16140" max="16140" width="12" style="80" customWidth="1"/>
    <col min="16141" max="16384" width="11.44140625" style="80"/>
  </cols>
  <sheetData>
    <row r="1" spans="1:12" ht="13.8">
      <c r="A1" s="1400"/>
      <c r="B1" s="1129"/>
      <c r="C1" s="1401" t="s">
        <v>1260</v>
      </c>
    </row>
    <row r="2" spans="1:12" ht="84.6">
      <c r="A2" s="1131" t="s">
        <v>1402</v>
      </c>
      <c r="B2" s="1131"/>
      <c r="C2" s="1131"/>
      <c r="D2" s="1211"/>
      <c r="E2" s="1211"/>
      <c r="F2" s="1211"/>
      <c r="G2" s="1211"/>
      <c r="H2" s="1211"/>
      <c r="I2" s="1211"/>
      <c r="J2" s="1211"/>
      <c r="K2" s="1211"/>
      <c r="L2" s="1421"/>
    </row>
    <row r="3" spans="1:12" ht="15.6">
      <c r="A3" s="1422" t="s">
        <v>1296</v>
      </c>
      <c r="B3" s="1422"/>
      <c r="C3" s="1422"/>
      <c r="D3" s="1422"/>
      <c r="E3" s="1422"/>
      <c r="F3" s="1422"/>
      <c r="G3" s="1422"/>
      <c r="H3" s="1422"/>
      <c r="I3" s="1422"/>
      <c r="J3" s="1422"/>
      <c r="K3" s="1422"/>
      <c r="L3" s="1421"/>
    </row>
    <row r="4" spans="1:12" ht="5.25" customHeight="1" thickBot="1">
      <c r="A4" s="1390"/>
      <c r="B4" s="1390"/>
      <c r="C4" s="1390"/>
      <c r="D4" s="1175"/>
      <c r="E4" s="1175"/>
      <c r="F4" s="1175"/>
      <c r="G4" s="1175"/>
      <c r="H4" s="1175"/>
      <c r="I4" s="1175"/>
      <c r="J4" s="1175"/>
      <c r="K4" s="1175"/>
      <c r="L4" s="1175"/>
    </row>
    <row r="5" spans="1:12" ht="13.8">
      <c r="A5" s="1216"/>
      <c r="B5" s="1216"/>
      <c r="C5" s="1216"/>
      <c r="D5" s="1217" t="s">
        <v>509</v>
      </c>
      <c r="E5" s="1217"/>
      <c r="F5" s="1216"/>
      <c r="G5" s="1217" t="s">
        <v>1297</v>
      </c>
      <c r="H5" s="1217"/>
      <c r="I5" s="1219"/>
      <c r="J5" s="1217" t="s">
        <v>1298</v>
      </c>
      <c r="K5" s="1217"/>
      <c r="L5" s="1421"/>
    </row>
    <row r="6" spans="1:12" ht="27.6">
      <c r="A6" s="1220"/>
      <c r="B6" s="1220"/>
      <c r="C6" s="1220"/>
      <c r="D6" s="1221" t="s">
        <v>1299</v>
      </c>
      <c r="E6" s="1222" t="s">
        <v>1300</v>
      </c>
      <c r="F6" s="1220"/>
      <c r="G6" s="1221" t="s">
        <v>1299</v>
      </c>
      <c r="H6" s="1222" t="s">
        <v>1300</v>
      </c>
      <c r="I6" s="1222"/>
      <c r="J6" s="1221" t="s">
        <v>1299</v>
      </c>
      <c r="K6" s="1222" t="s">
        <v>1300</v>
      </c>
      <c r="L6" s="1239"/>
    </row>
    <row r="7" spans="1:12" ht="13.8" outlineLevel="1">
      <c r="A7" s="1223" t="s">
        <v>112</v>
      </c>
      <c r="B7" s="1076"/>
      <c r="C7" s="1076"/>
      <c r="D7" s="1076"/>
      <c r="E7" s="1076"/>
      <c r="F7" s="1076"/>
      <c r="G7" s="1076"/>
      <c r="H7" s="1076"/>
      <c r="I7" s="1076"/>
      <c r="J7" s="1076"/>
      <c r="K7" s="1076"/>
      <c r="L7" s="1076"/>
    </row>
    <row r="8" spans="1:12" ht="12" customHeight="1" outlineLevel="1">
      <c r="A8" s="1223"/>
      <c r="B8" s="1175" t="s">
        <v>1301</v>
      </c>
      <c r="C8" s="1225"/>
      <c r="F8" s="1175"/>
      <c r="G8" s="1175">
        <v>52</v>
      </c>
      <c r="H8" s="1175">
        <v>564.78846153846155</v>
      </c>
      <c r="I8" s="1175"/>
      <c r="J8" s="1175">
        <v>372</v>
      </c>
      <c r="K8" s="1175">
        <v>457.86021505376345</v>
      </c>
      <c r="L8" s="1175"/>
    </row>
    <row r="9" spans="1:12" ht="12" customHeight="1" outlineLevel="1">
      <c r="A9" s="1223"/>
      <c r="B9" s="1175" t="s">
        <v>1303</v>
      </c>
      <c r="C9" s="1225"/>
      <c r="F9" s="1175"/>
      <c r="G9" s="1175"/>
      <c r="H9" s="1175"/>
      <c r="I9" s="1175"/>
      <c r="J9" s="1175"/>
      <c r="K9" s="1175"/>
      <c r="L9" s="1175"/>
    </row>
    <row r="10" spans="1:12" ht="12" customHeight="1" outlineLevel="1">
      <c r="A10" s="1223"/>
      <c r="B10" s="1175"/>
      <c r="C10" s="1225" t="s">
        <v>1304</v>
      </c>
      <c r="F10" s="1175"/>
      <c r="G10" s="1175">
        <v>212</v>
      </c>
      <c r="H10" s="1175">
        <v>562.46226415094338</v>
      </c>
      <c r="I10" s="1175"/>
      <c r="J10" s="1175">
        <v>1090</v>
      </c>
      <c r="K10" s="1175">
        <v>530.75596330275232</v>
      </c>
      <c r="L10" s="1175"/>
    </row>
    <row r="11" spans="1:12" ht="12" customHeight="1" outlineLevel="1">
      <c r="A11" s="1223"/>
      <c r="B11" s="1175"/>
      <c r="C11" s="1175" t="s">
        <v>1371</v>
      </c>
      <c r="F11" s="1175"/>
      <c r="G11" s="1175">
        <v>99</v>
      </c>
      <c r="H11" s="1175">
        <v>1849.9191919191919</v>
      </c>
      <c r="I11" s="1175"/>
      <c r="J11" s="1175">
        <v>939</v>
      </c>
      <c r="K11" s="1175">
        <v>1295.7050053248136</v>
      </c>
      <c r="L11" s="1175"/>
    </row>
    <row r="12" spans="1:12" ht="12" customHeight="1" outlineLevel="1">
      <c r="A12" s="1223"/>
      <c r="B12" s="1175" t="s">
        <v>1372</v>
      </c>
      <c r="C12" s="1225"/>
      <c r="D12" s="1175">
        <v>188</v>
      </c>
      <c r="E12" s="1175">
        <v>584.42553191489367</v>
      </c>
      <c r="F12" s="1175"/>
      <c r="G12" s="1175"/>
      <c r="H12" s="1175"/>
      <c r="I12" s="1175"/>
      <c r="J12" s="1175"/>
      <c r="K12" s="1175"/>
      <c r="L12" s="1421"/>
    </row>
    <row r="13" spans="1:12" ht="12" customHeight="1" outlineLevel="1">
      <c r="A13" s="1223"/>
      <c r="B13" s="1175" t="s">
        <v>1403</v>
      </c>
      <c r="C13" s="1225"/>
      <c r="D13" s="1175">
        <v>0</v>
      </c>
      <c r="E13" s="1175">
        <v>0</v>
      </c>
      <c r="F13" s="1175"/>
      <c r="G13" s="1175"/>
      <c r="H13" s="1175"/>
      <c r="I13" s="1175"/>
      <c r="J13" s="1175"/>
      <c r="K13" s="1175"/>
      <c r="L13" s="1423"/>
    </row>
    <row r="14" spans="1:12" ht="12" customHeight="1" outlineLevel="1">
      <c r="A14" s="1223"/>
      <c r="B14" s="1175" t="s">
        <v>1374</v>
      </c>
      <c r="C14" s="1225"/>
      <c r="F14" s="1175"/>
      <c r="G14" s="1175">
        <v>0</v>
      </c>
      <c r="H14" s="1175">
        <v>0</v>
      </c>
      <c r="I14" s="1175"/>
      <c r="J14" s="1175">
        <v>0</v>
      </c>
      <c r="K14" s="1175">
        <v>0</v>
      </c>
      <c r="L14" s="1423"/>
    </row>
    <row r="15" spans="1:12" ht="12" customHeight="1" outlineLevel="1">
      <c r="A15" s="1227"/>
      <c r="B15" s="1229" t="s">
        <v>1375</v>
      </c>
      <c r="C15" s="1228"/>
      <c r="D15" s="1229"/>
      <c r="E15" s="1229"/>
      <c r="F15" s="1229"/>
      <c r="G15" s="1229"/>
      <c r="H15" s="1229"/>
      <c r="I15" s="1229"/>
      <c r="J15" s="1229">
        <v>0</v>
      </c>
      <c r="K15" s="1229">
        <v>0</v>
      </c>
      <c r="L15" s="1423"/>
    </row>
    <row r="16" spans="1:12" ht="13.8" outlineLevel="1">
      <c r="A16" s="1223" t="s">
        <v>115</v>
      </c>
      <c r="B16" s="1076"/>
      <c r="C16" s="1076"/>
      <c r="D16" s="1076"/>
      <c r="E16" s="1076"/>
      <c r="F16" s="1076"/>
      <c r="G16" s="1076"/>
      <c r="H16" s="1076"/>
      <c r="I16" s="1076"/>
      <c r="J16" s="1076"/>
      <c r="K16" s="1076"/>
      <c r="L16" s="1076"/>
    </row>
    <row r="17" spans="1:12" ht="12" customHeight="1" outlineLevel="1">
      <c r="A17" s="1223"/>
      <c r="B17" s="1175" t="s">
        <v>1301</v>
      </c>
      <c r="C17" s="1225"/>
      <c r="F17" s="1175"/>
      <c r="G17" s="1175">
        <v>4335</v>
      </c>
      <c r="H17" s="1175">
        <v>899.87266435986157</v>
      </c>
      <c r="I17" s="1175"/>
      <c r="J17" s="1175">
        <v>2322</v>
      </c>
      <c r="K17" s="1175">
        <v>464.0564168819983</v>
      </c>
      <c r="L17" s="1175"/>
    </row>
    <row r="18" spans="1:12" ht="12" customHeight="1" outlineLevel="1">
      <c r="A18" s="1223"/>
      <c r="B18" s="1175" t="s">
        <v>1303</v>
      </c>
      <c r="C18" s="1225"/>
      <c r="F18" s="1175"/>
      <c r="G18" s="1175"/>
      <c r="H18" s="1175"/>
      <c r="I18" s="1175"/>
      <c r="J18" s="1175"/>
      <c r="K18" s="1175"/>
      <c r="L18" s="1175"/>
    </row>
    <row r="19" spans="1:12" ht="12" customHeight="1" outlineLevel="1">
      <c r="A19" s="1223"/>
      <c r="B19" s="1175"/>
      <c r="C19" s="1225" t="s">
        <v>1304</v>
      </c>
      <c r="F19" s="1175"/>
      <c r="G19" s="1175">
        <v>5728</v>
      </c>
      <c r="H19" s="1175">
        <v>800.54399441340786</v>
      </c>
      <c r="I19" s="1175"/>
      <c r="J19" s="1175">
        <v>13860</v>
      </c>
      <c r="K19" s="1175">
        <v>614.04451659451661</v>
      </c>
      <c r="L19" s="1175"/>
    </row>
    <row r="20" spans="1:12" ht="12" customHeight="1" outlineLevel="1">
      <c r="A20" s="1223"/>
      <c r="B20" s="1175"/>
      <c r="C20" s="1175" t="s">
        <v>1371</v>
      </c>
      <c r="F20" s="1175"/>
      <c r="G20" s="1175">
        <v>918</v>
      </c>
      <c r="H20" s="1175">
        <v>1257.1002178649237</v>
      </c>
      <c r="I20" s="1175"/>
      <c r="J20" s="1175">
        <v>6876</v>
      </c>
      <c r="K20" s="1175">
        <v>1088.7124781849914</v>
      </c>
      <c r="L20" s="1175"/>
    </row>
    <row r="21" spans="1:12" ht="12" customHeight="1" outlineLevel="1">
      <c r="A21" s="1223"/>
      <c r="B21" s="1175" t="s">
        <v>1372</v>
      </c>
      <c r="C21" s="1225"/>
      <c r="D21" s="1175">
        <v>5397</v>
      </c>
      <c r="E21" s="1175">
        <v>379.79451547155827</v>
      </c>
      <c r="F21" s="1175"/>
      <c r="G21" s="1175"/>
      <c r="H21" s="1175"/>
      <c r="I21" s="1175"/>
      <c r="J21" s="1175"/>
      <c r="K21" s="1175"/>
      <c r="L21" s="1421"/>
    </row>
    <row r="22" spans="1:12" ht="12" customHeight="1" outlineLevel="1">
      <c r="A22" s="1223"/>
      <c r="B22" s="1175" t="s">
        <v>1403</v>
      </c>
      <c r="C22" s="1225"/>
      <c r="D22" s="1175">
        <v>233</v>
      </c>
      <c r="E22" s="1175">
        <v>941.16309012875536</v>
      </c>
      <c r="F22" s="1175"/>
      <c r="G22" s="1175"/>
      <c r="H22" s="1175"/>
      <c r="I22" s="1175"/>
      <c r="J22" s="1175"/>
      <c r="K22" s="1175"/>
      <c r="L22" s="1423"/>
    </row>
    <row r="23" spans="1:12" ht="12" customHeight="1" outlineLevel="1">
      <c r="A23" s="1223"/>
      <c r="B23" s="1175" t="s">
        <v>1374</v>
      </c>
      <c r="C23" s="1225"/>
      <c r="F23" s="1175"/>
      <c r="G23" s="1175">
        <v>35</v>
      </c>
      <c r="H23" s="1175">
        <v>987.54285714285709</v>
      </c>
      <c r="I23" s="1175"/>
      <c r="J23" s="1175">
        <v>0</v>
      </c>
      <c r="K23" s="1175">
        <v>0</v>
      </c>
      <c r="L23" s="1423"/>
    </row>
    <row r="24" spans="1:12" ht="12" customHeight="1" outlineLevel="1">
      <c r="A24" s="1227"/>
      <c r="B24" s="1229" t="s">
        <v>1375</v>
      </c>
      <c r="C24" s="1228"/>
      <c r="D24" s="1229"/>
      <c r="E24" s="1229"/>
      <c r="F24" s="1229"/>
      <c r="G24" s="1229"/>
      <c r="H24" s="1229"/>
      <c r="I24" s="1229"/>
      <c r="J24" s="1229">
        <v>0</v>
      </c>
      <c r="K24" s="1229">
        <v>0</v>
      </c>
      <c r="L24" s="1423"/>
    </row>
    <row r="25" spans="1:12" ht="13.8" outlineLevel="1">
      <c r="A25" s="1223" t="s">
        <v>116</v>
      </c>
      <c r="B25" s="1076"/>
      <c r="C25" s="1076"/>
      <c r="D25" s="1076"/>
      <c r="E25" s="1076"/>
      <c r="F25" s="1076"/>
      <c r="G25" s="1076"/>
      <c r="H25" s="1076"/>
      <c r="I25" s="1076"/>
      <c r="J25" s="1076"/>
      <c r="K25" s="1076"/>
      <c r="L25" s="1076"/>
    </row>
    <row r="26" spans="1:12" ht="12" customHeight="1" outlineLevel="1">
      <c r="A26" s="1223"/>
      <c r="B26" s="1175" t="s">
        <v>1301</v>
      </c>
      <c r="C26" s="1225"/>
      <c r="F26" s="1175"/>
      <c r="G26" s="1175">
        <v>2673</v>
      </c>
      <c r="H26" s="1175">
        <v>961.77815188926297</v>
      </c>
      <c r="I26" s="1175"/>
      <c r="J26" s="1175">
        <v>1600</v>
      </c>
      <c r="K26" s="1175">
        <v>463.56062500000002</v>
      </c>
      <c r="L26" s="1175"/>
    </row>
    <row r="27" spans="1:12" ht="12" customHeight="1" outlineLevel="1">
      <c r="A27" s="1223"/>
      <c r="B27" s="1175" t="s">
        <v>1303</v>
      </c>
      <c r="C27" s="1225"/>
      <c r="F27" s="1175"/>
      <c r="G27" s="1175"/>
      <c r="H27" s="1175"/>
      <c r="I27" s="1175"/>
      <c r="J27" s="1175"/>
      <c r="K27" s="1175"/>
      <c r="L27" s="1175"/>
    </row>
    <row r="28" spans="1:12" ht="12" customHeight="1" outlineLevel="1">
      <c r="A28" s="1223"/>
      <c r="B28" s="1175"/>
      <c r="C28" s="1225" t="s">
        <v>1304</v>
      </c>
      <c r="F28" s="1175"/>
      <c r="G28" s="1175">
        <v>2299</v>
      </c>
      <c r="H28" s="1175">
        <v>878.04175728577638</v>
      </c>
      <c r="I28" s="1175"/>
      <c r="J28" s="1175">
        <v>9672</v>
      </c>
      <c r="K28" s="1175">
        <v>688.61734904880063</v>
      </c>
      <c r="L28" s="1175"/>
    </row>
    <row r="29" spans="1:12" ht="12" customHeight="1" outlineLevel="1">
      <c r="A29" s="1223"/>
      <c r="B29" s="1175"/>
      <c r="C29" s="1175" t="s">
        <v>1371</v>
      </c>
      <c r="F29" s="1175"/>
      <c r="G29" s="1175">
        <v>453</v>
      </c>
      <c r="H29" s="1175">
        <v>1568.5827814569536</v>
      </c>
      <c r="I29" s="1175"/>
      <c r="J29" s="1175">
        <v>4157</v>
      </c>
      <c r="K29" s="1175">
        <v>1253.7757998556651</v>
      </c>
      <c r="L29" s="1175"/>
    </row>
    <row r="30" spans="1:12" ht="12" customHeight="1" outlineLevel="1">
      <c r="A30" s="1223"/>
      <c r="B30" s="1175" t="s">
        <v>1372</v>
      </c>
      <c r="C30" s="1225"/>
      <c r="D30" s="1175">
        <v>3209</v>
      </c>
      <c r="E30" s="1175">
        <v>440.85540666874414</v>
      </c>
      <c r="F30" s="1175"/>
      <c r="G30" s="1175"/>
      <c r="H30" s="1175"/>
      <c r="I30" s="1175"/>
      <c r="J30" s="1175"/>
      <c r="K30" s="1175"/>
      <c r="L30" s="1421"/>
    </row>
    <row r="31" spans="1:12" ht="12" customHeight="1" outlineLevel="1">
      <c r="A31" s="1223"/>
      <c r="B31" s="1175" t="s">
        <v>1403</v>
      </c>
      <c r="C31" s="1225"/>
      <c r="D31" s="1175">
        <v>91</v>
      </c>
      <c r="E31" s="1175">
        <v>1244.5714285714287</v>
      </c>
      <c r="F31" s="1175"/>
      <c r="G31" s="1175"/>
      <c r="H31" s="1175"/>
      <c r="I31" s="1175"/>
      <c r="J31" s="1175"/>
      <c r="K31" s="1175"/>
      <c r="L31" s="1423"/>
    </row>
    <row r="32" spans="1:12" ht="12" customHeight="1" outlineLevel="1">
      <c r="A32" s="1223"/>
      <c r="B32" s="1175" t="s">
        <v>1374</v>
      </c>
      <c r="C32" s="1225"/>
      <c r="F32" s="1175"/>
      <c r="G32" s="1175">
        <v>27</v>
      </c>
      <c r="H32" s="1175">
        <v>536.7037037037037</v>
      </c>
      <c r="I32" s="1175"/>
      <c r="J32" s="1175">
        <v>43</v>
      </c>
      <c r="K32" s="1175">
        <v>814.16279069767438</v>
      </c>
      <c r="L32" s="1423"/>
    </row>
    <row r="33" spans="1:12" ht="12" customHeight="1" outlineLevel="1">
      <c r="A33" s="1227"/>
      <c r="B33" s="1229" t="s">
        <v>1375</v>
      </c>
      <c r="C33" s="1228"/>
      <c r="D33" s="1229"/>
      <c r="E33" s="1229"/>
      <c r="F33" s="1229"/>
      <c r="G33" s="1229"/>
      <c r="H33" s="1229"/>
      <c r="I33" s="1229"/>
      <c r="J33" s="1229">
        <v>1</v>
      </c>
      <c r="K33" s="1229">
        <v>4766</v>
      </c>
      <c r="L33" s="1423"/>
    </row>
    <row r="34" spans="1:12" ht="13.8" outlineLevel="1">
      <c r="A34" s="1223" t="s">
        <v>117</v>
      </c>
      <c r="B34" s="1076"/>
      <c r="C34" s="1076"/>
      <c r="D34" s="1076"/>
      <c r="E34" s="1076"/>
      <c r="F34" s="1076"/>
      <c r="G34" s="1076"/>
      <c r="H34" s="1076"/>
      <c r="I34" s="1076"/>
      <c r="J34" s="1076"/>
      <c r="K34" s="1076"/>
      <c r="L34" s="1076"/>
    </row>
    <row r="35" spans="1:12" ht="12" customHeight="1" outlineLevel="1">
      <c r="A35" s="1223"/>
      <c r="B35" s="1175" t="s">
        <v>1301</v>
      </c>
      <c r="C35" s="1225"/>
      <c r="F35" s="1175"/>
      <c r="G35" s="1175">
        <v>3776</v>
      </c>
      <c r="H35" s="1175">
        <v>750.17134533898309</v>
      </c>
      <c r="I35" s="1175"/>
      <c r="J35" s="1175">
        <v>1874</v>
      </c>
      <c r="K35" s="1175">
        <v>492.14994663820704</v>
      </c>
      <c r="L35" s="1175"/>
    </row>
    <row r="36" spans="1:12" ht="12" customHeight="1" outlineLevel="1">
      <c r="A36" s="1223"/>
      <c r="B36" s="1175" t="s">
        <v>1303</v>
      </c>
      <c r="C36" s="1225"/>
      <c r="F36" s="1175"/>
      <c r="G36" s="1175"/>
      <c r="H36" s="1175"/>
      <c r="I36" s="1175"/>
      <c r="J36" s="1175"/>
      <c r="K36" s="1175"/>
      <c r="L36" s="1175"/>
    </row>
    <row r="37" spans="1:12" ht="12" customHeight="1" outlineLevel="1">
      <c r="A37" s="1223"/>
      <c r="B37" s="1175"/>
      <c r="C37" s="1225" t="s">
        <v>1304</v>
      </c>
      <c r="F37" s="1175"/>
      <c r="G37" s="1175">
        <v>2891</v>
      </c>
      <c r="H37" s="1175">
        <v>697.98062953995156</v>
      </c>
      <c r="I37" s="1175"/>
      <c r="J37" s="1175">
        <v>12311</v>
      </c>
      <c r="K37" s="1175">
        <v>575.62886849159293</v>
      </c>
      <c r="L37" s="1175"/>
    </row>
    <row r="38" spans="1:12" ht="12" customHeight="1" outlineLevel="1">
      <c r="A38" s="1223"/>
      <c r="B38" s="1175"/>
      <c r="C38" s="1175" t="s">
        <v>1371</v>
      </c>
      <c r="F38" s="1175"/>
      <c r="G38" s="1175">
        <v>384</v>
      </c>
      <c r="H38" s="1175">
        <v>1290.34375</v>
      </c>
      <c r="I38" s="1175"/>
      <c r="J38" s="1175">
        <v>4507</v>
      </c>
      <c r="K38" s="1175">
        <v>1097.6077213223873</v>
      </c>
      <c r="L38" s="1175"/>
    </row>
    <row r="39" spans="1:12" ht="12" customHeight="1" outlineLevel="1">
      <c r="A39" s="1223"/>
      <c r="B39" s="1175" t="s">
        <v>1372</v>
      </c>
      <c r="C39" s="1225"/>
      <c r="D39" s="1175">
        <v>4345</v>
      </c>
      <c r="E39" s="1175">
        <v>340.56133486766396</v>
      </c>
      <c r="F39" s="1175"/>
      <c r="G39" s="1175"/>
      <c r="H39" s="1175"/>
      <c r="I39" s="1175"/>
      <c r="J39" s="1175"/>
      <c r="K39" s="1175"/>
      <c r="L39" s="1421"/>
    </row>
    <row r="40" spans="1:12" ht="12" customHeight="1" outlineLevel="1">
      <c r="A40" s="1223"/>
      <c r="B40" s="1175" t="s">
        <v>1403</v>
      </c>
      <c r="C40" s="1225"/>
      <c r="D40" s="1175">
        <v>161</v>
      </c>
      <c r="E40" s="1175">
        <v>925.46583850931677</v>
      </c>
      <c r="F40" s="1175"/>
      <c r="G40" s="1175"/>
      <c r="H40" s="1175"/>
      <c r="I40" s="1175"/>
      <c r="J40" s="1175"/>
      <c r="K40" s="1175"/>
      <c r="L40" s="1423"/>
    </row>
    <row r="41" spans="1:12" ht="12" customHeight="1" outlineLevel="1">
      <c r="A41" s="1223"/>
      <c r="B41" s="1175" t="s">
        <v>1374</v>
      </c>
      <c r="C41" s="1225"/>
      <c r="F41" s="1175"/>
      <c r="G41" s="1175">
        <v>48</v>
      </c>
      <c r="H41" s="1175">
        <v>660.97916666666663</v>
      </c>
      <c r="I41" s="1175"/>
      <c r="J41" s="1175">
        <v>39</v>
      </c>
      <c r="K41" s="1175">
        <v>871.84615384615381</v>
      </c>
      <c r="L41" s="1423"/>
    </row>
    <row r="42" spans="1:12" ht="12" customHeight="1" outlineLevel="1">
      <c r="A42" s="1227"/>
      <c r="B42" s="1229" t="s">
        <v>1375</v>
      </c>
      <c r="C42" s="1228"/>
      <c r="D42" s="1229"/>
      <c r="E42" s="1229"/>
      <c r="F42" s="1229"/>
      <c r="G42" s="1229"/>
      <c r="H42" s="1229"/>
      <c r="I42" s="1229"/>
      <c r="J42" s="1229">
        <v>0</v>
      </c>
      <c r="K42" s="1229">
        <v>0</v>
      </c>
      <c r="L42" s="1423"/>
    </row>
    <row r="43" spans="1:12" ht="13.8">
      <c r="A43" s="1223" t="s">
        <v>118</v>
      </c>
      <c r="B43" s="1076"/>
      <c r="C43" s="1076"/>
      <c r="D43" s="1076"/>
      <c r="E43" s="1076"/>
      <c r="F43" s="1076"/>
      <c r="G43" s="1076"/>
      <c r="H43" s="1076"/>
      <c r="I43" s="1076"/>
      <c r="J43" s="1076"/>
      <c r="K43" s="1076"/>
      <c r="L43" s="1076"/>
    </row>
    <row r="44" spans="1:12" ht="12" customHeight="1">
      <c r="A44" s="1223"/>
      <c r="B44" s="1175" t="s">
        <v>1301</v>
      </c>
      <c r="C44" s="1225"/>
      <c r="F44" s="1175"/>
      <c r="G44" s="1175">
        <v>10836</v>
      </c>
      <c r="H44" s="1175">
        <v>861.36932447397567</v>
      </c>
      <c r="I44" s="1175"/>
      <c r="J44" s="1175">
        <v>6168</v>
      </c>
      <c r="K44" s="1175">
        <v>472.08981841763944</v>
      </c>
      <c r="L44" s="1175"/>
    </row>
    <row r="45" spans="1:12" ht="12" customHeight="1">
      <c r="A45" s="1223"/>
      <c r="B45" s="1175" t="s">
        <v>1303</v>
      </c>
      <c r="C45" s="1225"/>
      <c r="F45" s="1175"/>
      <c r="G45" s="1175"/>
      <c r="H45" s="1175"/>
      <c r="I45" s="1175"/>
      <c r="J45" s="1175"/>
      <c r="K45" s="1175"/>
      <c r="L45" s="1175"/>
    </row>
    <row r="46" spans="1:12" ht="12" customHeight="1">
      <c r="A46" s="1223"/>
      <c r="B46" s="1175"/>
      <c r="C46" s="1225" t="s">
        <v>1304</v>
      </c>
      <c r="F46" s="1175"/>
      <c r="G46" s="1175">
        <v>11130</v>
      </c>
      <c r="H46" s="1175">
        <v>785.37646001796941</v>
      </c>
      <c r="I46" s="1175"/>
      <c r="J46" s="1175">
        <v>36933</v>
      </c>
      <c r="K46" s="1175">
        <v>618.3103457612433</v>
      </c>
      <c r="L46" s="1175"/>
    </row>
    <row r="47" spans="1:12" ht="12" customHeight="1">
      <c r="A47" s="1223"/>
      <c r="B47" s="1175"/>
      <c r="C47" s="1175" t="s">
        <v>1371</v>
      </c>
      <c r="F47" s="1175"/>
      <c r="G47" s="1175">
        <v>1854</v>
      </c>
      <c r="H47" s="1175">
        <v>1371.7481121898597</v>
      </c>
      <c r="I47" s="1175"/>
      <c r="J47" s="1175">
        <v>16479</v>
      </c>
      <c r="K47" s="1175">
        <v>1144.5791613568786</v>
      </c>
      <c r="L47" s="1175"/>
    </row>
    <row r="48" spans="1:12" ht="12" customHeight="1">
      <c r="A48" s="1223"/>
      <c r="B48" s="1175" t="s">
        <v>1372</v>
      </c>
      <c r="C48" s="1225"/>
      <c r="D48" s="1175">
        <v>13139</v>
      </c>
      <c r="E48" s="1175">
        <v>384.66161808356799</v>
      </c>
      <c r="F48" s="1175"/>
      <c r="G48" s="1175"/>
      <c r="H48" s="1175"/>
      <c r="I48" s="1175"/>
      <c r="J48" s="1175"/>
      <c r="K48" s="1175"/>
      <c r="L48" s="1421"/>
    </row>
    <row r="49" spans="1:12" ht="12" customHeight="1">
      <c r="A49" s="1223"/>
      <c r="B49" s="1175" t="s">
        <v>1403</v>
      </c>
      <c r="C49" s="1225"/>
      <c r="D49" s="1175">
        <v>485</v>
      </c>
      <c r="E49" s="1175">
        <v>992.88659793814429</v>
      </c>
      <c r="F49" s="1175"/>
      <c r="G49" s="1175"/>
      <c r="H49" s="1175"/>
      <c r="I49" s="1175"/>
      <c r="J49" s="1175"/>
      <c r="K49" s="1175"/>
      <c r="L49" s="1423"/>
    </row>
    <row r="50" spans="1:12" ht="12" customHeight="1">
      <c r="A50" s="1223"/>
      <c r="B50" s="1175" t="s">
        <v>1374</v>
      </c>
      <c r="C50" s="1225"/>
      <c r="F50" s="1175"/>
      <c r="G50" s="1175">
        <v>110</v>
      </c>
      <c r="H50" s="1175">
        <v>734.4</v>
      </c>
      <c r="I50" s="1175"/>
      <c r="J50" s="1175">
        <v>82</v>
      </c>
      <c r="K50" s="1175">
        <v>841.59756097560978</v>
      </c>
      <c r="L50" s="1423"/>
    </row>
    <row r="51" spans="1:12" ht="12" customHeight="1">
      <c r="A51" s="1223"/>
      <c r="B51" s="1175" t="s">
        <v>1375</v>
      </c>
      <c r="C51" s="1225"/>
      <c r="D51" s="1175"/>
      <c r="E51" s="1175"/>
      <c r="F51" s="1175"/>
      <c r="G51" s="1175"/>
      <c r="H51" s="1175"/>
      <c r="I51" s="1175"/>
      <c r="J51" s="1175">
        <v>1</v>
      </c>
      <c r="K51" s="1175">
        <v>4766</v>
      </c>
      <c r="L51" s="1423"/>
    </row>
    <row r="52" spans="1:12" ht="4.5" customHeight="1" thickBot="1">
      <c r="A52" s="184"/>
      <c r="B52" s="184"/>
      <c r="C52" s="184"/>
      <c r="D52" s="184"/>
      <c r="E52" s="184"/>
      <c r="F52" s="184"/>
      <c r="G52" s="184"/>
      <c r="H52" s="184"/>
      <c r="I52" s="184"/>
      <c r="J52" s="184"/>
      <c r="K52" s="184"/>
    </row>
    <row r="53" spans="1:12">
      <c r="A53" s="1175" t="s">
        <v>202</v>
      </c>
      <c r="B53" s="1175"/>
      <c r="C53" s="1225"/>
      <c r="D53" s="1175"/>
      <c r="E53" s="1175"/>
      <c r="F53" s="1175"/>
      <c r="G53" s="1175"/>
      <c r="H53" s="1175"/>
      <c r="I53" s="1175"/>
      <c r="J53" s="1175"/>
      <c r="K53" s="1175"/>
      <c r="L53" s="1175"/>
    </row>
    <row r="54" spans="1:12" ht="29.25" customHeight="1">
      <c r="A54" s="1856" t="s">
        <v>1310</v>
      </c>
      <c r="B54" s="1856"/>
      <c r="C54" s="1856"/>
      <c r="D54" s="1856"/>
      <c r="E54" s="1856"/>
      <c r="F54" s="1856"/>
      <c r="G54" s="1856"/>
      <c r="H54" s="1856"/>
      <c r="I54" s="1856"/>
      <c r="J54" s="1856"/>
      <c r="K54" s="1856"/>
      <c r="L54" s="1424"/>
    </row>
    <row r="55" spans="1:12" ht="27.75" customHeight="1">
      <c r="A55" s="1856" t="s">
        <v>1311</v>
      </c>
      <c r="B55" s="1857"/>
      <c r="C55" s="1857"/>
      <c r="D55" s="1857"/>
      <c r="E55" s="1857"/>
      <c r="F55" s="1857"/>
      <c r="G55" s="1857"/>
      <c r="H55" s="1857"/>
      <c r="I55" s="1857"/>
      <c r="J55" s="1857"/>
      <c r="K55" s="1857"/>
      <c r="L55" s="1424"/>
    </row>
    <row r="56" spans="1:12" ht="28.5" customHeight="1">
      <c r="A56" s="1856" t="s">
        <v>1376</v>
      </c>
      <c r="B56" s="1856"/>
      <c r="C56" s="1856"/>
      <c r="D56" s="1856"/>
      <c r="E56" s="1856"/>
      <c r="F56" s="1856"/>
      <c r="G56" s="1856"/>
      <c r="H56" s="1856"/>
      <c r="I56" s="1856"/>
      <c r="J56" s="1856"/>
      <c r="K56" s="1856"/>
      <c r="L56" s="1424"/>
    </row>
    <row r="57" spans="1:12" ht="13.8">
      <c r="A57" s="663" t="s">
        <v>1377</v>
      </c>
      <c r="B57" s="1235"/>
      <c r="C57" s="1235"/>
      <c r="D57" s="1235"/>
      <c r="E57" s="1235"/>
      <c r="F57" s="1235"/>
      <c r="G57" s="1235"/>
      <c r="H57" s="1235"/>
      <c r="I57" s="1235"/>
      <c r="J57" s="1235"/>
      <c r="K57" s="1235"/>
      <c r="L57" s="1424"/>
    </row>
    <row r="58" spans="1:12" ht="40.5" customHeight="1">
      <c r="A58" s="1856" t="s">
        <v>1378</v>
      </c>
      <c r="B58" s="1857"/>
      <c r="C58" s="1857"/>
      <c r="D58" s="1857"/>
      <c r="E58" s="1857"/>
      <c r="F58" s="1857"/>
      <c r="G58" s="1857"/>
      <c r="H58" s="1857"/>
      <c r="I58" s="1857"/>
      <c r="J58" s="1857"/>
      <c r="K58" s="1857"/>
      <c r="L58" s="1424"/>
    </row>
    <row r="59" spans="1:12" ht="42.75" customHeight="1">
      <c r="A59" s="1856" t="s">
        <v>1379</v>
      </c>
      <c r="B59" s="1857"/>
      <c r="C59" s="1857"/>
      <c r="D59" s="1857"/>
      <c r="E59" s="1857"/>
      <c r="F59" s="1857"/>
      <c r="G59" s="1857"/>
      <c r="H59" s="1857"/>
      <c r="I59" s="1857"/>
      <c r="J59" s="1857"/>
      <c r="K59" s="1857"/>
      <c r="L59" s="1424"/>
    </row>
    <row r="60" spans="1:12" ht="13.8">
      <c r="A60" s="663" t="s">
        <v>1380</v>
      </c>
      <c r="B60" s="663"/>
      <c r="C60" s="663"/>
      <c r="D60" s="663"/>
      <c r="E60" s="663"/>
      <c r="F60" s="663"/>
      <c r="G60" s="663"/>
      <c r="H60" s="663"/>
      <c r="I60" s="663"/>
      <c r="J60" s="663"/>
      <c r="K60" s="663"/>
      <c r="L60" s="1424"/>
    </row>
    <row r="61" spans="1:12" ht="13.8">
      <c r="A61" s="663" t="s">
        <v>1381</v>
      </c>
      <c r="B61" s="663"/>
      <c r="C61" s="663"/>
      <c r="D61" s="663"/>
      <c r="E61" s="663"/>
      <c r="F61" s="663"/>
      <c r="G61" s="663"/>
      <c r="H61" s="663"/>
      <c r="I61" s="663"/>
      <c r="J61" s="663"/>
      <c r="K61" s="663"/>
    </row>
    <row r="200" spans="3:3">
      <c r="C200" s="80" t="s">
        <v>190</v>
      </c>
    </row>
  </sheetData>
  <mergeCells count="5">
    <mergeCell ref="A54:K54"/>
    <mergeCell ref="A55:K55"/>
    <mergeCell ref="A56:K56"/>
    <mergeCell ref="A58:K58"/>
    <mergeCell ref="A59:K59"/>
  </mergeCells>
  <hyperlinks>
    <hyperlink ref="C1" location="Índice!A1" display="Volver al Índice " xr:uid="{1955C509-3F25-4AE1-A74B-CDD0ED468615}"/>
  </hyperlinks>
  <printOptions horizontalCentered="1" verticalCentered="1"/>
  <pageMargins left="0.74803149606299213" right="0.74803149606299213" top="0.98425196850393704" bottom="0.98425196850393704" header="0" footer="0"/>
  <pageSetup paperSize="9" scale="26" orientation="portrait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554CD-09DF-4F00-91E3-CC5D17ECDD52}">
  <sheetPr>
    <pageSetUpPr fitToPage="1"/>
  </sheetPr>
  <dimension ref="A1:I38"/>
  <sheetViews>
    <sheetView showGridLines="0" zoomScaleNormal="100" workbookViewId="0">
      <pane ySplit="6" topLeftCell="A7" activePane="bottomLeft" state="frozen"/>
      <selection activeCell="C17" sqref="C17"/>
      <selection pane="bottomLeft"/>
    </sheetView>
  </sheetViews>
  <sheetFormatPr baseColWidth="10" defaultColWidth="11.44140625" defaultRowHeight="13.2" outlineLevelRow="1"/>
  <cols>
    <col min="1" max="2" width="1.6640625" style="80" customWidth="1"/>
    <col min="3" max="3" width="27.44140625" style="80" customWidth="1"/>
    <col min="4" max="4" width="12.33203125" style="80" customWidth="1"/>
    <col min="5" max="5" width="11.33203125" style="80" customWidth="1"/>
    <col min="6" max="6" width="1.6640625" style="80" customWidth="1"/>
    <col min="7" max="7" width="11" style="80" customWidth="1"/>
    <col min="8" max="8" width="14.33203125" style="80" customWidth="1"/>
    <col min="9" max="9" width="12" style="80" customWidth="1"/>
    <col min="10" max="256" width="11.44140625" style="80"/>
    <col min="257" max="258" width="1.6640625" style="80" customWidth="1"/>
    <col min="259" max="259" width="27.44140625" style="80" customWidth="1"/>
    <col min="260" max="260" width="12.33203125" style="80" customWidth="1"/>
    <col min="261" max="261" width="11.33203125" style="80" customWidth="1"/>
    <col min="262" max="262" width="1.6640625" style="80" customWidth="1"/>
    <col min="263" max="263" width="11" style="80" customWidth="1"/>
    <col min="264" max="264" width="14.33203125" style="80" customWidth="1"/>
    <col min="265" max="265" width="12" style="80" customWidth="1"/>
    <col min="266" max="512" width="11.44140625" style="80"/>
    <col min="513" max="514" width="1.6640625" style="80" customWidth="1"/>
    <col min="515" max="515" width="27.44140625" style="80" customWidth="1"/>
    <col min="516" max="516" width="12.33203125" style="80" customWidth="1"/>
    <col min="517" max="517" width="11.33203125" style="80" customWidth="1"/>
    <col min="518" max="518" width="1.6640625" style="80" customWidth="1"/>
    <col min="519" max="519" width="11" style="80" customWidth="1"/>
    <col min="520" max="520" width="14.33203125" style="80" customWidth="1"/>
    <col min="521" max="521" width="12" style="80" customWidth="1"/>
    <col min="522" max="768" width="11.44140625" style="80"/>
    <col min="769" max="770" width="1.6640625" style="80" customWidth="1"/>
    <col min="771" max="771" width="27.44140625" style="80" customWidth="1"/>
    <col min="772" max="772" width="12.33203125" style="80" customWidth="1"/>
    <col min="773" max="773" width="11.33203125" style="80" customWidth="1"/>
    <col min="774" max="774" width="1.6640625" style="80" customWidth="1"/>
    <col min="775" max="775" width="11" style="80" customWidth="1"/>
    <col min="776" max="776" width="14.33203125" style="80" customWidth="1"/>
    <col min="777" max="777" width="12" style="80" customWidth="1"/>
    <col min="778" max="1024" width="11.44140625" style="80"/>
    <col min="1025" max="1026" width="1.6640625" style="80" customWidth="1"/>
    <col min="1027" max="1027" width="27.44140625" style="80" customWidth="1"/>
    <col min="1028" max="1028" width="12.33203125" style="80" customWidth="1"/>
    <col min="1029" max="1029" width="11.33203125" style="80" customWidth="1"/>
    <col min="1030" max="1030" width="1.6640625" style="80" customWidth="1"/>
    <col min="1031" max="1031" width="11" style="80" customWidth="1"/>
    <col min="1032" max="1032" width="14.33203125" style="80" customWidth="1"/>
    <col min="1033" max="1033" width="12" style="80" customWidth="1"/>
    <col min="1034" max="1280" width="11.44140625" style="80"/>
    <col min="1281" max="1282" width="1.6640625" style="80" customWidth="1"/>
    <col min="1283" max="1283" width="27.44140625" style="80" customWidth="1"/>
    <col min="1284" max="1284" width="12.33203125" style="80" customWidth="1"/>
    <col min="1285" max="1285" width="11.33203125" style="80" customWidth="1"/>
    <col min="1286" max="1286" width="1.6640625" style="80" customWidth="1"/>
    <col min="1287" max="1287" width="11" style="80" customWidth="1"/>
    <col min="1288" max="1288" width="14.33203125" style="80" customWidth="1"/>
    <col min="1289" max="1289" width="12" style="80" customWidth="1"/>
    <col min="1290" max="1536" width="11.44140625" style="80"/>
    <col min="1537" max="1538" width="1.6640625" style="80" customWidth="1"/>
    <col min="1539" max="1539" width="27.44140625" style="80" customWidth="1"/>
    <col min="1540" max="1540" width="12.33203125" style="80" customWidth="1"/>
    <col min="1541" max="1541" width="11.33203125" style="80" customWidth="1"/>
    <col min="1542" max="1542" width="1.6640625" style="80" customWidth="1"/>
    <col min="1543" max="1543" width="11" style="80" customWidth="1"/>
    <col min="1544" max="1544" width="14.33203125" style="80" customWidth="1"/>
    <col min="1545" max="1545" width="12" style="80" customWidth="1"/>
    <col min="1546" max="1792" width="11.44140625" style="80"/>
    <col min="1793" max="1794" width="1.6640625" style="80" customWidth="1"/>
    <col min="1795" max="1795" width="27.44140625" style="80" customWidth="1"/>
    <col min="1796" max="1796" width="12.33203125" style="80" customWidth="1"/>
    <col min="1797" max="1797" width="11.33203125" style="80" customWidth="1"/>
    <col min="1798" max="1798" width="1.6640625" style="80" customWidth="1"/>
    <col min="1799" max="1799" width="11" style="80" customWidth="1"/>
    <col min="1800" max="1800" width="14.33203125" style="80" customWidth="1"/>
    <col min="1801" max="1801" width="12" style="80" customWidth="1"/>
    <col min="1802" max="2048" width="11.44140625" style="80"/>
    <col min="2049" max="2050" width="1.6640625" style="80" customWidth="1"/>
    <col min="2051" max="2051" width="27.44140625" style="80" customWidth="1"/>
    <col min="2052" max="2052" width="12.33203125" style="80" customWidth="1"/>
    <col min="2053" max="2053" width="11.33203125" style="80" customWidth="1"/>
    <col min="2054" max="2054" width="1.6640625" style="80" customWidth="1"/>
    <col min="2055" max="2055" width="11" style="80" customWidth="1"/>
    <col min="2056" max="2056" width="14.33203125" style="80" customWidth="1"/>
    <col min="2057" max="2057" width="12" style="80" customWidth="1"/>
    <col min="2058" max="2304" width="11.44140625" style="80"/>
    <col min="2305" max="2306" width="1.6640625" style="80" customWidth="1"/>
    <col min="2307" max="2307" width="27.44140625" style="80" customWidth="1"/>
    <col min="2308" max="2308" width="12.33203125" style="80" customWidth="1"/>
    <col min="2309" max="2309" width="11.33203125" style="80" customWidth="1"/>
    <col min="2310" max="2310" width="1.6640625" style="80" customWidth="1"/>
    <col min="2311" max="2311" width="11" style="80" customWidth="1"/>
    <col min="2312" max="2312" width="14.33203125" style="80" customWidth="1"/>
    <col min="2313" max="2313" width="12" style="80" customWidth="1"/>
    <col min="2314" max="2560" width="11.44140625" style="80"/>
    <col min="2561" max="2562" width="1.6640625" style="80" customWidth="1"/>
    <col min="2563" max="2563" width="27.44140625" style="80" customWidth="1"/>
    <col min="2564" max="2564" width="12.33203125" style="80" customWidth="1"/>
    <col min="2565" max="2565" width="11.33203125" style="80" customWidth="1"/>
    <col min="2566" max="2566" width="1.6640625" style="80" customWidth="1"/>
    <col min="2567" max="2567" width="11" style="80" customWidth="1"/>
    <col min="2568" max="2568" width="14.33203125" style="80" customWidth="1"/>
    <col min="2569" max="2569" width="12" style="80" customWidth="1"/>
    <col min="2570" max="2816" width="11.44140625" style="80"/>
    <col min="2817" max="2818" width="1.6640625" style="80" customWidth="1"/>
    <col min="2819" max="2819" width="27.44140625" style="80" customWidth="1"/>
    <col min="2820" max="2820" width="12.33203125" style="80" customWidth="1"/>
    <col min="2821" max="2821" width="11.33203125" style="80" customWidth="1"/>
    <col min="2822" max="2822" width="1.6640625" style="80" customWidth="1"/>
    <col min="2823" max="2823" width="11" style="80" customWidth="1"/>
    <col min="2824" max="2824" width="14.33203125" style="80" customWidth="1"/>
    <col min="2825" max="2825" width="12" style="80" customWidth="1"/>
    <col min="2826" max="3072" width="11.44140625" style="80"/>
    <col min="3073" max="3074" width="1.6640625" style="80" customWidth="1"/>
    <col min="3075" max="3075" width="27.44140625" style="80" customWidth="1"/>
    <col min="3076" max="3076" width="12.33203125" style="80" customWidth="1"/>
    <col min="3077" max="3077" width="11.33203125" style="80" customWidth="1"/>
    <col min="3078" max="3078" width="1.6640625" style="80" customWidth="1"/>
    <col min="3079" max="3079" width="11" style="80" customWidth="1"/>
    <col min="3080" max="3080" width="14.33203125" style="80" customWidth="1"/>
    <col min="3081" max="3081" width="12" style="80" customWidth="1"/>
    <col min="3082" max="3328" width="11.44140625" style="80"/>
    <col min="3329" max="3330" width="1.6640625" style="80" customWidth="1"/>
    <col min="3331" max="3331" width="27.44140625" style="80" customWidth="1"/>
    <col min="3332" max="3332" width="12.33203125" style="80" customWidth="1"/>
    <col min="3333" max="3333" width="11.33203125" style="80" customWidth="1"/>
    <col min="3334" max="3334" width="1.6640625" style="80" customWidth="1"/>
    <col min="3335" max="3335" width="11" style="80" customWidth="1"/>
    <col min="3336" max="3336" width="14.33203125" style="80" customWidth="1"/>
    <col min="3337" max="3337" width="12" style="80" customWidth="1"/>
    <col min="3338" max="3584" width="11.44140625" style="80"/>
    <col min="3585" max="3586" width="1.6640625" style="80" customWidth="1"/>
    <col min="3587" max="3587" width="27.44140625" style="80" customWidth="1"/>
    <col min="3588" max="3588" width="12.33203125" style="80" customWidth="1"/>
    <col min="3589" max="3589" width="11.33203125" style="80" customWidth="1"/>
    <col min="3590" max="3590" width="1.6640625" style="80" customWidth="1"/>
    <col min="3591" max="3591" width="11" style="80" customWidth="1"/>
    <col min="3592" max="3592" width="14.33203125" style="80" customWidth="1"/>
    <col min="3593" max="3593" width="12" style="80" customWidth="1"/>
    <col min="3594" max="3840" width="11.44140625" style="80"/>
    <col min="3841" max="3842" width="1.6640625" style="80" customWidth="1"/>
    <col min="3843" max="3843" width="27.44140625" style="80" customWidth="1"/>
    <col min="3844" max="3844" width="12.33203125" style="80" customWidth="1"/>
    <col min="3845" max="3845" width="11.33203125" style="80" customWidth="1"/>
    <col min="3846" max="3846" width="1.6640625" style="80" customWidth="1"/>
    <col min="3847" max="3847" width="11" style="80" customWidth="1"/>
    <col min="3848" max="3848" width="14.33203125" style="80" customWidth="1"/>
    <col min="3849" max="3849" width="12" style="80" customWidth="1"/>
    <col min="3850" max="4096" width="11.44140625" style="80"/>
    <col min="4097" max="4098" width="1.6640625" style="80" customWidth="1"/>
    <col min="4099" max="4099" width="27.44140625" style="80" customWidth="1"/>
    <col min="4100" max="4100" width="12.33203125" style="80" customWidth="1"/>
    <col min="4101" max="4101" width="11.33203125" style="80" customWidth="1"/>
    <col min="4102" max="4102" width="1.6640625" style="80" customWidth="1"/>
    <col min="4103" max="4103" width="11" style="80" customWidth="1"/>
    <col min="4104" max="4104" width="14.33203125" style="80" customWidth="1"/>
    <col min="4105" max="4105" width="12" style="80" customWidth="1"/>
    <col min="4106" max="4352" width="11.44140625" style="80"/>
    <col min="4353" max="4354" width="1.6640625" style="80" customWidth="1"/>
    <col min="4355" max="4355" width="27.44140625" style="80" customWidth="1"/>
    <col min="4356" max="4356" width="12.33203125" style="80" customWidth="1"/>
    <col min="4357" max="4357" width="11.33203125" style="80" customWidth="1"/>
    <col min="4358" max="4358" width="1.6640625" style="80" customWidth="1"/>
    <col min="4359" max="4359" width="11" style="80" customWidth="1"/>
    <col min="4360" max="4360" width="14.33203125" style="80" customWidth="1"/>
    <col min="4361" max="4361" width="12" style="80" customWidth="1"/>
    <col min="4362" max="4608" width="11.44140625" style="80"/>
    <col min="4609" max="4610" width="1.6640625" style="80" customWidth="1"/>
    <col min="4611" max="4611" width="27.44140625" style="80" customWidth="1"/>
    <col min="4612" max="4612" width="12.33203125" style="80" customWidth="1"/>
    <col min="4613" max="4613" width="11.33203125" style="80" customWidth="1"/>
    <col min="4614" max="4614" width="1.6640625" style="80" customWidth="1"/>
    <col min="4615" max="4615" width="11" style="80" customWidth="1"/>
    <col min="4616" max="4616" width="14.33203125" style="80" customWidth="1"/>
    <col min="4617" max="4617" width="12" style="80" customWidth="1"/>
    <col min="4618" max="4864" width="11.44140625" style="80"/>
    <col min="4865" max="4866" width="1.6640625" style="80" customWidth="1"/>
    <col min="4867" max="4867" width="27.44140625" style="80" customWidth="1"/>
    <col min="4868" max="4868" width="12.33203125" style="80" customWidth="1"/>
    <col min="4869" max="4869" width="11.33203125" style="80" customWidth="1"/>
    <col min="4870" max="4870" width="1.6640625" style="80" customWidth="1"/>
    <col min="4871" max="4871" width="11" style="80" customWidth="1"/>
    <col min="4872" max="4872" width="14.33203125" style="80" customWidth="1"/>
    <col min="4873" max="4873" width="12" style="80" customWidth="1"/>
    <col min="4874" max="5120" width="11.44140625" style="80"/>
    <col min="5121" max="5122" width="1.6640625" style="80" customWidth="1"/>
    <col min="5123" max="5123" width="27.44140625" style="80" customWidth="1"/>
    <col min="5124" max="5124" width="12.33203125" style="80" customWidth="1"/>
    <col min="5125" max="5125" width="11.33203125" style="80" customWidth="1"/>
    <col min="5126" max="5126" width="1.6640625" style="80" customWidth="1"/>
    <col min="5127" max="5127" width="11" style="80" customWidth="1"/>
    <col min="5128" max="5128" width="14.33203125" style="80" customWidth="1"/>
    <col min="5129" max="5129" width="12" style="80" customWidth="1"/>
    <col min="5130" max="5376" width="11.44140625" style="80"/>
    <col min="5377" max="5378" width="1.6640625" style="80" customWidth="1"/>
    <col min="5379" max="5379" width="27.44140625" style="80" customWidth="1"/>
    <col min="5380" max="5380" width="12.33203125" style="80" customWidth="1"/>
    <col min="5381" max="5381" width="11.33203125" style="80" customWidth="1"/>
    <col min="5382" max="5382" width="1.6640625" style="80" customWidth="1"/>
    <col min="5383" max="5383" width="11" style="80" customWidth="1"/>
    <col min="5384" max="5384" width="14.33203125" style="80" customWidth="1"/>
    <col min="5385" max="5385" width="12" style="80" customWidth="1"/>
    <col min="5386" max="5632" width="11.44140625" style="80"/>
    <col min="5633" max="5634" width="1.6640625" style="80" customWidth="1"/>
    <col min="5635" max="5635" width="27.44140625" style="80" customWidth="1"/>
    <col min="5636" max="5636" width="12.33203125" style="80" customWidth="1"/>
    <col min="5637" max="5637" width="11.33203125" style="80" customWidth="1"/>
    <col min="5638" max="5638" width="1.6640625" style="80" customWidth="1"/>
    <col min="5639" max="5639" width="11" style="80" customWidth="1"/>
    <col min="5640" max="5640" width="14.33203125" style="80" customWidth="1"/>
    <col min="5641" max="5641" width="12" style="80" customWidth="1"/>
    <col min="5642" max="5888" width="11.44140625" style="80"/>
    <col min="5889" max="5890" width="1.6640625" style="80" customWidth="1"/>
    <col min="5891" max="5891" width="27.44140625" style="80" customWidth="1"/>
    <col min="5892" max="5892" width="12.33203125" style="80" customWidth="1"/>
    <col min="5893" max="5893" width="11.33203125" style="80" customWidth="1"/>
    <col min="5894" max="5894" width="1.6640625" style="80" customWidth="1"/>
    <col min="5895" max="5895" width="11" style="80" customWidth="1"/>
    <col min="5896" max="5896" width="14.33203125" style="80" customWidth="1"/>
    <col min="5897" max="5897" width="12" style="80" customWidth="1"/>
    <col min="5898" max="6144" width="11.44140625" style="80"/>
    <col min="6145" max="6146" width="1.6640625" style="80" customWidth="1"/>
    <col min="6147" max="6147" width="27.44140625" style="80" customWidth="1"/>
    <col min="6148" max="6148" width="12.33203125" style="80" customWidth="1"/>
    <col min="6149" max="6149" width="11.33203125" style="80" customWidth="1"/>
    <col min="6150" max="6150" width="1.6640625" style="80" customWidth="1"/>
    <col min="6151" max="6151" width="11" style="80" customWidth="1"/>
    <col min="6152" max="6152" width="14.33203125" style="80" customWidth="1"/>
    <col min="6153" max="6153" width="12" style="80" customWidth="1"/>
    <col min="6154" max="6400" width="11.44140625" style="80"/>
    <col min="6401" max="6402" width="1.6640625" style="80" customWidth="1"/>
    <col min="6403" max="6403" width="27.44140625" style="80" customWidth="1"/>
    <col min="6404" max="6404" width="12.33203125" style="80" customWidth="1"/>
    <col min="6405" max="6405" width="11.33203125" style="80" customWidth="1"/>
    <col min="6406" max="6406" width="1.6640625" style="80" customWidth="1"/>
    <col min="6407" max="6407" width="11" style="80" customWidth="1"/>
    <col min="6408" max="6408" width="14.33203125" style="80" customWidth="1"/>
    <col min="6409" max="6409" width="12" style="80" customWidth="1"/>
    <col min="6410" max="6656" width="11.44140625" style="80"/>
    <col min="6657" max="6658" width="1.6640625" style="80" customWidth="1"/>
    <col min="6659" max="6659" width="27.44140625" style="80" customWidth="1"/>
    <col min="6660" max="6660" width="12.33203125" style="80" customWidth="1"/>
    <col min="6661" max="6661" width="11.33203125" style="80" customWidth="1"/>
    <col min="6662" max="6662" width="1.6640625" style="80" customWidth="1"/>
    <col min="6663" max="6663" width="11" style="80" customWidth="1"/>
    <col min="6664" max="6664" width="14.33203125" style="80" customWidth="1"/>
    <col min="6665" max="6665" width="12" style="80" customWidth="1"/>
    <col min="6666" max="6912" width="11.44140625" style="80"/>
    <col min="6913" max="6914" width="1.6640625" style="80" customWidth="1"/>
    <col min="6915" max="6915" width="27.44140625" style="80" customWidth="1"/>
    <col min="6916" max="6916" width="12.33203125" style="80" customWidth="1"/>
    <col min="6917" max="6917" width="11.33203125" style="80" customWidth="1"/>
    <col min="6918" max="6918" width="1.6640625" style="80" customWidth="1"/>
    <col min="6919" max="6919" width="11" style="80" customWidth="1"/>
    <col min="6920" max="6920" width="14.33203125" style="80" customWidth="1"/>
    <col min="6921" max="6921" width="12" style="80" customWidth="1"/>
    <col min="6922" max="7168" width="11.44140625" style="80"/>
    <col min="7169" max="7170" width="1.6640625" style="80" customWidth="1"/>
    <col min="7171" max="7171" width="27.44140625" style="80" customWidth="1"/>
    <col min="7172" max="7172" width="12.33203125" style="80" customWidth="1"/>
    <col min="7173" max="7173" width="11.33203125" style="80" customWidth="1"/>
    <col min="7174" max="7174" width="1.6640625" style="80" customWidth="1"/>
    <col min="7175" max="7175" width="11" style="80" customWidth="1"/>
    <col min="7176" max="7176" width="14.33203125" style="80" customWidth="1"/>
    <col min="7177" max="7177" width="12" style="80" customWidth="1"/>
    <col min="7178" max="7424" width="11.44140625" style="80"/>
    <col min="7425" max="7426" width="1.6640625" style="80" customWidth="1"/>
    <col min="7427" max="7427" width="27.44140625" style="80" customWidth="1"/>
    <col min="7428" max="7428" width="12.33203125" style="80" customWidth="1"/>
    <col min="7429" max="7429" width="11.33203125" style="80" customWidth="1"/>
    <col min="7430" max="7430" width="1.6640625" style="80" customWidth="1"/>
    <col min="7431" max="7431" width="11" style="80" customWidth="1"/>
    <col min="7432" max="7432" width="14.33203125" style="80" customWidth="1"/>
    <col min="7433" max="7433" width="12" style="80" customWidth="1"/>
    <col min="7434" max="7680" width="11.44140625" style="80"/>
    <col min="7681" max="7682" width="1.6640625" style="80" customWidth="1"/>
    <col min="7683" max="7683" width="27.44140625" style="80" customWidth="1"/>
    <col min="7684" max="7684" width="12.33203125" style="80" customWidth="1"/>
    <col min="7685" max="7685" width="11.33203125" style="80" customWidth="1"/>
    <col min="7686" max="7686" width="1.6640625" style="80" customWidth="1"/>
    <col min="7687" max="7687" width="11" style="80" customWidth="1"/>
    <col min="7688" max="7688" width="14.33203125" style="80" customWidth="1"/>
    <col min="7689" max="7689" width="12" style="80" customWidth="1"/>
    <col min="7690" max="7936" width="11.44140625" style="80"/>
    <col min="7937" max="7938" width="1.6640625" style="80" customWidth="1"/>
    <col min="7939" max="7939" width="27.44140625" style="80" customWidth="1"/>
    <col min="7940" max="7940" width="12.33203125" style="80" customWidth="1"/>
    <col min="7941" max="7941" width="11.33203125" style="80" customWidth="1"/>
    <col min="7942" max="7942" width="1.6640625" style="80" customWidth="1"/>
    <col min="7943" max="7943" width="11" style="80" customWidth="1"/>
    <col min="7944" max="7944" width="14.33203125" style="80" customWidth="1"/>
    <col min="7945" max="7945" width="12" style="80" customWidth="1"/>
    <col min="7946" max="8192" width="11.44140625" style="80"/>
    <col min="8193" max="8194" width="1.6640625" style="80" customWidth="1"/>
    <col min="8195" max="8195" width="27.44140625" style="80" customWidth="1"/>
    <col min="8196" max="8196" width="12.33203125" style="80" customWidth="1"/>
    <col min="8197" max="8197" width="11.33203125" style="80" customWidth="1"/>
    <col min="8198" max="8198" width="1.6640625" style="80" customWidth="1"/>
    <col min="8199" max="8199" width="11" style="80" customWidth="1"/>
    <col min="8200" max="8200" width="14.33203125" style="80" customWidth="1"/>
    <col min="8201" max="8201" width="12" style="80" customWidth="1"/>
    <col min="8202" max="8448" width="11.44140625" style="80"/>
    <col min="8449" max="8450" width="1.6640625" style="80" customWidth="1"/>
    <col min="8451" max="8451" width="27.44140625" style="80" customWidth="1"/>
    <col min="8452" max="8452" width="12.33203125" style="80" customWidth="1"/>
    <col min="8453" max="8453" width="11.33203125" style="80" customWidth="1"/>
    <col min="8454" max="8454" width="1.6640625" style="80" customWidth="1"/>
    <col min="8455" max="8455" width="11" style="80" customWidth="1"/>
    <col min="8456" max="8456" width="14.33203125" style="80" customWidth="1"/>
    <col min="8457" max="8457" width="12" style="80" customWidth="1"/>
    <col min="8458" max="8704" width="11.44140625" style="80"/>
    <col min="8705" max="8706" width="1.6640625" style="80" customWidth="1"/>
    <col min="8707" max="8707" width="27.44140625" style="80" customWidth="1"/>
    <col min="8708" max="8708" width="12.33203125" style="80" customWidth="1"/>
    <col min="8709" max="8709" width="11.33203125" style="80" customWidth="1"/>
    <col min="8710" max="8710" width="1.6640625" style="80" customWidth="1"/>
    <col min="8711" max="8711" width="11" style="80" customWidth="1"/>
    <col min="8712" max="8712" width="14.33203125" style="80" customWidth="1"/>
    <col min="8713" max="8713" width="12" style="80" customWidth="1"/>
    <col min="8714" max="8960" width="11.44140625" style="80"/>
    <col min="8961" max="8962" width="1.6640625" style="80" customWidth="1"/>
    <col min="8963" max="8963" width="27.44140625" style="80" customWidth="1"/>
    <col min="8964" max="8964" width="12.33203125" style="80" customWidth="1"/>
    <col min="8965" max="8965" width="11.33203125" style="80" customWidth="1"/>
    <col min="8966" max="8966" width="1.6640625" style="80" customWidth="1"/>
    <col min="8967" max="8967" width="11" style="80" customWidth="1"/>
    <col min="8968" max="8968" width="14.33203125" style="80" customWidth="1"/>
    <col min="8969" max="8969" width="12" style="80" customWidth="1"/>
    <col min="8970" max="9216" width="11.44140625" style="80"/>
    <col min="9217" max="9218" width="1.6640625" style="80" customWidth="1"/>
    <col min="9219" max="9219" width="27.44140625" style="80" customWidth="1"/>
    <col min="9220" max="9220" width="12.33203125" style="80" customWidth="1"/>
    <col min="9221" max="9221" width="11.33203125" style="80" customWidth="1"/>
    <col min="9222" max="9222" width="1.6640625" style="80" customWidth="1"/>
    <col min="9223" max="9223" width="11" style="80" customWidth="1"/>
    <col min="9224" max="9224" width="14.33203125" style="80" customWidth="1"/>
    <col min="9225" max="9225" width="12" style="80" customWidth="1"/>
    <col min="9226" max="9472" width="11.44140625" style="80"/>
    <col min="9473" max="9474" width="1.6640625" style="80" customWidth="1"/>
    <col min="9475" max="9475" width="27.44140625" style="80" customWidth="1"/>
    <col min="9476" max="9476" width="12.33203125" style="80" customWidth="1"/>
    <col min="9477" max="9477" width="11.33203125" style="80" customWidth="1"/>
    <col min="9478" max="9478" width="1.6640625" style="80" customWidth="1"/>
    <col min="9479" max="9479" width="11" style="80" customWidth="1"/>
    <col min="9480" max="9480" width="14.33203125" style="80" customWidth="1"/>
    <col min="9481" max="9481" width="12" style="80" customWidth="1"/>
    <col min="9482" max="9728" width="11.44140625" style="80"/>
    <col min="9729" max="9730" width="1.6640625" style="80" customWidth="1"/>
    <col min="9731" max="9731" width="27.44140625" style="80" customWidth="1"/>
    <col min="9732" max="9732" width="12.33203125" style="80" customWidth="1"/>
    <col min="9733" max="9733" width="11.33203125" style="80" customWidth="1"/>
    <col min="9734" max="9734" width="1.6640625" style="80" customWidth="1"/>
    <col min="9735" max="9735" width="11" style="80" customWidth="1"/>
    <col min="9736" max="9736" width="14.33203125" style="80" customWidth="1"/>
    <col min="9737" max="9737" width="12" style="80" customWidth="1"/>
    <col min="9738" max="9984" width="11.44140625" style="80"/>
    <col min="9985" max="9986" width="1.6640625" style="80" customWidth="1"/>
    <col min="9987" max="9987" width="27.44140625" style="80" customWidth="1"/>
    <col min="9988" max="9988" width="12.33203125" style="80" customWidth="1"/>
    <col min="9989" max="9989" width="11.33203125" style="80" customWidth="1"/>
    <col min="9990" max="9990" width="1.6640625" style="80" customWidth="1"/>
    <col min="9991" max="9991" width="11" style="80" customWidth="1"/>
    <col min="9992" max="9992" width="14.33203125" style="80" customWidth="1"/>
    <col min="9993" max="9993" width="12" style="80" customWidth="1"/>
    <col min="9994" max="10240" width="11.44140625" style="80"/>
    <col min="10241" max="10242" width="1.6640625" style="80" customWidth="1"/>
    <col min="10243" max="10243" width="27.44140625" style="80" customWidth="1"/>
    <col min="10244" max="10244" width="12.33203125" style="80" customWidth="1"/>
    <col min="10245" max="10245" width="11.33203125" style="80" customWidth="1"/>
    <col min="10246" max="10246" width="1.6640625" style="80" customWidth="1"/>
    <col min="10247" max="10247" width="11" style="80" customWidth="1"/>
    <col min="10248" max="10248" width="14.33203125" style="80" customWidth="1"/>
    <col min="10249" max="10249" width="12" style="80" customWidth="1"/>
    <col min="10250" max="10496" width="11.44140625" style="80"/>
    <col min="10497" max="10498" width="1.6640625" style="80" customWidth="1"/>
    <col min="10499" max="10499" width="27.44140625" style="80" customWidth="1"/>
    <col min="10500" max="10500" width="12.33203125" style="80" customWidth="1"/>
    <col min="10501" max="10501" width="11.33203125" style="80" customWidth="1"/>
    <col min="10502" max="10502" width="1.6640625" style="80" customWidth="1"/>
    <col min="10503" max="10503" width="11" style="80" customWidth="1"/>
    <col min="10504" max="10504" width="14.33203125" style="80" customWidth="1"/>
    <col min="10505" max="10505" width="12" style="80" customWidth="1"/>
    <col min="10506" max="10752" width="11.44140625" style="80"/>
    <col min="10753" max="10754" width="1.6640625" style="80" customWidth="1"/>
    <col min="10755" max="10755" width="27.44140625" style="80" customWidth="1"/>
    <col min="10756" max="10756" width="12.33203125" style="80" customWidth="1"/>
    <col min="10757" max="10757" width="11.33203125" style="80" customWidth="1"/>
    <col min="10758" max="10758" width="1.6640625" style="80" customWidth="1"/>
    <col min="10759" max="10759" width="11" style="80" customWidth="1"/>
    <col min="10760" max="10760" width="14.33203125" style="80" customWidth="1"/>
    <col min="10761" max="10761" width="12" style="80" customWidth="1"/>
    <col min="10762" max="11008" width="11.44140625" style="80"/>
    <col min="11009" max="11010" width="1.6640625" style="80" customWidth="1"/>
    <col min="11011" max="11011" width="27.44140625" style="80" customWidth="1"/>
    <col min="11012" max="11012" width="12.33203125" style="80" customWidth="1"/>
    <col min="11013" max="11013" width="11.33203125" style="80" customWidth="1"/>
    <col min="11014" max="11014" width="1.6640625" style="80" customWidth="1"/>
    <col min="11015" max="11015" width="11" style="80" customWidth="1"/>
    <col min="11016" max="11016" width="14.33203125" style="80" customWidth="1"/>
    <col min="11017" max="11017" width="12" style="80" customWidth="1"/>
    <col min="11018" max="11264" width="11.44140625" style="80"/>
    <col min="11265" max="11266" width="1.6640625" style="80" customWidth="1"/>
    <col min="11267" max="11267" width="27.44140625" style="80" customWidth="1"/>
    <col min="11268" max="11268" width="12.33203125" style="80" customWidth="1"/>
    <col min="11269" max="11269" width="11.33203125" style="80" customWidth="1"/>
    <col min="11270" max="11270" width="1.6640625" style="80" customWidth="1"/>
    <col min="11271" max="11271" width="11" style="80" customWidth="1"/>
    <col min="11272" max="11272" width="14.33203125" style="80" customWidth="1"/>
    <col min="11273" max="11273" width="12" style="80" customWidth="1"/>
    <col min="11274" max="11520" width="11.44140625" style="80"/>
    <col min="11521" max="11522" width="1.6640625" style="80" customWidth="1"/>
    <col min="11523" max="11523" width="27.44140625" style="80" customWidth="1"/>
    <col min="11524" max="11524" width="12.33203125" style="80" customWidth="1"/>
    <col min="11525" max="11525" width="11.33203125" style="80" customWidth="1"/>
    <col min="11526" max="11526" width="1.6640625" style="80" customWidth="1"/>
    <col min="11527" max="11527" width="11" style="80" customWidth="1"/>
    <col min="11528" max="11528" width="14.33203125" style="80" customWidth="1"/>
    <col min="11529" max="11529" width="12" style="80" customWidth="1"/>
    <col min="11530" max="11776" width="11.44140625" style="80"/>
    <col min="11777" max="11778" width="1.6640625" style="80" customWidth="1"/>
    <col min="11779" max="11779" width="27.44140625" style="80" customWidth="1"/>
    <col min="11780" max="11780" width="12.33203125" style="80" customWidth="1"/>
    <col min="11781" max="11781" width="11.33203125" style="80" customWidth="1"/>
    <col min="11782" max="11782" width="1.6640625" style="80" customWidth="1"/>
    <col min="11783" max="11783" width="11" style="80" customWidth="1"/>
    <col min="11784" max="11784" width="14.33203125" style="80" customWidth="1"/>
    <col min="11785" max="11785" width="12" style="80" customWidth="1"/>
    <col min="11786" max="12032" width="11.44140625" style="80"/>
    <col min="12033" max="12034" width="1.6640625" style="80" customWidth="1"/>
    <col min="12035" max="12035" width="27.44140625" style="80" customWidth="1"/>
    <col min="12036" max="12036" width="12.33203125" style="80" customWidth="1"/>
    <col min="12037" max="12037" width="11.33203125" style="80" customWidth="1"/>
    <col min="12038" max="12038" width="1.6640625" style="80" customWidth="1"/>
    <col min="12039" max="12039" width="11" style="80" customWidth="1"/>
    <col min="12040" max="12040" width="14.33203125" style="80" customWidth="1"/>
    <col min="12041" max="12041" width="12" style="80" customWidth="1"/>
    <col min="12042" max="12288" width="11.44140625" style="80"/>
    <col min="12289" max="12290" width="1.6640625" style="80" customWidth="1"/>
    <col min="12291" max="12291" width="27.44140625" style="80" customWidth="1"/>
    <col min="12292" max="12292" width="12.33203125" style="80" customWidth="1"/>
    <col min="12293" max="12293" width="11.33203125" style="80" customWidth="1"/>
    <col min="12294" max="12294" width="1.6640625" style="80" customWidth="1"/>
    <col min="12295" max="12295" width="11" style="80" customWidth="1"/>
    <col min="12296" max="12296" width="14.33203125" style="80" customWidth="1"/>
    <col min="12297" max="12297" width="12" style="80" customWidth="1"/>
    <col min="12298" max="12544" width="11.44140625" style="80"/>
    <col min="12545" max="12546" width="1.6640625" style="80" customWidth="1"/>
    <col min="12547" max="12547" width="27.44140625" style="80" customWidth="1"/>
    <col min="12548" max="12548" width="12.33203125" style="80" customWidth="1"/>
    <col min="12549" max="12549" width="11.33203125" style="80" customWidth="1"/>
    <col min="12550" max="12550" width="1.6640625" style="80" customWidth="1"/>
    <col min="12551" max="12551" width="11" style="80" customWidth="1"/>
    <col min="12552" max="12552" width="14.33203125" style="80" customWidth="1"/>
    <col min="12553" max="12553" width="12" style="80" customWidth="1"/>
    <col min="12554" max="12800" width="11.44140625" style="80"/>
    <col min="12801" max="12802" width="1.6640625" style="80" customWidth="1"/>
    <col min="12803" max="12803" width="27.44140625" style="80" customWidth="1"/>
    <col min="12804" max="12804" width="12.33203125" style="80" customWidth="1"/>
    <col min="12805" max="12805" width="11.33203125" style="80" customWidth="1"/>
    <col min="12806" max="12806" width="1.6640625" style="80" customWidth="1"/>
    <col min="12807" max="12807" width="11" style="80" customWidth="1"/>
    <col min="12808" max="12808" width="14.33203125" style="80" customWidth="1"/>
    <col min="12809" max="12809" width="12" style="80" customWidth="1"/>
    <col min="12810" max="13056" width="11.44140625" style="80"/>
    <col min="13057" max="13058" width="1.6640625" style="80" customWidth="1"/>
    <col min="13059" max="13059" width="27.44140625" style="80" customWidth="1"/>
    <col min="13060" max="13060" width="12.33203125" style="80" customWidth="1"/>
    <col min="13061" max="13061" width="11.33203125" style="80" customWidth="1"/>
    <col min="13062" max="13062" width="1.6640625" style="80" customWidth="1"/>
    <col min="13063" max="13063" width="11" style="80" customWidth="1"/>
    <col min="13064" max="13064" width="14.33203125" style="80" customWidth="1"/>
    <col min="13065" max="13065" width="12" style="80" customWidth="1"/>
    <col min="13066" max="13312" width="11.44140625" style="80"/>
    <col min="13313" max="13314" width="1.6640625" style="80" customWidth="1"/>
    <col min="13315" max="13315" width="27.44140625" style="80" customWidth="1"/>
    <col min="13316" max="13316" width="12.33203125" style="80" customWidth="1"/>
    <col min="13317" max="13317" width="11.33203125" style="80" customWidth="1"/>
    <col min="13318" max="13318" width="1.6640625" style="80" customWidth="1"/>
    <col min="13319" max="13319" width="11" style="80" customWidth="1"/>
    <col min="13320" max="13320" width="14.33203125" style="80" customWidth="1"/>
    <col min="13321" max="13321" width="12" style="80" customWidth="1"/>
    <col min="13322" max="13568" width="11.44140625" style="80"/>
    <col min="13569" max="13570" width="1.6640625" style="80" customWidth="1"/>
    <col min="13571" max="13571" width="27.44140625" style="80" customWidth="1"/>
    <col min="13572" max="13572" width="12.33203125" style="80" customWidth="1"/>
    <col min="13573" max="13573" width="11.33203125" style="80" customWidth="1"/>
    <col min="13574" max="13574" width="1.6640625" style="80" customWidth="1"/>
    <col min="13575" max="13575" width="11" style="80" customWidth="1"/>
    <col min="13576" max="13576" width="14.33203125" style="80" customWidth="1"/>
    <col min="13577" max="13577" width="12" style="80" customWidth="1"/>
    <col min="13578" max="13824" width="11.44140625" style="80"/>
    <col min="13825" max="13826" width="1.6640625" style="80" customWidth="1"/>
    <col min="13827" max="13827" width="27.44140625" style="80" customWidth="1"/>
    <col min="13828" max="13828" width="12.33203125" style="80" customWidth="1"/>
    <col min="13829" max="13829" width="11.33203125" style="80" customWidth="1"/>
    <col min="13830" max="13830" width="1.6640625" style="80" customWidth="1"/>
    <col min="13831" max="13831" width="11" style="80" customWidth="1"/>
    <col min="13832" max="13832" width="14.33203125" style="80" customWidth="1"/>
    <col min="13833" max="13833" width="12" style="80" customWidth="1"/>
    <col min="13834" max="14080" width="11.44140625" style="80"/>
    <col min="14081" max="14082" width="1.6640625" style="80" customWidth="1"/>
    <col min="14083" max="14083" width="27.44140625" style="80" customWidth="1"/>
    <col min="14084" max="14084" width="12.33203125" style="80" customWidth="1"/>
    <col min="14085" max="14085" width="11.33203125" style="80" customWidth="1"/>
    <col min="14086" max="14086" width="1.6640625" style="80" customWidth="1"/>
    <col min="14087" max="14087" width="11" style="80" customWidth="1"/>
    <col min="14088" max="14088" width="14.33203125" style="80" customWidth="1"/>
    <col min="14089" max="14089" width="12" style="80" customWidth="1"/>
    <col min="14090" max="14336" width="11.44140625" style="80"/>
    <col min="14337" max="14338" width="1.6640625" style="80" customWidth="1"/>
    <col min="14339" max="14339" width="27.44140625" style="80" customWidth="1"/>
    <col min="14340" max="14340" width="12.33203125" style="80" customWidth="1"/>
    <col min="14341" max="14341" width="11.33203125" style="80" customWidth="1"/>
    <col min="14342" max="14342" width="1.6640625" style="80" customWidth="1"/>
    <col min="14343" max="14343" width="11" style="80" customWidth="1"/>
    <col min="14344" max="14344" width="14.33203125" style="80" customWidth="1"/>
    <col min="14345" max="14345" width="12" style="80" customWidth="1"/>
    <col min="14346" max="14592" width="11.44140625" style="80"/>
    <col min="14593" max="14594" width="1.6640625" style="80" customWidth="1"/>
    <col min="14595" max="14595" width="27.44140625" style="80" customWidth="1"/>
    <col min="14596" max="14596" width="12.33203125" style="80" customWidth="1"/>
    <col min="14597" max="14597" width="11.33203125" style="80" customWidth="1"/>
    <col min="14598" max="14598" width="1.6640625" style="80" customWidth="1"/>
    <col min="14599" max="14599" width="11" style="80" customWidth="1"/>
    <col min="14600" max="14600" width="14.33203125" style="80" customWidth="1"/>
    <col min="14601" max="14601" width="12" style="80" customWidth="1"/>
    <col min="14602" max="14848" width="11.44140625" style="80"/>
    <col min="14849" max="14850" width="1.6640625" style="80" customWidth="1"/>
    <col min="14851" max="14851" width="27.44140625" style="80" customWidth="1"/>
    <col min="14852" max="14852" width="12.33203125" style="80" customWidth="1"/>
    <col min="14853" max="14853" width="11.33203125" style="80" customWidth="1"/>
    <col min="14854" max="14854" width="1.6640625" style="80" customWidth="1"/>
    <col min="14855" max="14855" width="11" style="80" customWidth="1"/>
    <col min="14856" max="14856" width="14.33203125" style="80" customWidth="1"/>
    <col min="14857" max="14857" width="12" style="80" customWidth="1"/>
    <col min="14858" max="15104" width="11.44140625" style="80"/>
    <col min="15105" max="15106" width="1.6640625" style="80" customWidth="1"/>
    <col min="15107" max="15107" width="27.44140625" style="80" customWidth="1"/>
    <col min="15108" max="15108" width="12.33203125" style="80" customWidth="1"/>
    <col min="15109" max="15109" width="11.33203125" style="80" customWidth="1"/>
    <col min="15110" max="15110" width="1.6640625" style="80" customWidth="1"/>
    <col min="15111" max="15111" width="11" style="80" customWidth="1"/>
    <col min="15112" max="15112" width="14.33203125" style="80" customWidth="1"/>
    <col min="15113" max="15113" width="12" style="80" customWidth="1"/>
    <col min="15114" max="15360" width="11.44140625" style="80"/>
    <col min="15361" max="15362" width="1.6640625" style="80" customWidth="1"/>
    <col min="15363" max="15363" width="27.44140625" style="80" customWidth="1"/>
    <col min="15364" max="15364" width="12.33203125" style="80" customWidth="1"/>
    <col min="15365" max="15365" width="11.33203125" style="80" customWidth="1"/>
    <col min="15366" max="15366" width="1.6640625" style="80" customWidth="1"/>
    <col min="15367" max="15367" width="11" style="80" customWidth="1"/>
    <col min="15368" max="15368" width="14.33203125" style="80" customWidth="1"/>
    <col min="15369" max="15369" width="12" style="80" customWidth="1"/>
    <col min="15370" max="15616" width="11.44140625" style="80"/>
    <col min="15617" max="15618" width="1.6640625" style="80" customWidth="1"/>
    <col min="15619" max="15619" width="27.44140625" style="80" customWidth="1"/>
    <col min="15620" max="15620" width="12.33203125" style="80" customWidth="1"/>
    <col min="15621" max="15621" width="11.33203125" style="80" customWidth="1"/>
    <col min="15622" max="15622" width="1.6640625" style="80" customWidth="1"/>
    <col min="15623" max="15623" width="11" style="80" customWidth="1"/>
    <col min="15624" max="15624" width="14.33203125" style="80" customWidth="1"/>
    <col min="15625" max="15625" width="12" style="80" customWidth="1"/>
    <col min="15626" max="15872" width="11.44140625" style="80"/>
    <col min="15873" max="15874" width="1.6640625" style="80" customWidth="1"/>
    <col min="15875" max="15875" width="27.44140625" style="80" customWidth="1"/>
    <col min="15876" max="15876" width="12.33203125" style="80" customWidth="1"/>
    <col min="15877" max="15877" width="11.33203125" style="80" customWidth="1"/>
    <col min="15878" max="15878" width="1.6640625" style="80" customWidth="1"/>
    <col min="15879" max="15879" width="11" style="80" customWidth="1"/>
    <col min="15880" max="15880" width="14.33203125" style="80" customWidth="1"/>
    <col min="15881" max="15881" width="12" style="80" customWidth="1"/>
    <col min="15882" max="16128" width="11.44140625" style="80"/>
    <col min="16129" max="16130" width="1.6640625" style="80" customWidth="1"/>
    <col min="16131" max="16131" width="27.44140625" style="80" customWidth="1"/>
    <col min="16132" max="16132" width="12.33203125" style="80" customWidth="1"/>
    <col min="16133" max="16133" width="11.33203125" style="80" customWidth="1"/>
    <col min="16134" max="16134" width="1.6640625" style="80" customWidth="1"/>
    <col min="16135" max="16135" width="11" style="80" customWidth="1"/>
    <col min="16136" max="16136" width="14.33203125" style="80" customWidth="1"/>
    <col min="16137" max="16137" width="12" style="80" customWidth="1"/>
    <col min="16138" max="16384" width="11.44140625" style="80"/>
  </cols>
  <sheetData>
    <row r="1" spans="1:9" ht="13.8">
      <c r="A1" s="1400"/>
      <c r="B1" s="1129"/>
      <c r="C1" s="1401" t="s">
        <v>1260</v>
      </c>
    </row>
    <row r="2" spans="1:9" ht="54.75" customHeight="1">
      <c r="A2" s="1131" t="s">
        <v>1404</v>
      </c>
      <c r="B2" s="1131"/>
      <c r="C2" s="1131"/>
      <c r="D2" s="1211"/>
      <c r="E2" s="1211"/>
      <c r="F2" s="1211"/>
      <c r="G2" s="1211"/>
      <c r="H2" s="1211"/>
      <c r="I2" s="1421"/>
    </row>
    <row r="3" spans="1:9" ht="15.6">
      <c r="A3" s="1422" t="s">
        <v>1296</v>
      </c>
      <c r="B3" s="1422"/>
      <c r="C3" s="1422"/>
      <c r="D3" s="1422"/>
      <c r="E3" s="1422"/>
      <c r="F3" s="1422"/>
      <c r="G3" s="1422"/>
      <c r="H3" s="1422"/>
      <c r="I3" s="1421"/>
    </row>
    <row r="4" spans="1:9" ht="5.25" customHeight="1" thickBot="1">
      <c r="A4" s="1390"/>
      <c r="B4" s="1390"/>
      <c r="C4" s="1390"/>
      <c r="D4" s="1175"/>
      <c r="E4" s="1175"/>
      <c r="F4" s="1175"/>
      <c r="G4" s="1175"/>
      <c r="H4" s="1175"/>
      <c r="I4" s="1175"/>
    </row>
    <row r="5" spans="1:9" ht="13.8">
      <c r="A5" s="1216"/>
      <c r="B5" s="1216"/>
      <c r="C5" s="1216"/>
      <c r="D5" s="1217" t="s">
        <v>511</v>
      </c>
      <c r="E5" s="1217"/>
      <c r="F5" s="1219"/>
      <c r="G5" s="1217" t="s">
        <v>1320</v>
      </c>
      <c r="H5" s="1217"/>
      <c r="I5" s="1421"/>
    </row>
    <row r="6" spans="1:9" ht="27.6">
      <c r="A6" s="1220"/>
      <c r="B6" s="1220"/>
      <c r="C6" s="1220"/>
      <c r="D6" s="1221" t="s">
        <v>1299</v>
      </c>
      <c r="E6" s="1222" t="s">
        <v>1300</v>
      </c>
      <c r="F6" s="1239"/>
      <c r="G6" s="1221" t="s">
        <v>1299</v>
      </c>
      <c r="H6" s="1222" t="s">
        <v>1300</v>
      </c>
      <c r="I6" s="1239"/>
    </row>
    <row r="7" spans="1:9" ht="13.8" outlineLevel="1">
      <c r="A7" s="1223" t="s">
        <v>112</v>
      </c>
      <c r="B7" s="1076"/>
      <c r="C7" s="1076"/>
      <c r="D7" s="1076"/>
      <c r="E7" s="1076"/>
      <c r="F7" s="1076"/>
      <c r="G7" s="1076"/>
      <c r="H7" s="1076"/>
      <c r="I7" s="1076"/>
    </row>
    <row r="8" spans="1:9" ht="12" customHeight="1" outlineLevel="1">
      <c r="A8" s="1223"/>
      <c r="B8" s="1175" t="s">
        <v>1301</v>
      </c>
      <c r="C8" s="1225"/>
      <c r="D8" s="1175">
        <v>0</v>
      </c>
      <c r="E8" s="1175">
        <v>0</v>
      </c>
      <c r="F8" s="1175"/>
      <c r="G8" s="1175">
        <v>39</v>
      </c>
      <c r="H8" s="1175">
        <v>322.89743589743591</v>
      </c>
      <c r="I8" s="1175"/>
    </row>
    <row r="9" spans="1:9" ht="12" customHeight="1" outlineLevel="1">
      <c r="A9" s="1223"/>
      <c r="B9" s="1175" t="s">
        <v>1303</v>
      </c>
      <c r="C9" s="1225"/>
      <c r="D9" s="1175"/>
      <c r="E9" s="1175"/>
      <c r="F9" s="1175"/>
      <c r="G9" s="1175"/>
      <c r="H9" s="1175"/>
      <c r="I9" s="1175"/>
    </row>
    <row r="10" spans="1:9" ht="12" customHeight="1" outlineLevel="1">
      <c r="A10" s="1223"/>
      <c r="B10" s="1175"/>
      <c r="C10" s="1225" t="s">
        <v>1304</v>
      </c>
      <c r="D10" s="1175">
        <v>0</v>
      </c>
      <c r="E10" s="1175">
        <v>0</v>
      </c>
      <c r="F10" s="1175"/>
      <c r="G10" s="1175">
        <v>100</v>
      </c>
      <c r="H10" s="1175">
        <v>348.91</v>
      </c>
      <c r="I10" s="1175"/>
    </row>
    <row r="11" spans="1:9" ht="12" customHeight="1" outlineLevel="1">
      <c r="A11" s="1227"/>
      <c r="B11" s="1229"/>
      <c r="C11" s="1229" t="s">
        <v>1371</v>
      </c>
      <c r="D11" s="1229">
        <v>0</v>
      </c>
      <c r="E11" s="1229">
        <v>0</v>
      </c>
      <c r="F11" s="1229"/>
      <c r="G11" s="1229">
        <v>0</v>
      </c>
      <c r="H11" s="1229">
        <v>0</v>
      </c>
      <c r="I11" s="1175"/>
    </row>
    <row r="12" spans="1:9" ht="13.8" outlineLevel="1">
      <c r="A12" s="1223" t="s">
        <v>115</v>
      </c>
      <c r="B12" s="1076"/>
      <c r="C12" s="1076"/>
      <c r="D12" s="1076"/>
      <c r="E12" s="1076"/>
      <c r="F12" s="1076"/>
      <c r="G12" s="1076"/>
      <c r="H12" s="1076"/>
      <c r="I12" s="1076"/>
    </row>
    <row r="13" spans="1:9" ht="12" customHeight="1" outlineLevel="1">
      <c r="A13" s="1223"/>
      <c r="B13" s="1175" t="s">
        <v>1301</v>
      </c>
      <c r="C13" s="1225"/>
      <c r="D13" s="1175">
        <v>1086</v>
      </c>
      <c r="E13" s="1175">
        <v>186.84898710865562</v>
      </c>
      <c r="F13" s="1175"/>
      <c r="G13" s="1175">
        <v>145</v>
      </c>
      <c r="H13" s="1175">
        <v>199.37931034482759</v>
      </c>
      <c r="I13" s="1175"/>
    </row>
    <row r="14" spans="1:9" ht="12" customHeight="1" outlineLevel="1">
      <c r="A14" s="1223"/>
      <c r="B14" s="1175" t="s">
        <v>1303</v>
      </c>
      <c r="C14" s="1225"/>
      <c r="D14" s="1175"/>
      <c r="E14" s="1175"/>
      <c r="F14" s="1175"/>
      <c r="G14" s="1175"/>
      <c r="H14" s="1175"/>
      <c r="I14" s="1175"/>
    </row>
    <row r="15" spans="1:9" ht="12" customHeight="1" outlineLevel="1">
      <c r="A15" s="1223"/>
      <c r="B15" s="1175"/>
      <c r="C15" s="1225" t="s">
        <v>1304</v>
      </c>
      <c r="D15" s="1175">
        <v>5596</v>
      </c>
      <c r="E15" s="1175">
        <v>173.87651894210151</v>
      </c>
      <c r="F15" s="1175"/>
      <c r="G15" s="1175">
        <v>714</v>
      </c>
      <c r="H15" s="1175">
        <v>241.22128851540617</v>
      </c>
      <c r="I15" s="1175"/>
    </row>
    <row r="16" spans="1:9" ht="12" customHeight="1" outlineLevel="1">
      <c r="A16" s="1227"/>
      <c r="B16" s="1229"/>
      <c r="C16" s="1229" t="s">
        <v>1371</v>
      </c>
      <c r="D16" s="1229">
        <v>20</v>
      </c>
      <c r="E16" s="1229">
        <v>3129.5</v>
      </c>
      <c r="F16" s="1229"/>
      <c r="G16" s="1229">
        <v>410</v>
      </c>
      <c r="H16" s="1229">
        <v>1669.4463414634147</v>
      </c>
      <c r="I16" s="1175"/>
    </row>
    <row r="17" spans="1:9" ht="13.8" outlineLevel="1">
      <c r="A17" s="1223" t="s">
        <v>116</v>
      </c>
      <c r="B17" s="1076"/>
      <c r="C17" s="1076"/>
      <c r="D17" s="1076"/>
      <c r="E17" s="1076"/>
      <c r="F17" s="1076"/>
      <c r="G17" s="1076"/>
      <c r="H17" s="1076"/>
      <c r="I17" s="1076"/>
    </row>
    <row r="18" spans="1:9" ht="12" customHeight="1" outlineLevel="1">
      <c r="A18" s="1223"/>
      <c r="B18" s="1175" t="s">
        <v>1301</v>
      </c>
      <c r="C18" s="1225"/>
      <c r="D18" s="1175">
        <v>975</v>
      </c>
      <c r="E18" s="1175">
        <v>183.02153846153846</v>
      </c>
      <c r="F18" s="1175"/>
      <c r="G18" s="1175">
        <v>128</v>
      </c>
      <c r="H18" s="1175">
        <v>308.3359375</v>
      </c>
      <c r="I18" s="1175"/>
    </row>
    <row r="19" spans="1:9" ht="12" customHeight="1" outlineLevel="1">
      <c r="A19" s="1223"/>
      <c r="B19" s="1175" t="s">
        <v>1303</v>
      </c>
      <c r="C19" s="1225"/>
      <c r="D19" s="1175"/>
      <c r="E19" s="1175"/>
      <c r="F19" s="1175"/>
      <c r="G19" s="1175"/>
      <c r="H19" s="1175"/>
      <c r="I19" s="1175"/>
    </row>
    <row r="20" spans="1:9" ht="12" customHeight="1" outlineLevel="1">
      <c r="A20" s="1223"/>
      <c r="B20" s="1175"/>
      <c r="C20" s="1225" t="s">
        <v>1304</v>
      </c>
      <c r="D20" s="1175">
        <v>3895</v>
      </c>
      <c r="E20" s="1175">
        <v>188.69679075738125</v>
      </c>
      <c r="F20" s="1175"/>
      <c r="G20" s="1175">
        <v>704</v>
      </c>
      <c r="H20" s="1175">
        <v>308.25</v>
      </c>
      <c r="I20" s="1175"/>
    </row>
    <row r="21" spans="1:9" ht="12" customHeight="1" outlineLevel="1">
      <c r="A21" s="1227"/>
      <c r="B21" s="1229"/>
      <c r="C21" s="1229" t="s">
        <v>1371</v>
      </c>
      <c r="D21" s="1229">
        <v>1</v>
      </c>
      <c r="E21" s="1229">
        <v>474</v>
      </c>
      <c r="F21" s="1229"/>
      <c r="G21" s="1229">
        <v>303</v>
      </c>
      <c r="H21" s="1229">
        <v>2072.4686468646864</v>
      </c>
      <c r="I21" s="1175"/>
    </row>
    <row r="22" spans="1:9" ht="13.8" outlineLevel="1">
      <c r="A22" s="1223" t="s">
        <v>117</v>
      </c>
      <c r="B22" s="1076"/>
      <c r="C22" s="1076"/>
      <c r="D22" s="1076"/>
      <c r="E22" s="1076"/>
      <c r="F22" s="1076"/>
      <c r="G22" s="1076"/>
      <c r="H22" s="1076"/>
      <c r="I22" s="1076"/>
    </row>
    <row r="23" spans="1:9" ht="12" customHeight="1" outlineLevel="1">
      <c r="A23" s="1223"/>
      <c r="B23" s="1175" t="s">
        <v>1301</v>
      </c>
      <c r="C23" s="1225"/>
      <c r="D23" s="1175">
        <v>767</v>
      </c>
      <c r="E23" s="1175">
        <v>156.00521512385919</v>
      </c>
      <c r="F23" s="1175"/>
      <c r="G23" s="1175">
        <v>81</v>
      </c>
      <c r="H23" s="1175">
        <v>278.03703703703701</v>
      </c>
      <c r="I23" s="1175"/>
    </row>
    <row r="24" spans="1:9" ht="12" customHeight="1" outlineLevel="1">
      <c r="A24" s="1223"/>
      <c r="B24" s="1175" t="s">
        <v>1303</v>
      </c>
      <c r="C24" s="1225"/>
      <c r="D24" s="1175"/>
      <c r="E24" s="1175"/>
      <c r="F24" s="1175"/>
      <c r="G24" s="1175"/>
      <c r="H24" s="1175"/>
      <c r="I24" s="1175"/>
    </row>
    <row r="25" spans="1:9" ht="12" customHeight="1" outlineLevel="1">
      <c r="A25" s="1223"/>
      <c r="B25" s="1175"/>
      <c r="C25" s="1225" t="s">
        <v>1304</v>
      </c>
      <c r="D25" s="1175">
        <v>3976</v>
      </c>
      <c r="E25" s="1175">
        <v>149.39612676056339</v>
      </c>
      <c r="F25" s="1175"/>
      <c r="G25" s="1175">
        <v>560</v>
      </c>
      <c r="H25" s="1175">
        <v>262.71071428571429</v>
      </c>
      <c r="I25" s="1175"/>
    </row>
    <row r="26" spans="1:9" ht="12" customHeight="1" outlineLevel="1">
      <c r="A26" s="1396"/>
      <c r="B26" s="1397"/>
      <c r="C26" s="1229" t="s">
        <v>1371</v>
      </c>
      <c r="D26" s="1229">
        <v>2</v>
      </c>
      <c r="E26" s="1229">
        <v>425.5</v>
      </c>
      <c r="F26" s="1229"/>
      <c r="G26" s="1229">
        <v>110</v>
      </c>
      <c r="H26" s="1229">
        <v>1972.2909090909091</v>
      </c>
      <c r="I26" s="1175"/>
    </row>
    <row r="27" spans="1:9" ht="13.8">
      <c r="A27" s="1223" t="s">
        <v>118</v>
      </c>
      <c r="B27" s="1076"/>
      <c r="C27" s="1076"/>
      <c r="D27" s="1076"/>
      <c r="E27" s="1076"/>
      <c r="F27" s="1076"/>
      <c r="G27" s="1076"/>
      <c r="H27" s="1076"/>
      <c r="I27" s="1076"/>
    </row>
    <row r="28" spans="1:9" ht="12" customHeight="1">
      <c r="A28" s="1223"/>
      <c r="B28" s="1175" t="s">
        <v>1301</v>
      </c>
      <c r="C28" s="1225"/>
      <c r="D28" s="1175">
        <v>2828</v>
      </c>
      <c r="E28" s="1175">
        <v>177.16407355021215</v>
      </c>
      <c r="F28" s="1175"/>
      <c r="G28" s="1175">
        <v>393</v>
      </c>
      <c r="H28" s="1175">
        <v>263.34096692111962</v>
      </c>
      <c r="I28" s="1175"/>
    </row>
    <row r="29" spans="1:9" ht="12" customHeight="1">
      <c r="A29" s="1223"/>
      <c r="B29" s="1175" t="s">
        <v>1303</v>
      </c>
      <c r="C29" s="1225"/>
      <c r="D29" s="1175"/>
      <c r="E29" s="1175"/>
      <c r="F29" s="1175"/>
      <c r="G29" s="1175"/>
      <c r="H29" s="1175"/>
      <c r="I29" s="1175"/>
    </row>
    <row r="30" spans="1:9" ht="12" customHeight="1">
      <c r="A30" s="1223"/>
      <c r="B30" s="1175"/>
      <c r="C30" s="1225" t="s">
        <v>1304</v>
      </c>
      <c r="D30" s="1175">
        <v>13467</v>
      </c>
      <c r="E30" s="1175">
        <v>170.93547189426005</v>
      </c>
      <c r="F30" s="1175"/>
      <c r="G30" s="1175">
        <v>2078</v>
      </c>
      <c r="H30" s="1175">
        <v>274.90375360923963</v>
      </c>
      <c r="I30" s="1175"/>
    </row>
    <row r="31" spans="1:9" ht="12" customHeight="1">
      <c r="A31" s="1223"/>
      <c r="B31" s="1175"/>
      <c r="C31" s="1175" t="s">
        <v>1371</v>
      </c>
      <c r="D31" s="1175">
        <v>23</v>
      </c>
      <c r="E31" s="1175">
        <v>2779</v>
      </c>
      <c r="F31" s="1175"/>
      <c r="G31" s="1175">
        <v>823</v>
      </c>
      <c r="H31" s="1175">
        <v>1858.303766707169</v>
      </c>
      <c r="I31" s="1175"/>
    </row>
    <row r="32" spans="1:9" ht="4.5" customHeight="1" thickBot="1">
      <c r="A32" s="184"/>
      <c r="B32" s="184"/>
      <c r="C32" s="184"/>
      <c r="D32" s="184"/>
      <c r="E32" s="184"/>
      <c r="F32" s="184"/>
      <c r="G32" s="184"/>
      <c r="H32" s="184"/>
    </row>
    <row r="33" spans="1:9">
      <c r="A33" s="1175" t="s">
        <v>202</v>
      </c>
      <c r="B33" s="1175"/>
      <c r="C33" s="1225"/>
      <c r="D33" s="1175"/>
      <c r="E33" s="1175"/>
      <c r="F33" s="1175"/>
      <c r="G33" s="1175"/>
      <c r="H33" s="1175"/>
      <c r="I33" s="1175"/>
    </row>
    <row r="34" spans="1:9" ht="29.25" customHeight="1">
      <c r="A34" s="1856" t="s">
        <v>1310</v>
      </c>
      <c r="B34" s="1856"/>
      <c r="C34" s="1856"/>
      <c r="D34" s="1856"/>
      <c r="E34" s="1856"/>
      <c r="F34" s="1856"/>
      <c r="G34" s="1856"/>
      <c r="H34" s="1856"/>
      <c r="I34" s="1424"/>
    </row>
    <row r="35" spans="1:9" ht="39.75" customHeight="1">
      <c r="A35" s="1856" t="s">
        <v>1311</v>
      </c>
      <c r="B35" s="1856"/>
      <c r="C35" s="1856"/>
      <c r="D35" s="1856"/>
      <c r="E35" s="1856"/>
      <c r="F35" s="1856"/>
      <c r="G35" s="1856"/>
      <c r="H35" s="1856"/>
      <c r="I35" s="1424"/>
    </row>
    <row r="36" spans="1:9" ht="25.5" customHeight="1">
      <c r="A36" s="1856" t="s">
        <v>1376</v>
      </c>
      <c r="B36" s="1856"/>
      <c r="C36" s="1856"/>
      <c r="D36" s="1856"/>
      <c r="E36" s="1856"/>
      <c r="F36" s="1856"/>
      <c r="G36" s="1856"/>
      <c r="H36" s="1856"/>
      <c r="I36" s="1424"/>
    </row>
    <row r="37" spans="1:9" ht="25.5" customHeight="1">
      <c r="A37" s="1856" t="s">
        <v>1384</v>
      </c>
      <c r="B37" s="1857"/>
      <c r="C37" s="1857"/>
      <c r="D37" s="1857"/>
      <c r="E37" s="1857"/>
      <c r="F37" s="1857"/>
      <c r="G37" s="1857"/>
      <c r="H37" s="1857"/>
      <c r="I37" s="1424"/>
    </row>
    <row r="38" spans="1:9" ht="13.8">
      <c r="A38" s="663" t="s">
        <v>1385</v>
      </c>
      <c r="B38" s="663"/>
      <c r="C38" s="663"/>
      <c r="D38" s="663"/>
      <c r="E38" s="663"/>
      <c r="F38" s="663"/>
      <c r="G38" s="663"/>
      <c r="H38" s="663"/>
      <c r="I38" s="1424"/>
    </row>
  </sheetData>
  <mergeCells count="4">
    <mergeCell ref="A34:H34"/>
    <mergeCell ref="A35:H35"/>
    <mergeCell ref="A36:H36"/>
    <mergeCell ref="A37:H37"/>
  </mergeCells>
  <hyperlinks>
    <hyperlink ref="C1" location="Índice!A1" display="Volver al Índice " xr:uid="{EDC596A7-52E1-4FF1-848F-3F335E88B313}"/>
  </hyperlinks>
  <printOptions horizontalCentered="1" verticalCentered="1"/>
  <pageMargins left="0.74803149606299213" right="0.74803149606299213" top="0.98425196850393704" bottom="0.98425196850393704" header="0" footer="0"/>
  <pageSetup paperSize="9" scale="47" orientation="portrait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30AA1-AB87-43AA-BA7A-683A47C7AD86}">
  <dimension ref="A1:G33"/>
  <sheetViews>
    <sheetView workbookViewId="0"/>
  </sheetViews>
  <sheetFormatPr baseColWidth="10" defaultColWidth="11.44140625" defaultRowHeight="13.2" outlineLevelRow="1"/>
  <cols>
    <col min="1" max="1" width="3.33203125" style="80" customWidth="1"/>
    <col min="2" max="2" width="12.44140625" style="80" customWidth="1"/>
    <col min="3" max="3" width="13.33203125" style="80" customWidth="1"/>
    <col min="4" max="4" width="12.6640625" style="80" customWidth="1"/>
    <col min="5" max="5" width="2.33203125" style="80" customWidth="1"/>
    <col min="6" max="6" width="13.6640625" style="80" customWidth="1"/>
    <col min="7" max="7" width="12.6640625" style="80" customWidth="1"/>
    <col min="8" max="256" width="11.44140625" style="80"/>
    <col min="257" max="257" width="3.33203125" style="80" customWidth="1"/>
    <col min="258" max="258" width="12.44140625" style="80" customWidth="1"/>
    <col min="259" max="259" width="13.33203125" style="80" customWidth="1"/>
    <col min="260" max="260" width="12.6640625" style="80" customWidth="1"/>
    <col min="261" max="261" width="2.33203125" style="80" customWidth="1"/>
    <col min="262" max="262" width="13.6640625" style="80" customWidth="1"/>
    <col min="263" max="263" width="12.6640625" style="80" customWidth="1"/>
    <col min="264" max="512" width="11.44140625" style="80"/>
    <col min="513" max="513" width="3.33203125" style="80" customWidth="1"/>
    <col min="514" max="514" width="12.44140625" style="80" customWidth="1"/>
    <col min="515" max="515" width="13.33203125" style="80" customWidth="1"/>
    <col min="516" max="516" width="12.6640625" style="80" customWidth="1"/>
    <col min="517" max="517" width="2.33203125" style="80" customWidth="1"/>
    <col min="518" max="518" width="13.6640625" style="80" customWidth="1"/>
    <col min="519" max="519" width="12.6640625" style="80" customWidth="1"/>
    <col min="520" max="768" width="11.44140625" style="80"/>
    <col min="769" max="769" width="3.33203125" style="80" customWidth="1"/>
    <col min="770" max="770" width="12.44140625" style="80" customWidth="1"/>
    <col min="771" max="771" width="13.33203125" style="80" customWidth="1"/>
    <col min="772" max="772" width="12.6640625" style="80" customWidth="1"/>
    <col min="773" max="773" width="2.33203125" style="80" customWidth="1"/>
    <col min="774" max="774" width="13.6640625" style="80" customWidth="1"/>
    <col min="775" max="775" width="12.6640625" style="80" customWidth="1"/>
    <col min="776" max="1024" width="11.44140625" style="80"/>
    <col min="1025" max="1025" width="3.33203125" style="80" customWidth="1"/>
    <col min="1026" max="1026" width="12.44140625" style="80" customWidth="1"/>
    <col min="1027" max="1027" width="13.33203125" style="80" customWidth="1"/>
    <col min="1028" max="1028" width="12.6640625" style="80" customWidth="1"/>
    <col min="1029" max="1029" width="2.33203125" style="80" customWidth="1"/>
    <col min="1030" max="1030" width="13.6640625" style="80" customWidth="1"/>
    <col min="1031" max="1031" width="12.6640625" style="80" customWidth="1"/>
    <col min="1032" max="1280" width="11.44140625" style="80"/>
    <col min="1281" max="1281" width="3.33203125" style="80" customWidth="1"/>
    <col min="1282" max="1282" width="12.44140625" style="80" customWidth="1"/>
    <col min="1283" max="1283" width="13.33203125" style="80" customWidth="1"/>
    <col min="1284" max="1284" width="12.6640625" style="80" customWidth="1"/>
    <col min="1285" max="1285" width="2.33203125" style="80" customWidth="1"/>
    <col min="1286" max="1286" width="13.6640625" style="80" customWidth="1"/>
    <col min="1287" max="1287" width="12.6640625" style="80" customWidth="1"/>
    <col min="1288" max="1536" width="11.44140625" style="80"/>
    <col min="1537" max="1537" width="3.33203125" style="80" customWidth="1"/>
    <col min="1538" max="1538" width="12.44140625" style="80" customWidth="1"/>
    <col min="1539" max="1539" width="13.33203125" style="80" customWidth="1"/>
    <col min="1540" max="1540" width="12.6640625" style="80" customWidth="1"/>
    <col min="1541" max="1541" width="2.33203125" style="80" customWidth="1"/>
    <col min="1542" max="1542" width="13.6640625" style="80" customWidth="1"/>
    <col min="1543" max="1543" width="12.6640625" style="80" customWidth="1"/>
    <col min="1544" max="1792" width="11.44140625" style="80"/>
    <col min="1793" max="1793" width="3.33203125" style="80" customWidth="1"/>
    <col min="1794" max="1794" width="12.44140625" style="80" customWidth="1"/>
    <col min="1795" max="1795" width="13.33203125" style="80" customWidth="1"/>
    <col min="1796" max="1796" width="12.6640625" style="80" customWidth="1"/>
    <col min="1797" max="1797" width="2.33203125" style="80" customWidth="1"/>
    <col min="1798" max="1798" width="13.6640625" style="80" customWidth="1"/>
    <col min="1799" max="1799" width="12.6640625" style="80" customWidth="1"/>
    <col min="1800" max="2048" width="11.44140625" style="80"/>
    <col min="2049" max="2049" width="3.33203125" style="80" customWidth="1"/>
    <col min="2050" max="2050" width="12.44140625" style="80" customWidth="1"/>
    <col min="2051" max="2051" width="13.33203125" style="80" customWidth="1"/>
    <col min="2052" max="2052" width="12.6640625" style="80" customWidth="1"/>
    <col min="2053" max="2053" width="2.33203125" style="80" customWidth="1"/>
    <col min="2054" max="2054" width="13.6640625" style="80" customWidth="1"/>
    <col min="2055" max="2055" width="12.6640625" style="80" customWidth="1"/>
    <col min="2056" max="2304" width="11.44140625" style="80"/>
    <col min="2305" max="2305" width="3.33203125" style="80" customWidth="1"/>
    <col min="2306" max="2306" width="12.44140625" style="80" customWidth="1"/>
    <col min="2307" max="2307" width="13.33203125" style="80" customWidth="1"/>
    <col min="2308" max="2308" width="12.6640625" style="80" customWidth="1"/>
    <col min="2309" max="2309" width="2.33203125" style="80" customWidth="1"/>
    <col min="2310" max="2310" width="13.6640625" style="80" customWidth="1"/>
    <col min="2311" max="2311" width="12.6640625" style="80" customWidth="1"/>
    <col min="2312" max="2560" width="11.44140625" style="80"/>
    <col min="2561" max="2561" width="3.33203125" style="80" customWidth="1"/>
    <col min="2562" max="2562" width="12.44140625" style="80" customWidth="1"/>
    <col min="2563" max="2563" width="13.33203125" style="80" customWidth="1"/>
    <col min="2564" max="2564" width="12.6640625" style="80" customWidth="1"/>
    <col min="2565" max="2565" width="2.33203125" style="80" customWidth="1"/>
    <col min="2566" max="2566" width="13.6640625" style="80" customWidth="1"/>
    <col min="2567" max="2567" width="12.6640625" style="80" customWidth="1"/>
    <col min="2568" max="2816" width="11.44140625" style="80"/>
    <col min="2817" max="2817" width="3.33203125" style="80" customWidth="1"/>
    <col min="2818" max="2818" width="12.44140625" style="80" customWidth="1"/>
    <col min="2819" max="2819" width="13.33203125" style="80" customWidth="1"/>
    <col min="2820" max="2820" width="12.6640625" style="80" customWidth="1"/>
    <col min="2821" max="2821" width="2.33203125" style="80" customWidth="1"/>
    <col min="2822" max="2822" width="13.6640625" style="80" customWidth="1"/>
    <col min="2823" max="2823" width="12.6640625" style="80" customWidth="1"/>
    <col min="2824" max="3072" width="11.44140625" style="80"/>
    <col min="3073" max="3073" width="3.33203125" style="80" customWidth="1"/>
    <col min="3074" max="3074" width="12.44140625" style="80" customWidth="1"/>
    <col min="3075" max="3075" width="13.33203125" style="80" customWidth="1"/>
    <col min="3076" max="3076" width="12.6640625" style="80" customWidth="1"/>
    <col min="3077" max="3077" width="2.33203125" style="80" customWidth="1"/>
    <col min="3078" max="3078" width="13.6640625" style="80" customWidth="1"/>
    <col min="3079" max="3079" width="12.6640625" style="80" customWidth="1"/>
    <col min="3080" max="3328" width="11.44140625" style="80"/>
    <col min="3329" max="3329" width="3.33203125" style="80" customWidth="1"/>
    <col min="3330" max="3330" width="12.44140625" style="80" customWidth="1"/>
    <col min="3331" max="3331" width="13.33203125" style="80" customWidth="1"/>
    <col min="3332" max="3332" width="12.6640625" style="80" customWidth="1"/>
    <col min="3333" max="3333" width="2.33203125" style="80" customWidth="1"/>
    <col min="3334" max="3334" width="13.6640625" style="80" customWidth="1"/>
    <col min="3335" max="3335" width="12.6640625" style="80" customWidth="1"/>
    <col min="3336" max="3584" width="11.44140625" style="80"/>
    <col min="3585" max="3585" width="3.33203125" style="80" customWidth="1"/>
    <col min="3586" max="3586" width="12.44140625" style="80" customWidth="1"/>
    <col min="3587" max="3587" width="13.33203125" style="80" customWidth="1"/>
    <col min="3588" max="3588" width="12.6640625" style="80" customWidth="1"/>
    <col min="3589" max="3589" width="2.33203125" style="80" customWidth="1"/>
    <col min="3590" max="3590" width="13.6640625" style="80" customWidth="1"/>
    <col min="3591" max="3591" width="12.6640625" style="80" customWidth="1"/>
    <col min="3592" max="3840" width="11.44140625" style="80"/>
    <col min="3841" max="3841" width="3.33203125" style="80" customWidth="1"/>
    <col min="3842" max="3842" width="12.44140625" style="80" customWidth="1"/>
    <col min="3843" max="3843" width="13.33203125" style="80" customWidth="1"/>
    <col min="3844" max="3844" width="12.6640625" style="80" customWidth="1"/>
    <col min="3845" max="3845" width="2.33203125" style="80" customWidth="1"/>
    <col min="3846" max="3846" width="13.6640625" style="80" customWidth="1"/>
    <col min="3847" max="3847" width="12.6640625" style="80" customWidth="1"/>
    <col min="3848" max="4096" width="11.44140625" style="80"/>
    <col min="4097" max="4097" width="3.33203125" style="80" customWidth="1"/>
    <col min="4098" max="4098" width="12.44140625" style="80" customWidth="1"/>
    <col min="4099" max="4099" width="13.33203125" style="80" customWidth="1"/>
    <col min="4100" max="4100" width="12.6640625" style="80" customWidth="1"/>
    <col min="4101" max="4101" width="2.33203125" style="80" customWidth="1"/>
    <col min="4102" max="4102" width="13.6640625" style="80" customWidth="1"/>
    <col min="4103" max="4103" width="12.6640625" style="80" customWidth="1"/>
    <col min="4104" max="4352" width="11.44140625" style="80"/>
    <col min="4353" max="4353" width="3.33203125" style="80" customWidth="1"/>
    <col min="4354" max="4354" width="12.44140625" style="80" customWidth="1"/>
    <col min="4355" max="4355" width="13.33203125" style="80" customWidth="1"/>
    <col min="4356" max="4356" width="12.6640625" style="80" customWidth="1"/>
    <col min="4357" max="4357" width="2.33203125" style="80" customWidth="1"/>
    <col min="4358" max="4358" width="13.6640625" style="80" customWidth="1"/>
    <col min="4359" max="4359" width="12.6640625" style="80" customWidth="1"/>
    <col min="4360" max="4608" width="11.44140625" style="80"/>
    <col min="4609" max="4609" width="3.33203125" style="80" customWidth="1"/>
    <col min="4610" max="4610" width="12.44140625" style="80" customWidth="1"/>
    <col min="4611" max="4611" width="13.33203125" style="80" customWidth="1"/>
    <col min="4612" max="4612" width="12.6640625" style="80" customWidth="1"/>
    <col min="4613" max="4613" width="2.33203125" style="80" customWidth="1"/>
    <col min="4614" max="4614" width="13.6640625" style="80" customWidth="1"/>
    <col min="4615" max="4615" width="12.6640625" style="80" customWidth="1"/>
    <col min="4616" max="4864" width="11.44140625" style="80"/>
    <col min="4865" max="4865" width="3.33203125" style="80" customWidth="1"/>
    <col min="4866" max="4866" width="12.44140625" style="80" customWidth="1"/>
    <col min="4867" max="4867" width="13.33203125" style="80" customWidth="1"/>
    <col min="4868" max="4868" width="12.6640625" style="80" customWidth="1"/>
    <col min="4869" max="4869" width="2.33203125" style="80" customWidth="1"/>
    <col min="4870" max="4870" width="13.6640625" style="80" customWidth="1"/>
    <col min="4871" max="4871" width="12.6640625" style="80" customWidth="1"/>
    <col min="4872" max="5120" width="11.44140625" style="80"/>
    <col min="5121" max="5121" width="3.33203125" style="80" customWidth="1"/>
    <col min="5122" max="5122" width="12.44140625" style="80" customWidth="1"/>
    <col min="5123" max="5123" width="13.33203125" style="80" customWidth="1"/>
    <col min="5124" max="5124" width="12.6640625" style="80" customWidth="1"/>
    <col min="5125" max="5125" width="2.33203125" style="80" customWidth="1"/>
    <col min="5126" max="5126" width="13.6640625" style="80" customWidth="1"/>
    <col min="5127" max="5127" width="12.6640625" style="80" customWidth="1"/>
    <col min="5128" max="5376" width="11.44140625" style="80"/>
    <col min="5377" max="5377" width="3.33203125" style="80" customWidth="1"/>
    <col min="5378" max="5378" width="12.44140625" style="80" customWidth="1"/>
    <col min="5379" max="5379" width="13.33203125" style="80" customWidth="1"/>
    <col min="5380" max="5380" width="12.6640625" style="80" customWidth="1"/>
    <col min="5381" max="5381" width="2.33203125" style="80" customWidth="1"/>
    <col min="5382" max="5382" width="13.6640625" style="80" customWidth="1"/>
    <col min="5383" max="5383" width="12.6640625" style="80" customWidth="1"/>
    <col min="5384" max="5632" width="11.44140625" style="80"/>
    <col min="5633" max="5633" width="3.33203125" style="80" customWidth="1"/>
    <col min="5634" max="5634" width="12.44140625" style="80" customWidth="1"/>
    <col min="5635" max="5635" width="13.33203125" style="80" customWidth="1"/>
    <col min="5636" max="5636" width="12.6640625" style="80" customWidth="1"/>
    <col min="5637" max="5637" width="2.33203125" style="80" customWidth="1"/>
    <col min="5638" max="5638" width="13.6640625" style="80" customWidth="1"/>
    <col min="5639" max="5639" width="12.6640625" style="80" customWidth="1"/>
    <col min="5640" max="5888" width="11.44140625" style="80"/>
    <col min="5889" max="5889" width="3.33203125" style="80" customWidth="1"/>
    <col min="5890" max="5890" width="12.44140625" style="80" customWidth="1"/>
    <col min="5891" max="5891" width="13.33203125" style="80" customWidth="1"/>
    <col min="5892" max="5892" width="12.6640625" style="80" customWidth="1"/>
    <col min="5893" max="5893" width="2.33203125" style="80" customWidth="1"/>
    <col min="5894" max="5894" width="13.6640625" style="80" customWidth="1"/>
    <col min="5895" max="5895" width="12.6640625" style="80" customWidth="1"/>
    <col min="5896" max="6144" width="11.44140625" style="80"/>
    <col min="6145" max="6145" width="3.33203125" style="80" customWidth="1"/>
    <col min="6146" max="6146" width="12.44140625" style="80" customWidth="1"/>
    <col min="6147" max="6147" width="13.33203125" style="80" customWidth="1"/>
    <col min="6148" max="6148" width="12.6640625" style="80" customWidth="1"/>
    <col min="6149" max="6149" width="2.33203125" style="80" customWidth="1"/>
    <col min="6150" max="6150" width="13.6640625" style="80" customWidth="1"/>
    <col min="6151" max="6151" width="12.6640625" style="80" customWidth="1"/>
    <col min="6152" max="6400" width="11.44140625" style="80"/>
    <col min="6401" max="6401" width="3.33203125" style="80" customWidth="1"/>
    <col min="6402" max="6402" width="12.44140625" style="80" customWidth="1"/>
    <col min="6403" max="6403" width="13.33203125" style="80" customWidth="1"/>
    <col min="6404" max="6404" width="12.6640625" style="80" customWidth="1"/>
    <col min="6405" max="6405" width="2.33203125" style="80" customWidth="1"/>
    <col min="6406" max="6406" width="13.6640625" style="80" customWidth="1"/>
    <col min="6407" max="6407" width="12.6640625" style="80" customWidth="1"/>
    <col min="6408" max="6656" width="11.44140625" style="80"/>
    <col min="6657" max="6657" width="3.33203125" style="80" customWidth="1"/>
    <col min="6658" max="6658" width="12.44140625" style="80" customWidth="1"/>
    <col min="6659" max="6659" width="13.33203125" style="80" customWidth="1"/>
    <col min="6660" max="6660" width="12.6640625" style="80" customWidth="1"/>
    <col min="6661" max="6661" width="2.33203125" style="80" customWidth="1"/>
    <col min="6662" max="6662" width="13.6640625" style="80" customWidth="1"/>
    <col min="6663" max="6663" width="12.6640625" style="80" customWidth="1"/>
    <col min="6664" max="6912" width="11.44140625" style="80"/>
    <col min="6913" max="6913" width="3.33203125" style="80" customWidth="1"/>
    <col min="6914" max="6914" width="12.44140625" style="80" customWidth="1"/>
    <col min="6915" max="6915" width="13.33203125" style="80" customWidth="1"/>
    <col min="6916" max="6916" width="12.6640625" style="80" customWidth="1"/>
    <col min="6917" max="6917" width="2.33203125" style="80" customWidth="1"/>
    <col min="6918" max="6918" width="13.6640625" style="80" customWidth="1"/>
    <col min="6919" max="6919" width="12.6640625" style="80" customWidth="1"/>
    <col min="6920" max="7168" width="11.44140625" style="80"/>
    <col min="7169" max="7169" width="3.33203125" style="80" customWidth="1"/>
    <col min="7170" max="7170" width="12.44140625" style="80" customWidth="1"/>
    <col min="7171" max="7171" width="13.33203125" style="80" customWidth="1"/>
    <col min="7172" max="7172" width="12.6640625" style="80" customWidth="1"/>
    <col min="7173" max="7173" width="2.33203125" style="80" customWidth="1"/>
    <col min="7174" max="7174" width="13.6640625" style="80" customWidth="1"/>
    <col min="7175" max="7175" width="12.6640625" style="80" customWidth="1"/>
    <col min="7176" max="7424" width="11.44140625" style="80"/>
    <col min="7425" max="7425" width="3.33203125" style="80" customWidth="1"/>
    <col min="7426" max="7426" width="12.44140625" style="80" customWidth="1"/>
    <col min="7427" max="7427" width="13.33203125" style="80" customWidth="1"/>
    <col min="7428" max="7428" width="12.6640625" style="80" customWidth="1"/>
    <col min="7429" max="7429" width="2.33203125" style="80" customWidth="1"/>
    <col min="7430" max="7430" width="13.6640625" style="80" customWidth="1"/>
    <col min="7431" max="7431" width="12.6640625" style="80" customWidth="1"/>
    <col min="7432" max="7680" width="11.44140625" style="80"/>
    <col min="7681" max="7681" width="3.33203125" style="80" customWidth="1"/>
    <col min="7682" max="7682" width="12.44140625" style="80" customWidth="1"/>
    <col min="7683" max="7683" width="13.33203125" style="80" customWidth="1"/>
    <col min="7684" max="7684" width="12.6640625" style="80" customWidth="1"/>
    <col min="7685" max="7685" width="2.33203125" style="80" customWidth="1"/>
    <col min="7686" max="7686" width="13.6640625" style="80" customWidth="1"/>
    <col min="7687" max="7687" width="12.6640625" style="80" customWidth="1"/>
    <col min="7688" max="7936" width="11.44140625" style="80"/>
    <col min="7937" max="7937" width="3.33203125" style="80" customWidth="1"/>
    <col min="7938" max="7938" width="12.44140625" style="80" customWidth="1"/>
    <col min="7939" max="7939" width="13.33203125" style="80" customWidth="1"/>
    <col min="7940" max="7940" width="12.6640625" style="80" customWidth="1"/>
    <col min="7941" max="7941" width="2.33203125" style="80" customWidth="1"/>
    <col min="7942" max="7942" width="13.6640625" style="80" customWidth="1"/>
    <col min="7943" max="7943" width="12.6640625" style="80" customWidth="1"/>
    <col min="7944" max="8192" width="11.44140625" style="80"/>
    <col min="8193" max="8193" width="3.33203125" style="80" customWidth="1"/>
    <col min="8194" max="8194" width="12.44140625" style="80" customWidth="1"/>
    <col min="8195" max="8195" width="13.33203125" style="80" customWidth="1"/>
    <col min="8196" max="8196" width="12.6640625" style="80" customWidth="1"/>
    <col min="8197" max="8197" width="2.33203125" style="80" customWidth="1"/>
    <col min="8198" max="8198" width="13.6640625" style="80" customWidth="1"/>
    <col min="8199" max="8199" width="12.6640625" style="80" customWidth="1"/>
    <col min="8200" max="8448" width="11.44140625" style="80"/>
    <col min="8449" max="8449" width="3.33203125" style="80" customWidth="1"/>
    <col min="8450" max="8450" width="12.44140625" style="80" customWidth="1"/>
    <col min="8451" max="8451" width="13.33203125" style="80" customWidth="1"/>
    <col min="8452" max="8452" width="12.6640625" style="80" customWidth="1"/>
    <col min="8453" max="8453" width="2.33203125" style="80" customWidth="1"/>
    <col min="8454" max="8454" width="13.6640625" style="80" customWidth="1"/>
    <col min="8455" max="8455" width="12.6640625" style="80" customWidth="1"/>
    <col min="8456" max="8704" width="11.44140625" style="80"/>
    <col min="8705" max="8705" width="3.33203125" style="80" customWidth="1"/>
    <col min="8706" max="8706" width="12.44140625" style="80" customWidth="1"/>
    <col min="8707" max="8707" width="13.33203125" style="80" customWidth="1"/>
    <col min="8708" max="8708" width="12.6640625" style="80" customWidth="1"/>
    <col min="8709" max="8709" width="2.33203125" style="80" customWidth="1"/>
    <col min="8710" max="8710" width="13.6640625" style="80" customWidth="1"/>
    <col min="8711" max="8711" width="12.6640625" style="80" customWidth="1"/>
    <col min="8712" max="8960" width="11.44140625" style="80"/>
    <col min="8961" max="8961" width="3.33203125" style="80" customWidth="1"/>
    <col min="8962" max="8962" width="12.44140625" style="80" customWidth="1"/>
    <col min="8963" max="8963" width="13.33203125" style="80" customWidth="1"/>
    <col min="8964" max="8964" width="12.6640625" style="80" customWidth="1"/>
    <col min="8965" max="8965" width="2.33203125" style="80" customWidth="1"/>
    <col min="8966" max="8966" width="13.6640625" style="80" customWidth="1"/>
    <col min="8967" max="8967" width="12.6640625" style="80" customWidth="1"/>
    <col min="8968" max="9216" width="11.44140625" style="80"/>
    <col min="9217" max="9217" width="3.33203125" style="80" customWidth="1"/>
    <col min="9218" max="9218" width="12.44140625" style="80" customWidth="1"/>
    <col min="9219" max="9219" width="13.33203125" style="80" customWidth="1"/>
    <col min="9220" max="9220" width="12.6640625" style="80" customWidth="1"/>
    <col min="9221" max="9221" width="2.33203125" style="80" customWidth="1"/>
    <col min="9222" max="9222" width="13.6640625" style="80" customWidth="1"/>
    <col min="9223" max="9223" width="12.6640625" style="80" customWidth="1"/>
    <col min="9224" max="9472" width="11.44140625" style="80"/>
    <col min="9473" max="9473" width="3.33203125" style="80" customWidth="1"/>
    <col min="9474" max="9474" width="12.44140625" style="80" customWidth="1"/>
    <col min="9475" max="9475" width="13.33203125" style="80" customWidth="1"/>
    <col min="9476" max="9476" width="12.6640625" style="80" customWidth="1"/>
    <col min="9477" max="9477" width="2.33203125" style="80" customWidth="1"/>
    <col min="9478" max="9478" width="13.6640625" style="80" customWidth="1"/>
    <col min="9479" max="9479" width="12.6640625" style="80" customWidth="1"/>
    <col min="9480" max="9728" width="11.44140625" style="80"/>
    <col min="9729" max="9729" width="3.33203125" style="80" customWidth="1"/>
    <col min="9730" max="9730" width="12.44140625" style="80" customWidth="1"/>
    <col min="9731" max="9731" width="13.33203125" style="80" customWidth="1"/>
    <col min="9732" max="9732" width="12.6640625" style="80" customWidth="1"/>
    <col min="9733" max="9733" width="2.33203125" style="80" customWidth="1"/>
    <col min="9734" max="9734" width="13.6640625" style="80" customWidth="1"/>
    <col min="9735" max="9735" width="12.6640625" style="80" customWidth="1"/>
    <col min="9736" max="9984" width="11.44140625" style="80"/>
    <col min="9985" max="9985" width="3.33203125" style="80" customWidth="1"/>
    <col min="9986" max="9986" width="12.44140625" style="80" customWidth="1"/>
    <col min="9987" max="9987" width="13.33203125" style="80" customWidth="1"/>
    <col min="9988" max="9988" width="12.6640625" style="80" customWidth="1"/>
    <col min="9989" max="9989" width="2.33203125" style="80" customWidth="1"/>
    <col min="9990" max="9990" width="13.6640625" style="80" customWidth="1"/>
    <col min="9991" max="9991" width="12.6640625" style="80" customWidth="1"/>
    <col min="9992" max="10240" width="11.44140625" style="80"/>
    <col min="10241" max="10241" width="3.33203125" style="80" customWidth="1"/>
    <col min="10242" max="10242" width="12.44140625" style="80" customWidth="1"/>
    <col min="10243" max="10243" width="13.33203125" style="80" customWidth="1"/>
    <col min="10244" max="10244" width="12.6640625" style="80" customWidth="1"/>
    <col min="10245" max="10245" width="2.33203125" style="80" customWidth="1"/>
    <col min="10246" max="10246" width="13.6640625" style="80" customWidth="1"/>
    <col min="10247" max="10247" width="12.6640625" style="80" customWidth="1"/>
    <col min="10248" max="10496" width="11.44140625" style="80"/>
    <col min="10497" max="10497" width="3.33203125" style="80" customWidth="1"/>
    <col min="10498" max="10498" width="12.44140625" style="80" customWidth="1"/>
    <col min="10499" max="10499" width="13.33203125" style="80" customWidth="1"/>
    <col min="10500" max="10500" width="12.6640625" style="80" customWidth="1"/>
    <col min="10501" max="10501" width="2.33203125" style="80" customWidth="1"/>
    <col min="10502" max="10502" width="13.6640625" style="80" customWidth="1"/>
    <col min="10503" max="10503" width="12.6640625" style="80" customWidth="1"/>
    <col min="10504" max="10752" width="11.44140625" style="80"/>
    <col min="10753" max="10753" width="3.33203125" style="80" customWidth="1"/>
    <col min="10754" max="10754" width="12.44140625" style="80" customWidth="1"/>
    <col min="10755" max="10755" width="13.33203125" style="80" customWidth="1"/>
    <col min="10756" max="10756" width="12.6640625" style="80" customWidth="1"/>
    <col min="10757" max="10757" width="2.33203125" style="80" customWidth="1"/>
    <col min="10758" max="10758" width="13.6640625" style="80" customWidth="1"/>
    <col min="10759" max="10759" width="12.6640625" style="80" customWidth="1"/>
    <col min="10760" max="11008" width="11.44140625" style="80"/>
    <col min="11009" max="11009" width="3.33203125" style="80" customWidth="1"/>
    <col min="11010" max="11010" width="12.44140625" style="80" customWidth="1"/>
    <col min="11011" max="11011" width="13.33203125" style="80" customWidth="1"/>
    <col min="11012" max="11012" width="12.6640625" style="80" customWidth="1"/>
    <col min="11013" max="11013" width="2.33203125" style="80" customWidth="1"/>
    <col min="11014" max="11014" width="13.6640625" style="80" customWidth="1"/>
    <col min="11015" max="11015" width="12.6640625" style="80" customWidth="1"/>
    <col min="11016" max="11264" width="11.44140625" style="80"/>
    <col min="11265" max="11265" width="3.33203125" style="80" customWidth="1"/>
    <col min="11266" max="11266" width="12.44140625" style="80" customWidth="1"/>
    <col min="11267" max="11267" width="13.33203125" style="80" customWidth="1"/>
    <col min="11268" max="11268" width="12.6640625" style="80" customWidth="1"/>
    <col min="11269" max="11269" width="2.33203125" style="80" customWidth="1"/>
    <col min="11270" max="11270" width="13.6640625" style="80" customWidth="1"/>
    <col min="11271" max="11271" width="12.6640625" style="80" customWidth="1"/>
    <col min="11272" max="11520" width="11.44140625" style="80"/>
    <col min="11521" max="11521" width="3.33203125" style="80" customWidth="1"/>
    <col min="11522" max="11522" width="12.44140625" style="80" customWidth="1"/>
    <col min="11523" max="11523" width="13.33203125" style="80" customWidth="1"/>
    <col min="11524" max="11524" width="12.6640625" style="80" customWidth="1"/>
    <col min="11525" max="11525" width="2.33203125" style="80" customWidth="1"/>
    <col min="11526" max="11526" width="13.6640625" style="80" customWidth="1"/>
    <col min="11527" max="11527" width="12.6640625" style="80" customWidth="1"/>
    <col min="11528" max="11776" width="11.44140625" style="80"/>
    <col min="11777" max="11777" width="3.33203125" style="80" customWidth="1"/>
    <col min="11778" max="11778" width="12.44140625" style="80" customWidth="1"/>
    <col min="11779" max="11779" width="13.33203125" style="80" customWidth="1"/>
    <col min="11780" max="11780" width="12.6640625" style="80" customWidth="1"/>
    <col min="11781" max="11781" width="2.33203125" style="80" customWidth="1"/>
    <col min="11782" max="11782" width="13.6640625" style="80" customWidth="1"/>
    <col min="11783" max="11783" width="12.6640625" style="80" customWidth="1"/>
    <col min="11784" max="12032" width="11.44140625" style="80"/>
    <col min="12033" max="12033" width="3.33203125" style="80" customWidth="1"/>
    <col min="12034" max="12034" width="12.44140625" style="80" customWidth="1"/>
    <col min="12035" max="12035" width="13.33203125" style="80" customWidth="1"/>
    <col min="12036" max="12036" width="12.6640625" style="80" customWidth="1"/>
    <col min="12037" max="12037" width="2.33203125" style="80" customWidth="1"/>
    <col min="12038" max="12038" width="13.6640625" style="80" customWidth="1"/>
    <col min="12039" max="12039" width="12.6640625" style="80" customWidth="1"/>
    <col min="12040" max="12288" width="11.44140625" style="80"/>
    <col min="12289" max="12289" width="3.33203125" style="80" customWidth="1"/>
    <col min="12290" max="12290" width="12.44140625" style="80" customWidth="1"/>
    <col min="12291" max="12291" width="13.33203125" style="80" customWidth="1"/>
    <col min="12292" max="12292" width="12.6640625" style="80" customWidth="1"/>
    <col min="12293" max="12293" width="2.33203125" style="80" customWidth="1"/>
    <col min="12294" max="12294" width="13.6640625" style="80" customWidth="1"/>
    <col min="12295" max="12295" width="12.6640625" style="80" customWidth="1"/>
    <col min="12296" max="12544" width="11.44140625" style="80"/>
    <col min="12545" max="12545" width="3.33203125" style="80" customWidth="1"/>
    <col min="12546" max="12546" width="12.44140625" style="80" customWidth="1"/>
    <col min="12547" max="12547" width="13.33203125" style="80" customWidth="1"/>
    <col min="12548" max="12548" width="12.6640625" style="80" customWidth="1"/>
    <col min="12549" max="12549" width="2.33203125" style="80" customWidth="1"/>
    <col min="12550" max="12550" width="13.6640625" style="80" customWidth="1"/>
    <col min="12551" max="12551" width="12.6640625" style="80" customWidth="1"/>
    <col min="12552" max="12800" width="11.44140625" style="80"/>
    <col min="12801" max="12801" width="3.33203125" style="80" customWidth="1"/>
    <col min="12802" max="12802" width="12.44140625" style="80" customWidth="1"/>
    <col min="12803" max="12803" width="13.33203125" style="80" customWidth="1"/>
    <col min="12804" max="12804" width="12.6640625" style="80" customWidth="1"/>
    <col min="12805" max="12805" width="2.33203125" style="80" customWidth="1"/>
    <col min="12806" max="12806" width="13.6640625" style="80" customWidth="1"/>
    <col min="12807" max="12807" width="12.6640625" style="80" customWidth="1"/>
    <col min="12808" max="13056" width="11.44140625" style="80"/>
    <col min="13057" max="13057" width="3.33203125" style="80" customWidth="1"/>
    <col min="13058" max="13058" width="12.44140625" style="80" customWidth="1"/>
    <col min="13059" max="13059" width="13.33203125" style="80" customWidth="1"/>
    <col min="13060" max="13060" width="12.6640625" style="80" customWidth="1"/>
    <col min="13061" max="13061" width="2.33203125" style="80" customWidth="1"/>
    <col min="13062" max="13062" width="13.6640625" style="80" customWidth="1"/>
    <col min="13063" max="13063" width="12.6640625" style="80" customWidth="1"/>
    <col min="13064" max="13312" width="11.44140625" style="80"/>
    <col min="13313" max="13313" width="3.33203125" style="80" customWidth="1"/>
    <col min="13314" max="13314" width="12.44140625" style="80" customWidth="1"/>
    <col min="13315" max="13315" width="13.33203125" style="80" customWidth="1"/>
    <col min="13316" max="13316" width="12.6640625" style="80" customWidth="1"/>
    <col min="13317" max="13317" width="2.33203125" style="80" customWidth="1"/>
    <col min="13318" max="13318" width="13.6640625" style="80" customWidth="1"/>
    <col min="13319" max="13319" width="12.6640625" style="80" customWidth="1"/>
    <col min="13320" max="13568" width="11.44140625" style="80"/>
    <col min="13569" max="13569" width="3.33203125" style="80" customWidth="1"/>
    <col min="13570" max="13570" width="12.44140625" style="80" customWidth="1"/>
    <col min="13571" max="13571" width="13.33203125" style="80" customWidth="1"/>
    <col min="13572" max="13572" width="12.6640625" style="80" customWidth="1"/>
    <col min="13573" max="13573" width="2.33203125" style="80" customWidth="1"/>
    <col min="13574" max="13574" width="13.6640625" style="80" customWidth="1"/>
    <col min="13575" max="13575" width="12.6640625" style="80" customWidth="1"/>
    <col min="13576" max="13824" width="11.44140625" style="80"/>
    <col min="13825" max="13825" width="3.33203125" style="80" customWidth="1"/>
    <col min="13826" max="13826" width="12.44140625" style="80" customWidth="1"/>
    <col min="13827" max="13827" width="13.33203125" style="80" customWidth="1"/>
    <col min="13828" max="13828" width="12.6640625" style="80" customWidth="1"/>
    <col min="13829" max="13829" width="2.33203125" style="80" customWidth="1"/>
    <col min="13830" max="13830" width="13.6640625" style="80" customWidth="1"/>
    <col min="13831" max="13831" width="12.6640625" style="80" customWidth="1"/>
    <col min="13832" max="14080" width="11.44140625" style="80"/>
    <col min="14081" max="14081" width="3.33203125" style="80" customWidth="1"/>
    <col min="14082" max="14082" width="12.44140625" style="80" customWidth="1"/>
    <col min="14083" max="14083" width="13.33203125" style="80" customWidth="1"/>
    <col min="14084" max="14084" width="12.6640625" style="80" customWidth="1"/>
    <col min="14085" max="14085" width="2.33203125" style="80" customWidth="1"/>
    <col min="14086" max="14086" width="13.6640625" style="80" customWidth="1"/>
    <col min="14087" max="14087" width="12.6640625" style="80" customWidth="1"/>
    <col min="14088" max="14336" width="11.44140625" style="80"/>
    <col min="14337" max="14337" width="3.33203125" style="80" customWidth="1"/>
    <col min="14338" max="14338" width="12.44140625" style="80" customWidth="1"/>
    <col min="14339" max="14339" width="13.33203125" style="80" customWidth="1"/>
    <col min="14340" max="14340" width="12.6640625" style="80" customWidth="1"/>
    <col min="14341" max="14341" width="2.33203125" style="80" customWidth="1"/>
    <col min="14342" max="14342" width="13.6640625" style="80" customWidth="1"/>
    <col min="14343" max="14343" width="12.6640625" style="80" customWidth="1"/>
    <col min="14344" max="14592" width="11.44140625" style="80"/>
    <col min="14593" max="14593" width="3.33203125" style="80" customWidth="1"/>
    <col min="14594" max="14594" width="12.44140625" style="80" customWidth="1"/>
    <col min="14595" max="14595" width="13.33203125" style="80" customWidth="1"/>
    <col min="14596" max="14596" width="12.6640625" style="80" customWidth="1"/>
    <col min="14597" max="14597" width="2.33203125" style="80" customWidth="1"/>
    <col min="14598" max="14598" width="13.6640625" style="80" customWidth="1"/>
    <col min="14599" max="14599" width="12.6640625" style="80" customWidth="1"/>
    <col min="14600" max="14848" width="11.44140625" style="80"/>
    <col min="14849" max="14849" width="3.33203125" style="80" customWidth="1"/>
    <col min="14850" max="14850" width="12.44140625" style="80" customWidth="1"/>
    <col min="14851" max="14851" width="13.33203125" style="80" customWidth="1"/>
    <col min="14852" max="14852" width="12.6640625" style="80" customWidth="1"/>
    <col min="14853" max="14853" width="2.33203125" style="80" customWidth="1"/>
    <col min="14854" max="14854" width="13.6640625" style="80" customWidth="1"/>
    <col min="14855" max="14855" width="12.6640625" style="80" customWidth="1"/>
    <col min="14856" max="15104" width="11.44140625" style="80"/>
    <col min="15105" max="15105" width="3.33203125" style="80" customWidth="1"/>
    <col min="15106" max="15106" width="12.44140625" style="80" customWidth="1"/>
    <col min="15107" max="15107" width="13.33203125" style="80" customWidth="1"/>
    <col min="15108" max="15108" width="12.6640625" style="80" customWidth="1"/>
    <col min="15109" max="15109" width="2.33203125" style="80" customWidth="1"/>
    <col min="15110" max="15110" width="13.6640625" style="80" customWidth="1"/>
    <col min="15111" max="15111" width="12.6640625" style="80" customWidth="1"/>
    <col min="15112" max="15360" width="11.44140625" style="80"/>
    <col min="15361" max="15361" width="3.33203125" style="80" customWidth="1"/>
    <col min="15362" max="15362" width="12.44140625" style="80" customWidth="1"/>
    <col min="15363" max="15363" width="13.33203125" style="80" customWidth="1"/>
    <col min="15364" max="15364" width="12.6640625" style="80" customWidth="1"/>
    <col min="15365" max="15365" width="2.33203125" style="80" customWidth="1"/>
    <col min="15366" max="15366" width="13.6640625" style="80" customWidth="1"/>
    <col min="15367" max="15367" width="12.6640625" style="80" customWidth="1"/>
    <col min="15368" max="15616" width="11.44140625" style="80"/>
    <col min="15617" max="15617" width="3.33203125" style="80" customWidth="1"/>
    <col min="15618" max="15618" width="12.44140625" style="80" customWidth="1"/>
    <col min="15619" max="15619" width="13.33203125" style="80" customWidth="1"/>
    <col min="15620" max="15620" width="12.6640625" style="80" customWidth="1"/>
    <col min="15621" max="15621" width="2.33203125" style="80" customWidth="1"/>
    <col min="15622" max="15622" width="13.6640625" style="80" customWidth="1"/>
    <col min="15623" max="15623" width="12.6640625" style="80" customWidth="1"/>
    <col min="15624" max="15872" width="11.44140625" style="80"/>
    <col min="15873" max="15873" width="3.33203125" style="80" customWidth="1"/>
    <col min="15874" max="15874" width="12.44140625" style="80" customWidth="1"/>
    <col min="15875" max="15875" width="13.33203125" style="80" customWidth="1"/>
    <col min="15876" max="15876" width="12.6640625" style="80" customWidth="1"/>
    <col min="15877" max="15877" width="2.33203125" style="80" customWidth="1"/>
    <col min="15878" max="15878" width="13.6640625" style="80" customWidth="1"/>
    <col min="15879" max="15879" width="12.6640625" style="80" customWidth="1"/>
    <col min="15880" max="16128" width="11.44140625" style="80"/>
    <col min="16129" max="16129" width="3.33203125" style="80" customWidth="1"/>
    <col min="16130" max="16130" width="12.44140625" style="80" customWidth="1"/>
    <col min="16131" max="16131" width="13.33203125" style="80" customWidth="1"/>
    <col min="16132" max="16132" width="12.6640625" style="80" customWidth="1"/>
    <col min="16133" max="16133" width="2.33203125" style="80" customWidth="1"/>
    <col min="16134" max="16134" width="13.6640625" style="80" customWidth="1"/>
    <col min="16135" max="16135" width="12.6640625" style="80" customWidth="1"/>
    <col min="16136" max="16384" width="11.44140625" style="80"/>
  </cols>
  <sheetData>
    <row r="1" spans="1:7" ht="13.8">
      <c r="A1" s="1400"/>
      <c r="B1" s="1401" t="s">
        <v>1260</v>
      </c>
    </row>
    <row r="2" spans="1:7" ht="84.6">
      <c r="A2" s="1131" t="s">
        <v>1405</v>
      </c>
      <c r="B2" s="1131"/>
      <c r="C2" s="1131"/>
      <c r="D2" s="1131"/>
      <c r="E2" s="1131"/>
      <c r="F2" s="1131"/>
      <c r="G2" s="1131"/>
    </row>
    <row r="3" spans="1:7" ht="16.5" customHeight="1">
      <c r="A3" s="1425" t="s">
        <v>1187</v>
      </c>
      <c r="B3" s="1211"/>
      <c r="C3" s="1211"/>
      <c r="D3" s="1211"/>
      <c r="E3" s="1211"/>
      <c r="F3" s="1211"/>
      <c r="G3" s="1211"/>
    </row>
    <row r="4" spans="1:7" ht="4.2" customHeight="1" thickBot="1">
      <c r="A4" s="1390"/>
      <c r="B4" s="1390"/>
      <c r="C4" s="1390"/>
      <c r="D4" s="1390"/>
      <c r="E4" s="1211"/>
      <c r="F4" s="1211"/>
      <c r="G4" s="1211"/>
    </row>
    <row r="5" spans="1:7" ht="15.75" customHeight="1">
      <c r="A5" s="1426"/>
      <c r="B5" s="1426"/>
      <c r="C5" s="1244">
        <v>45138</v>
      </c>
      <c r="D5" s="1245"/>
      <c r="E5" s="1246"/>
      <c r="F5" s="1244">
        <v>45504</v>
      </c>
      <c r="G5" s="1245"/>
    </row>
    <row r="6" spans="1:7" ht="27.6">
      <c r="A6" s="1890"/>
      <c r="B6" s="1882"/>
      <c r="C6" s="1221" t="s">
        <v>1299</v>
      </c>
      <c r="D6" s="1222" t="s">
        <v>1324</v>
      </c>
      <c r="E6" s="1222"/>
      <c r="F6" s="1221" t="s">
        <v>1299</v>
      </c>
      <c r="G6" s="1222" t="s">
        <v>1324</v>
      </c>
    </row>
    <row r="7" spans="1:7" ht="13.8" outlineLevel="1">
      <c r="A7" s="1427" t="s">
        <v>112</v>
      </c>
      <c r="B7" s="1175"/>
      <c r="C7" s="1076"/>
      <c r="D7" s="1076"/>
      <c r="E7" s="1076"/>
      <c r="F7" s="1076"/>
      <c r="G7" s="1076"/>
    </row>
    <row r="8" spans="1:7" ht="13.8" outlineLevel="1">
      <c r="A8" s="1427"/>
      <c r="B8" s="1175" t="s">
        <v>1406</v>
      </c>
      <c r="C8" s="1175">
        <v>675</v>
      </c>
      <c r="D8" s="1175">
        <v>1556.7644444444445</v>
      </c>
      <c r="E8" s="1175"/>
      <c r="F8" s="1175">
        <v>808</v>
      </c>
      <c r="G8" s="1175">
        <v>1597.4777227722773</v>
      </c>
    </row>
    <row r="9" spans="1:7" ht="13.8" outlineLevel="1">
      <c r="A9" s="1427"/>
      <c r="B9" s="1175" t="s">
        <v>1407</v>
      </c>
      <c r="C9" s="1175">
        <v>1188</v>
      </c>
      <c r="D9" s="1175">
        <v>653.47727272727275</v>
      </c>
      <c r="E9" s="1175"/>
      <c r="F9" s="1175">
        <v>1349</v>
      </c>
      <c r="G9" s="1175">
        <v>667.92216456634549</v>
      </c>
    </row>
    <row r="10" spans="1:7" ht="13.8" outlineLevel="1">
      <c r="A10" s="1428"/>
      <c r="B10" s="1229" t="s">
        <v>1408</v>
      </c>
      <c r="C10" s="1229">
        <v>791</v>
      </c>
      <c r="D10" s="1229">
        <v>403.56257901390643</v>
      </c>
      <c r="E10" s="1229"/>
      <c r="F10" s="1229">
        <v>934</v>
      </c>
      <c r="G10" s="1229">
        <v>419.28907922912208</v>
      </c>
    </row>
    <row r="11" spans="1:7" ht="15" customHeight="1" outlineLevel="1">
      <c r="A11" s="1427" t="s">
        <v>115</v>
      </c>
      <c r="B11" s="1175"/>
      <c r="C11" s="1076"/>
      <c r="D11" s="1076"/>
      <c r="E11" s="1076"/>
      <c r="F11" s="1076"/>
      <c r="G11" s="1076"/>
    </row>
    <row r="12" spans="1:7" ht="15" customHeight="1" outlineLevel="1">
      <c r="A12" s="1427"/>
      <c r="B12" s="1225" t="s">
        <v>1406</v>
      </c>
      <c r="C12" s="1175">
        <v>26425</v>
      </c>
      <c r="D12" s="1175">
        <v>918.66694418164616</v>
      </c>
      <c r="E12" s="1175"/>
      <c r="F12" s="1175">
        <v>27788</v>
      </c>
      <c r="G12" s="1175">
        <v>933.21189002447102</v>
      </c>
    </row>
    <row r="13" spans="1:7" ht="15" customHeight="1" outlineLevel="1">
      <c r="A13" s="1427"/>
      <c r="B13" s="1175" t="s">
        <v>1407</v>
      </c>
      <c r="C13" s="1175">
        <v>12251</v>
      </c>
      <c r="D13" s="1175">
        <v>440.31621908415639</v>
      </c>
      <c r="E13" s="1175"/>
      <c r="F13" s="1175">
        <v>12482</v>
      </c>
      <c r="G13" s="1175">
        <v>481.29226085563209</v>
      </c>
    </row>
    <row r="14" spans="1:7" ht="15" customHeight="1" outlineLevel="1">
      <c r="A14" s="1428"/>
      <c r="B14" s="1229" t="s">
        <v>1408</v>
      </c>
      <c r="C14" s="1229">
        <v>7120</v>
      </c>
      <c r="D14" s="1229">
        <v>387.7563202247191</v>
      </c>
      <c r="E14" s="1229"/>
      <c r="F14" s="1229">
        <v>7405</v>
      </c>
      <c r="G14" s="1229">
        <v>396.68696826468602</v>
      </c>
    </row>
    <row r="15" spans="1:7" ht="15" customHeight="1" outlineLevel="1">
      <c r="A15" s="1427" t="s">
        <v>121</v>
      </c>
      <c r="B15" s="1175"/>
      <c r="C15" s="1200"/>
      <c r="D15" s="1076"/>
      <c r="E15" s="1076"/>
      <c r="F15" s="1076"/>
      <c r="G15" s="1076"/>
    </row>
    <row r="16" spans="1:7" ht="15" customHeight="1" outlineLevel="1">
      <c r="A16" s="1427"/>
      <c r="B16" s="1225" t="s">
        <v>1406</v>
      </c>
      <c r="C16" s="1175">
        <v>16481</v>
      </c>
      <c r="D16" s="1175">
        <v>1011.3292882713428</v>
      </c>
      <c r="E16" s="1175"/>
      <c r="F16" s="1175">
        <v>17393</v>
      </c>
      <c r="G16" s="1175">
        <v>1027.4827804289082</v>
      </c>
    </row>
    <row r="17" spans="1:7" ht="15" customHeight="1" outlineLevel="1">
      <c r="A17" s="1427"/>
      <c r="B17" s="1175" t="s">
        <v>1407</v>
      </c>
      <c r="C17" s="1175">
        <v>7799</v>
      </c>
      <c r="D17" s="1175">
        <v>514.38479292216948</v>
      </c>
      <c r="E17" s="1175"/>
      <c r="F17" s="1175">
        <v>7893</v>
      </c>
      <c r="G17" s="1175">
        <v>561.50373748891423</v>
      </c>
    </row>
    <row r="18" spans="1:7" ht="15" customHeight="1" outlineLevel="1">
      <c r="A18" s="1428"/>
      <c r="B18" s="1229" t="s">
        <v>1408</v>
      </c>
      <c r="C18" s="1229">
        <v>4643</v>
      </c>
      <c r="D18" s="1229">
        <v>430.45013999569244</v>
      </c>
      <c r="E18" s="1229"/>
      <c r="F18" s="1229">
        <v>4945</v>
      </c>
      <c r="G18" s="1229">
        <v>437.68210313447929</v>
      </c>
    </row>
    <row r="19" spans="1:7" ht="15" customHeight="1" outlineLevel="1">
      <c r="A19" s="1427" t="s">
        <v>117</v>
      </c>
      <c r="B19" s="1175"/>
      <c r="C19" s="1076"/>
      <c r="D19" s="1076"/>
      <c r="E19" s="1076"/>
      <c r="F19" s="1076"/>
      <c r="G19" s="1076"/>
    </row>
    <row r="20" spans="1:7" ht="15" customHeight="1" outlineLevel="1">
      <c r="A20" s="1427"/>
      <c r="B20" s="1225" t="s">
        <v>1406</v>
      </c>
      <c r="C20" s="1175">
        <v>20188</v>
      </c>
      <c r="D20" s="1175">
        <v>808.15935209035069</v>
      </c>
      <c r="E20" s="1175"/>
      <c r="F20" s="1175">
        <v>21454</v>
      </c>
      <c r="G20" s="1175">
        <v>815.81900811037565</v>
      </c>
    </row>
    <row r="21" spans="1:7" ht="15" customHeight="1" outlineLevel="1">
      <c r="A21" s="1427"/>
      <c r="B21" s="1175" t="s">
        <v>1407</v>
      </c>
      <c r="C21" s="1175">
        <v>8961</v>
      </c>
      <c r="D21" s="1175">
        <v>426.72279879477736</v>
      </c>
      <c r="E21" s="1175"/>
      <c r="F21" s="1175">
        <v>8957</v>
      </c>
      <c r="G21" s="1175">
        <v>456.42536563581558</v>
      </c>
    </row>
    <row r="22" spans="1:7" ht="15" customHeight="1" outlineLevel="1">
      <c r="A22" s="1428"/>
      <c r="B22" s="1229" t="s">
        <v>1408</v>
      </c>
      <c r="C22" s="1229">
        <v>5270</v>
      </c>
      <c r="D22" s="1229">
        <v>339.08425047438328</v>
      </c>
      <c r="E22" s="1229"/>
      <c r="F22" s="1229">
        <v>5421</v>
      </c>
      <c r="G22" s="1229">
        <v>350.86958125807047</v>
      </c>
    </row>
    <row r="23" spans="1:7" ht="15" customHeight="1">
      <c r="A23" s="1427" t="s">
        <v>118</v>
      </c>
      <c r="B23" s="1076"/>
      <c r="C23" s="1076"/>
      <c r="D23" s="1076"/>
      <c r="E23" s="1076"/>
      <c r="F23" s="1076"/>
      <c r="G23" s="1076"/>
    </row>
    <row r="24" spans="1:7" ht="15" customHeight="1">
      <c r="A24" s="1175"/>
      <c r="B24" s="1175" t="s">
        <v>1406</v>
      </c>
      <c r="C24" s="1175">
        <v>63769</v>
      </c>
      <c r="D24" s="1175">
        <v>914.38518715990529</v>
      </c>
      <c r="E24" s="1175"/>
      <c r="F24" s="1175">
        <v>67443</v>
      </c>
      <c r="G24" s="1175">
        <v>928.13847248787863</v>
      </c>
    </row>
    <row r="25" spans="1:7" ht="15" customHeight="1">
      <c r="A25" s="1175"/>
      <c r="B25" s="1175" t="s">
        <v>1407</v>
      </c>
      <c r="C25" s="1175">
        <v>30199</v>
      </c>
      <c r="D25" s="1175">
        <v>463.79664889565879</v>
      </c>
      <c r="E25" s="1175"/>
      <c r="F25" s="1175">
        <v>30681</v>
      </c>
      <c r="G25" s="1175">
        <v>502.87370033571267</v>
      </c>
    </row>
    <row r="26" spans="1:7" ht="15" customHeight="1">
      <c r="A26" s="1175"/>
      <c r="B26" s="1175" t="s">
        <v>1408</v>
      </c>
      <c r="C26" s="1175">
        <v>17824</v>
      </c>
      <c r="D26" s="1175">
        <v>385.18834156193896</v>
      </c>
      <c r="E26" s="1175"/>
      <c r="F26" s="1175">
        <v>18705</v>
      </c>
      <c r="G26" s="1175">
        <v>395.37476610531945</v>
      </c>
    </row>
    <row r="27" spans="1:7" ht="3" customHeight="1" thickBot="1">
      <c r="A27" s="1232"/>
      <c r="B27" s="1232"/>
      <c r="C27" s="1232"/>
      <c r="D27" s="1232"/>
      <c r="E27" s="1232"/>
      <c r="F27" s="1232"/>
      <c r="G27" s="1232"/>
    </row>
    <row r="28" spans="1:7">
      <c r="A28" s="1175" t="s">
        <v>202</v>
      </c>
      <c r="B28" s="1175"/>
      <c r="C28" s="1175"/>
      <c r="D28" s="1175"/>
      <c r="E28" s="1175"/>
      <c r="F28" s="1175"/>
      <c r="G28" s="1175"/>
    </row>
    <row r="29" spans="1:7" ht="30" customHeight="1">
      <c r="A29" s="1891" t="s">
        <v>1310</v>
      </c>
      <c r="B29" s="1891"/>
      <c r="C29" s="1891"/>
      <c r="D29" s="1891"/>
      <c r="E29" s="1891"/>
      <c r="F29" s="1891"/>
      <c r="G29" s="1891"/>
    </row>
    <row r="30" spans="1:7" ht="26.25" customHeight="1">
      <c r="A30" s="1891" t="s">
        <v>1409</v>
      </c>
      <c r="B30" s="1891"/>
      <c r="C30" s="1891"/>
      <c r="D30" s="1891"/>
      <c r="E30" s="1891"/>
      <c r="F30" s="1891"/>
      <c r="G30" s="1891"/>
    </row>
    <row r="33" spans="3:6">
      <c r="C33" s="1238"/>
      <c r="F33" s="1238"/>
    </row>
  </sheetData>
  <mergeCells count="3">
    <mergeCell ref="A6:B6"/>
    <mergeCell ref="A29:G29"/>
    <mergeCell ref="A30:G30"/>
  </mergeCells>
  <hyperlinks>
    <hyperlink ref="B1" location="Índice!A1" display="Volver al Índice " xr:uid="{0BAE235E-72A5-457D-9757-00E2E16353AC}"/>
  </hyperlinks>
  <printOptions horizontalCentered="1" verticalCentered="1"/>
  <pageMargins left="0.74803149606299213" right="0.74803149606299213" top="0.98425196850393704" bottom="0.98425196850393704" header="0" footer="0"/>
  <pageSetup paperSize="9" orientation="portrait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14CAE-7CFA-4ACA-BCFF-486935CEFCAD}">
  <sheetPr>
    <pageSetUpPr fitToPage="1"/>
  </sheetPr>
  <dimension ref="A1:P200"/>
  <sheetViews>
    <sheetView workbookViewId="0"/>
  </sheetViews>
  <sheetFormatPr baseColWidth="10" defaultColWidth="11.44140625" defaultRowHeight="13.2"/>
  <cols>
    <col min="1" max="1" width="1.33203125" style="1382" customWidth="1"/>
    <col min="2" max="2" width="18.5546875" style="1382" customWidth="1"/>
    <col min="3" max="3" width="5.33203125" style="1382" customWidth="1"/>
    <col min="4" max="4" width="13.33203125" style="1382" customWidth="1"/>
    <col min="5" max="5" width="1.6640625" style="1382" customWidth="1"/>
    <col min="6" max="6" width="6.44140625" style="1382" customWidth="1"/>
    <col min="7" max="7" width="12.5546875" style="1382" customWidth="1"/>
    <col min="8" max="8" width="1.6640625" style="1382" customWidth="1"/>
    <col min="9" max="9" width="8.33203125" style="1382" bestFit="1" customWidth="1"/>
    <col min="10" max="10" width="12.5546875" style="1382" customWidth="1"/>
    <col min="11" max="11" width="1.6640625" style="1382" customWidth="1"/>
    <col min="12" max="12" width="6" style="1382" bestFit="1" customWidth="1"/>
    <col min="13" max="13" width="12.5546875" style="1382" customWidth="1"/>
    <col min="14" max="14" width="1.6640625" style="1382" customWidth="1"/>
    <col min="15" max="15" width="8.33203125" style="1382" bestFit="1" customWidth="1"/>
    <col min="16" max="16" width="13.6640625" style="1382" customWidth="1"/>
    <col min="17" max="256" width="11.44140625" style="1382"/>
    <col min="257" max="257" width="1.33203125" style="1382" customWidth="1"/>
    <col min="258" max="258" width="18.5546875" style="1382" customWidth="1"/>
    <col min="259" max="259" width="5.33203125" style="1382" customWidth="1"/>
    <col min="260" max="260" width="13.33203125" style="1382" customWidth="1"/>
    <col min="261" max="261" width="1.6640625" style="1382" customWidth="1"/>
    <col min="262" max="262" width="6.44140625" style="1382" customWidth="1"/>
    <col min="263" max="263" width="12.5546875" style="1382" customWidth="1"/>
    <col min="264" max="264" width="1.6640625" style="1382" customWidth="1"/>
    <col min="265" max="265" width="8.33203125" style="1382" bestFit="1" customWidth="1"/>
    <col min="266" max="266" width="12.5546875" style="1382" customWidth="1"/>
    <col min="267" max="267" width="1.6640625" style="1382" customWidth="1"/>
    <col min="268" max="268" width="6" style="1382" bestFit="1" customWidth="1"/>
    <col min="269" max="269" width="12.5546875" style="1382" customWidth="1"/>
    <col min="270" max="270" width="1.6640625" style="1382" customWidth="1"/>
    <col min="271" max="271" width="8.33203125" style="1382" bestFit="1" customWidth="1"/>
    <col min="272" max="272" width="13.6640625" style="1382" customWidth="1"/>
    <col min="273" max="512" width="11.44140625" style="1382"/>
    <col min="513" max="513" width="1.33203125" style="1382" customWidth="1"/>
    <col min="514" max="514" width="18.5546875" style="1382" customWidth="1"/>
    <col min="515" max="515" width="5.33203125" style="1382" customWidth="1"/>
    <col min="516" max="516" width="13.33203125" style="1382" customWidth="1"/>
    <col min="517" max="517" width="1.6640625" style="1382" customWidth="1"/>
    <col min="518" max="518" width="6.44140625" style="1382" customWidth="1"/>
    <col min="519" max="519" width="12.5546875" style="1382" customWidth="1"/>
    <col min="520" max="520" width="1.6640625" style="1382" customWidth="1"/>
    <col min="521" max="521" width="8.33203125" style="1382" bestFit="1" customWidth="1"/>
    <col min="522" max="522" width="12.5546875" style="1382" customWidth="1"/>
    <col min="523" max="523" width="1.6640625" style="1382" customWidth="1"/>
    <col min="524" max="524" width="6" style="1382" bestFit="1" customWidth="1"/>
    <col min="525" max="525" width="12.5546875" style="1382" customWidth="1"/>
    <col min="526" max="526" width="1.6640625" style="1382" customWidth="1"/>
    <col min="527" max="527" width="8.33203125" style="1382" bestFit="1" customWidth="1"/>
    <col min="528" max="528" width="13.6640625" style="1382" customWidth="1"/>
    <col min="529" max="768" width="11.44140625" style="1382"/>
    <col min="769" max="769" width="1.33203125" style="1382" customWidth="1"/>
    <col min="770" max="770" width="18.5546875" style="1382" customWidth="1"/>
    <col min="771" max="771" width="5.33203125" style="1382" customWidth="1"/>
    <col min="772" max="772" width="13.33203125" style="1382" customWidth="1"/>
    <col min="773" max="773" width="1.6640625" style="1382" customWidth="1"/>
    <col min="774" max="774" width="6.44140625" style="1382" customWidth="1"/>
    <col min="775" max="775" width="12.5546875" style="1382" customWidth="1"/>
    <col min="776" max="776" width="1.6640625" style="1382" customWidth="1"/>
    <col min="777" max="777" width="8.33203125" style="1382" bestFit="1" customWidth="1"/>
    <col min="778" max="778" width="12.5546875" style="1382" customWidth="1"/>
    <col min="779" max="779" width="1.6640625" style="1382" customWidth="1"/>
    <col min="780" max="780" width="6" style="1382" bestFit="1" customWidth="1"/>
    <col min="781" max="781" width="12.5546875" style="1382" customWidth="1"/>
    <col min="782" max="782" width="1.6640625" style="1382" customWidth="1"/>
    <col min="783" max="783" width="8.33203125" style="1382" bestFit="1" customWidth="1"/>
    <col min="784" max="784" width="13.6640625" style="1382" customWidth="1"/>
    <col min="785" max="1024" width="11.44140625" style="1382"/>
    <col min="1025" max="1025" width="1.33203125" style="1382" customWidth="1"/>
    <col min="1026" max="1026" width="18.5546875" style="1382" customWidth="1"/>
    <col min="1027" max="1027" width="5.33203125" style="1382" customWidth="1"/>
    <col min="1028" max="1028" width="13.33203125" style="1382" customWidth="1"/>
    <col min="1029" max="1029" width="1.6640625" style="1382" customWidth="1"/>
    <col min="1030" max="1030" width="6.44140625" style="1382" customWidth="1"/>
    <col min="1031" max="1031" width="12.5546875" style="1382" customWidth="1"/>
    <col min="1032" max="1032" width="1.6640625" style="1382" customWidth="1"/>
    <col min="1033" max="1033" width="8.33203125" style="1382" bestFit="1" customWidth="1"/>
    <col min="1034" max="1034" width="12.5546875" style="1382" customWidth="1"/>
    <col min="1035" max="1035" width="1.6640625" style="1382" customWidth="1"/>
    <col min="1036" max="1036" width="6" style="1382" bestFit="1" customWidth="1"/>
    <col min="1037" max="1037" width="12.5546875" style="1382" customWidth="1"/>
    <col min="1038" max="1038" width="1.6640625" style="1382" customWidth="1"/>
    <col min="1039" max="1039" width="8.33203125" style="1382" bestFit="1" customWidth="1"/>
    <col min="1040" max="1040" width="13.6640625" style="1382" customWidth="1"/>
    <col min="1041" max="1280" width="11.44140625" style="1382"/>
    <col min="1281" max="1281" width="1.33203125" style="1382" customWidth="1"/>
    <col min="1282" max="1282" width="18.5546875" style="1382" customWidth="1"/>
    <col min="1283" max="1283" width="5.33203125" style="1382" customWidth="1"/>
    <col min="1284" max="1284" width="13.33203125" style="1382" customWidth="1"/>
    <col min="1285" max="1285" width="1.6640625" style="1382" customWidth="1"/>
    <col min="1286" max="1286" width="6.44140625" style="1382" customWidth="1"/>
    <col min="1287" max="1287" width="12.5546875" style="1382" customWidth="1"/>
    <col min="1288" max="1288" width="1.6640625" style="1382" customWidth="1"/>
    <col min="1289" max="1289" width="8.33203125" style="1382" bestFit="1" customWidth="1"/>
    <col min="1290" max="1290" width="12.5546875" style="1382" customWidth="1"/>
    <col min="1291" max="1291" width="1.6640625" style="1382" customWidth="1"/>
    <col min="1292" max="1292" width="6" style="1382" bestFit="1" customWidth="1"/>
    <col min="1293" max="1293" width="12.5546875" style="1382" customWidth="1"/>
    <col min="1294" max="1294" width="1.6640625" style="1382" customWidth="1"/>
    <col min="1295" max="1295" width="8.33203125" style="1382" bestFit="1" customWidth="1"/>
    <col min="1296" max="1296" width="13.6640625" style="1382" customWidth="1"/>
    <col min="1297" max="1536" width="11.44140625" style="1382"/>
    <col min="1537" max="1537" width="1.33203125" style="1382" customWidth="1"/>
    <col min="1538" max="1538" width="18.5546875" style="1382" customWidth="1"/>
    <col min="1539" max="1539" width="5.33203125" style="1382" customWidth="1"/>
    <col min="1540" max="1540" width="13.33203125" style="1382" customWidth="1"/>
    <col min="1541" max="1541" width="1.6640625" style="1382" customWidth="1"/>
    <col min="1542" max="1542" width="6.44140625" style="1382" customWidth="1"/>
    <col min="1543" max="1543" width="12.5546875" style="1382" customWidth="1"/>
    <col min="1544" max="1544" width="1.6640625" style="1382" customWidth="1"/>
    <col min="1545" max="1545" width="8.33203125" style="1382" bestFit="1" customWidth="1"/>
    <col min="1546" max="1546" width="12.5546875" style="1382" customWidth="1"/>
    <col min="1547" max="1547" width="1.6640625" style="1382" customWidth="1"/>
    <col min="1548" max="1548" width="6" style="1382" bestFit="1" customWidth="1"/>
    <col min="1549" max="1549" width="12.5546875" style="1382" customWidth="1"/>
    <col min="1550" max="1550" width="1.6640625" style="1382" customWidth="1"/>
    <col min="1551" max="1551" width="8.33203125" style="1382" bestFit="1" customWidth="1"/>
    <col min="1552" max="1552" width="13.6640625" style="1382" customWidth="1"/>
    <col min="1553" max="1792" width="11.44140625" style="1382"/>
    <col min="1793" max="1793" width="1.33203125" style="1382" customWidth="1"/>
    <col min="1794" max="1794" width="18.5546875" style="1382" customWidth="1"/>
    <col min="1795" max="1795" width="5.33203125" style="1382" customWidth="1"/>
    <col min="1796" max="1796" width="13.33203125" style="1382" customWidth="1"/>
    <col min="1797" max="1797" width="1.6640625" style="1382" customWidth="1"/>
    <col min="1798" max="1798" width="6.44140625" style="1382" customWidth="1"/>
    <col min="1799" max="1799" width="12.5546875" style="1382" customWidth="1"/>
    <col min="1800" max="1800" width="1.6640625" style="1382" customWidth="1"/>
    <col min="1801" max="1801" width="8.33203125" style="1382" bestFit="1" customWidth="1"/>
    <col min="1802" max="1802" width="12.5546875" style="1382" customWidth="1"/>
    <col min="1803" max="1803" width="1.6640625" style="1382" customWidth="1"/>
    <col min="1804" max="1804" width="6" style="1382" bestFit="1" customWidth="1"/>
    <col min="1805" max="1805" width="12.5546875" style="1382" customWidth="1"/>
    <col min="1806" max="1806" width="1.6640625" style="1382" customWidth="1"/>
    <col min="1807" max="1807" width="8.33203125" style="1382" bestFit="1" customWidth="1"/>
    <col min="1808" max="1808" width="13.6640625" style="1382" customWidth="1"/>
    <col min="1809" max="2048" width="11.44140625" style="1382"/>
    <col min="2049" max="2049" width="1.33203125" style="1382" customWidth="1"/>
    <col min="2050" max="2050" width="18.5546875" style="1382" customWidth="1"/>
    <col min="2051" max="2051" width="5.33203125" style="1382" customWidth="1"/>
    <col min="2052" max="2052" width="13.33203125" style="1382" customWidth="1"/>
    <col min="2053" max="2053" width="1.6640625" style="1382" customWidth="1"/>
    <col min="2054" max="2054" width="6.44140625" style="1382" customWidth="1"/>
    <col min="2055" max="2055" width="12.5546875" style="1382" customWidth="1"/>
    <col min="2056" max="2056" width="1.6640625" style="1382" customWidth="1"/>
    <col min="2057" max="2057" width="8.33203125" style="1382" bestFit="1" customWidth="1"/>
    <col min="2058" max="2058" width="12.5546875" style="1382" customWidth="1"/>
    <col min="2059" max="2059" width="1.6640625" style="1382" customWidth="1"/>
    <col min="2060" max="2060" width="6" style="1382" bestFit="1" customWidth="1"/>
    <col min="2061" max="2061" width="12.5546875" style="1382" customWidth="1"/>
    <col min="2062" max="2062" width="1.6640625" style="1382" customWidth="1"/>
    <col min="2063" max="2063" width="8.33203125" style="1382" bestFit="1" customWidth="1"/>
    <col min="2064" max="2064" width="13.6640625" style="1382" customWidth="1"/>
    <col min="2065" max="2304" width="11.44140625" style="1382"/>
    <col min="2305" max="2305" width="1.33203125" style="1382" customWidth="1"/>
    <col min="2306" max="2306" width="18.5546875" style="1382" customWidth="1"/>
    <col min="2307" max="2307" width="5.33203125" style="1382" customWidth="1"/>
    <col min="2308" max="2308" width="13.33203125" style="1382" customWidth="1"/>
    <col min="2309" max="2309" width="1.6640625" style="1382" customWidth="1"/>
    <col min="2310" max="2310" width="6.44140625" style="1382" customWidth="1"/>
    <col min="2311" max="2311" width="12.5546875" style="1382" customWidth="1"/>
    <col min="2312" max="2312" width="1.6640625" style="1382" customWidth="1"/>
    <col min="2313" max="2313" width="8.33203125" style="1382" bestFit="1" customWidth="1"/>
    <col min="2314" max="2314" width="12.5546875" style="1382" customWidth="1"/>
    <col min="2315" max="2315" width="1.6640625" style="1382" customWidth="1"/>
    <col min="2316" max="2316" width="6" style="1382" bestFit="1" customWidth="1"/>
    <col min="2317" max="2317" width="12.5546875" style="1382" customWidth="1"/>
    <col min="2318" max="2318" width="1.6640625" style="1382" customWidth="1"/>
    <col min="2319" max="2319" width="8.33203125" style="1382" bestFit="1" customWidth="1"/>
    <col min="2320" max="2320" width="13.6640625" style="1382" customWidth="1"/>
    <col min="2321" max="2560" width="11.44140625" style="1382"/>
    <col min="2561" max="2561" width="1.33203125" style="1382" customWidth="1"/>
    <col min="2562" max="2562" width="18.5546875" style="1382" customWidth="1"/>
    <col min="2563" max="2563" width="5.33203125" style="1382" customWidth="1"/>
    <col min="2564" max="2564" width="13.33203125" style="1382" customWidth="1"/>
    <col min="2565" max="2565" width="1.6640625" style="1382" customWidth="1"/>
    <col min="2566" max="2566" width="6.44140625" style="1382" customWidth="1"/>
    <col min="2567" max="2567" width="12.5546875" style="1382" customWidth="1"/>
    <col min="2568" max="2568" width="1.6640625" style="1382" customWidth="1"/>
    <col min="2569" max="2569" width="8.33203125" style="1382" bestFit="1" customWidth="1"/>
    <col min="2570" max="2570" width="12.5546875" style="1382" customWidth="1"/>
    <col min="2571" max="2571" width="1.6640625" style="1382" customWidth="1"/>
    <col min="2572" max="2572" width="6" style="1382" bestFit="1" customWidth="1"/>
    <col min="2573" max="2573" width="12.5546875" style="1382" customWidth="1"/>
    <col min="2574" max="2574" width="1.6640625" style="1382" customWidth="1"/>
    <col min="2575" max="2575" width="8.33203125" style="1382" bestFit="1" customWidth="1"/>
    <col min="2576" max="2576" width="13.6640625" style="1382" customWidth="1"/>
    <col min="2577" max="2816" width="11.44140625" style="1382"/>
    <col min="2817" max="2817" width="1.33203125" style="1382" customWidth="1"/>
    <col min="2818" max="2818" width="18.5546875" style="1382" customWidth="1"/>
    <col min="2819" max="2819" width="5.33203125" style="1382" customWidth="1"/>
    <col min="2820" max="2820" width="13.33203125" style="1382" customWidth="1"/>
    <col min="2821" max="2821" width="1.6640625" style="1382" customWidth="1"/>
    <col min="2822" max="2822" width="6.44140625" style="1382" customWidth="1"/>
    <col min="2823" max="2823" width="12.5546875" style="1382" customWidth="1"/>
    <col min="2824" max="2824" width="1.6640625" style="1382" customWidth="1"/>
    <col min="2825" max="2825" width="8.33203125" style="1382" bestFit="1" customWidth="1"/>
    <col min="2826" max="2826" width="12.5546875" style="1382" customWidth="1"/>
    <col min="2827" max="2827" width="1.6640625" style="1382" customWidth="1"/>
    <col min="2828" max="2828" width="6" style="1382" bestFit="1" customWidth="1"/>
    <col min="2829" max="2829" width="12.5546875" style="1382" customWidth="1"/>
    <col min="2830" max="2830" width="1.6640625" style="1382" customWidth="1"/>
    <col min="2831" max="2831" width="8.33203125" style="1382" bestFit="1" customWidth="1"/>
    <col min="2832" max="2832" width="13.6640625" style="1382" customWidth="1"/>
    <col min="2833" max="3072" width="11.44140625" style="1382"/>
    <col min="3073" max="3073" width="1.33203125" style="1382" customWidth="1"/>
    <col min="3074" max="3074" width="18.5546875" style="1382" customWidth="1"/>
    <col min="3075" max="3075" width="5.33203125" style="1382" customWidth="1"/>
    <col min="3076" max="3076" width="13.33203125" style="1382" customWidth="1"/>
    <col min="3077" max="3077" width="1.6640625" style="1382" customWidth="1"/>
    <col min="3078" max="3078" width="6.44140625" style="1382" customWidth="1"/>
    <col min="3079" max="3079" width="12.5546875" style="1382" customWidth="1"/>
    <col min="3080" max="3080" width="1.6640625" style="1382" customWidth="1"/>
    <col min="3081" max="3081" width="8.33203125" style="1382" bestFit="1" customWidth="1"/>
    <col min="3082" max="3082" width="12.5546875" style="1382" customWidth="1"/>
    <col min="3083" max="3083" width="1.6640625" style="1382" customWidth="1"/>
    <col min="3084" max="3084" width="6" style="1382" bestFit="1" customWidth="1"/>
    <col min="3085" max="3085" width="12.5546875" style="1382" customWidth="1"/>
    <col min="3086" max="3086" width="1.6640625" style="1382" customWidth="1"/>
    <col min="3087" max="3087" width="8.33203125" style="1382" bestFit="1" customWidth="1"/>
    <col min="3088" max="3088" width="13.6640625" style="1382" customWidth="1"/>
    <col min="3089" max="3328" width="11.44140625" style="1382"/>
    <col min="3329" max="3329" width="1.33203125" style="1382" customWidth="1"/>
    <col min="3330" max="3330" width="18.5546875" style="1382" customWidth="1"/>
    <col min="3331" max="3331" width="5.33203125" style="1382" customWidth="1"/>
    <col min="3332" max="3332" width="13.33203125" style="1382" customWidth="1"/>
    <col min="3333" max="3333" width="1.6640625" style="1382" customWidth="1"/>
    <col min="3334" max="3334" width="6.44140625" style="1382" customWidth="1"/>
    <col min="3335" max="3335" width="12.5546875" style="1382" customWidth="1"/>
    <col min="3336" max="3336" width="1.6640625" style="1382" customWidth="1"/>
    <col min="3337" max="3337" width="8.33203125" style="1382" bestFit="1" customWidth="1"/>
    <col min="3338" max="3338" width="12.5546875" style="1382" customWidth="1"/>
    <col min="3339" max="3339" width="1.6640625" style="1382" customWidth="1"/>
    <col min="3340" max="3340" width="6" style="1382" bestFit="1" customWidth="1"/>
    <col min="3341" max="3341" width="12.5546875" style="1382" customWidth="1"/>
    <col min="3342" max="3342" width="1.6640625" style="1382" customWidth="1"/>
    <col min="3343" max="3343" width="8.33203125" style="1382" bestFit="1" customWidth="1"/>
    <col min="3344" max="3344" width="13.6640625" style="1382" customWidth="1"/>
    <col min="3345" max="3584" width="11.44140625" style="1382"/>
    <col min="3585" max="3585" width="1.33203125" style="1382" customWidth="1"/>
    <col min="3586" max="3586" width="18.5546875" style="1382" customWidth="1"/>
    <col min="3587" max="3587" width="5.33203125" style="1382" customWidth="1"/>
    <col min="3588" max="3588" width="13.33203125" style="1382" customWidth="1"/>
    <col min="3589" max="3589" width="1.6640625" style="1382" customWidth="1"/>
    <col min="3590" max="3590" width="6.44140625" style="1382" customWidth="1"/>
    <col min="3591" max="3591" width="12.5546875" style="1382" customWidth="1"/>
    <col min="3592" max="3592" width="1.6640625" style="1382" customWidth="1"/>
    <col min="3593" max="3593" width="8.33203125" style="1382" bestFit="1" customWidth="1"/>
    <col min="3594" max="3594" width="12.5546875" style="1382" customWidth="1"/>
    <col min="3595" max="3595" width="1.6640625" style="1382" customWidth="1"/>
    <col min="3596" max="3596" width="6" style="1382" bestFit="1" customWidth="1"/>
    <col min="3597" max="3597" width="12.5546875" style="1382" customWidth="1"/>
    <col min="3598" max="3598" width="1.6640625" style="1382" customWidth="1"/>
    <col min="3599" max="3599" width="8.33203125" style="1382" bestFit="1" customWidth="1"/>
    <col min="3600" max="3600" width="13.6640625" style="1382" customWidth="1"/>
    <col min="3601" max="3840" width="11.44140625" style="1382"/>
    <col min="3841" max="3841" width="1.33203125" style="1382" customWidth="1"/>
    <col min="3842" max="3842" width="18.5546875" style="1382" customWidth="1"/>
    <col min="3843" max="3843" width="5.33203125" style="1382" customWidth="1"/>
    <col min="3844" max="3844" width="13.33203125" style="1382" customWidth="1"/>
    <col min="3845" max="3845" width="1.6640625" style="1382" customWidth="1"/>
    <col min="3846" max="3846" width="6.44140625" style="1382" customWidth="1"/>
    <col min="3847" max="3847" width="12.5546875" style="1382" customWidth="1"/>
    <col min="3848" max="3848" width="1.6640625" style="1382" customWidth="1"/>
    <col min="3849" max="3849" width="8.33203125" style="1382" bestFit="1" customWidth="1"/>
    <col min="3850" max="3850" width="12.5546875" style="1382" customWidth="1"/>
    <col min="3851" max="3851" width="1.6640625" style="1382" customWidth="1"/>
    <col min="3852" max="3852" width="6" style="1382" bestFit="1" customWidth="1"/>
    <col min="3853" max="3853" width="12.5546875" style="1382" customWidth="1"/>
    <col min="3854" max="3854" width="1.6640625" style="1382" customWidth="1"/>
    <col min="3855" max="3855" width="8.33203125" style="1382" bestFit="1" customWidth="1"/>
    <col min="3856" max="3856" width="13.6640625" style="1382" customWidth="1"/>
    <col min="3857" max="4096" width="11.44140625" style="1382"/>
    <col min="4097" max="4097" width="1.33203125" style="1382" customWidth="1"/>
    <col min="4098" max="4098" width="18.5546875" style="1382" customWidth="1"/>
    <col min="4099" max="4099" width="5.33203125" style="1382" customWidth="1"/>
    <col min="4100" max="4100" width="13.33203125" style="1382" customWidth="1"/>
    <col min="4101" max="4101" width="1.6640625" style="1382" customWidth="1"/>
    <col min="4102" max="4102" width="6.44140625" style="1382" customWidth="1"/>
    <col min="4103" max="4103" width="12.5546875" style="1382" customWidth="1"/>
    <col min="4104" max="4104" width="1.6640625" style="1382" customWidth="1"/>
    <col min="4105" max="4105" width="8.33203125" style="1382" bestFit="1" customWidth="1"/>
    <col min="4106" max="4106" width="12.5546875" style="1382" customWidth="1"/>
    <col min="4107" max="4107" width="1.6640625" style="1382" customWidth="1"/>
    <col min="4108" max="4108" width="6" style="1382" bestFit="1" customWidth="1"/>
    <col min="4109" max="4109" width="12.5546875" style="1382" customWidth="1"/>
    <col min="4110" max="4110" width="1.6640625" style="1382" customWidth="1"/>
    <col min="4111" max="4111" width="8.33203125" style="1382" bestFit="1" customWidth="1"/>
    <col min="4112" max="4112" width="13.6640625" style="1382" customWidth="1"/>
    <col min="4113" max="4352" width="11.44140625" style="1382"/>
    <col min="4353" max="4353" width="1.33203125" style="1382" customWidth="1"/>
    <col min="4354" max="4354" width="18.5546875" style="1382" customWidth="1"/>
    <col min="4355" max="4355" width="5.33203125" style="1382" customWidth="1"/>
    <col min="4356" max="4356" width="13.33203125" style="1382" customWidth="1"/>
    <col min="4357" max="4357" width="1.6640625" style="1382" customWidth="1"/>
    <col min="4358" max="4358" width="6.44140625" style="1382" customWidth="1"/>
    <col min="4359" max="4359" width="12.5546875" style="1382" customWidth="1"/>
    <col min="4360" max="4360" width="1.6640625" style="1382" customWidth="1"/>
    <col min="4361" max="4361" width="8.33203125" style="1382" bestFit="1" customWidth="1"/>
    <col min="4362" max="4362" width="12.5546875" style="1382" customWidth="1"/>
    <col min="4363" max="4363" width="1.6640625" style="1382" customWidth="1"/>
    <col min="4364" max="4364" width="6" style="1382" bestFit="1" customWidth="1"/>
    <col min="4365" max="4365" width="12.5546875" style="1382" customWidth="1"/>
    <col min="4366" max="4366" width="1.6640625" style="1382" customWidth="1"/>
    <col min="4367" max="4367" width="8.33203125" style="1382" bestFit="1" customWidth="1"/>
    <col min="4368" max="4368" width="13.6640625" style="1382" customWidth="1"/>
    <col min="4369" max="4608" width="11.44140625" style="1382"/>
    <col min="4609" max="4609" width="1.33203125" style="1382" customWidth="1"/>
    <col min="4610" max="4610" width="18.5546875" style="1382" customWidth="1"/>
    <col min="4611" max="4611" width="5.33203125" style="1382" customWidth="1"/>
    <col min="4612" max="4612" width="13.33203125" style="1382" customWidth="1"/>
    <col min="4613" max="4613" width="1.6640625" style="1382" customWidth="1"/>
    <col min="4614" max="4614" width="6.44140625" style="1382" customWidth="1"/>
    <col min="4615" max="4615" width="12.5546875" style="1382" customWidth="1"/>
    <col min="4616" max="4616" width="1.6640625" style="1382" customWidth="1"/>
    <col min="4617" max="4617" width="8.33203125" style="1382" bestFit="1" customWidth="1"/>
    <col min="4618" max="4618" width="12.5546875" style="1382" customWidth="1"/>
    <col min="4619" max="4619" width="1.6640625" style="1382" customWidth="1"/>
    <col min="4620" max="4620" width="6" style="1382" bestFit="1" customWidth="1"/>
    <col min="4621" max="4621" width="12.5546875" style="1382" customWidth="1"/>
    <col min="4622" max="4622" width="1.6640625" style="1382" customWidth="1"/>
    <col min="4623" max="4623" width="8.33203125" style="1382" bestFit="1" customWidth="1"/>
    <col min="4624" max="4624" width="13.6640625" style="1382" customWidth="1"/>
    <col min="4625" max="4864" width="11.44140625" style="1382"/>
    <col min="4865" max="4865" width="1.33203125" style="1382" customWidth="1"/>
    <col min="4866" max="4866" width="18.5546875" style="1382" customWidth="1"/>
    <col min="4867" max="4867" width="5.33203125" style="1382" customWidth="1"/>
    <col min="4868" max="4868" width="13.33203125" style="1382" customWidth="1"/>
    <col min="4869" max="4869" width="1.6640625" style="1382" customWidth="1"/>
    <col min="4870" max="4870" width="6.44140625" style="1382" customWidth="1"/>
    <col min="4871" max="4871" width="12.5546875" style="1382" customWidth="1"/>
    <col min="4872" max="4872" width="1.6640625" style="1382" customWidth="1"/>
    <col min="4873" max="4873" width="8.33203125" style="1382" bestFit="1" customWidth="1"/>
    <col min="4874" max="4874" width="12.5546875" style="1382" customWidth="1"/>
    <col min="4875" max="4875" width="1.6640625" style="1382" customWidth="1"/>
    <col min="4876" max="4876" width="6" style="1382" bestFit="1" customWidth="1"/>
    <col min="4877" max="4877" width="12.5546875" style="1382" customWidth="1"/>
    <col min="4878" max="4878" width="1.6640625" style="1382" customWidth="1"/>
    <col min="4879" max="4879" width="8.33203125" style="1382" bestFit="1" customWidth="1"/>
    <col min="4880" max="4880" width="13.6640625" style="1382" customWidth="1"/>
    <col min="4881" max="5120" width="11.44140625" style="1382"/>
    <col min="5121" max="5121" width="1.33203125" style="1382" customWidth="1"/>
    <col min="5122" max="5122" width="18.5546875" style="1382" customWidth="1"/>
    <col min="5123" max="5123" width="5.33203125" style="1382" customWidth="1"/>
    <col min="5124" max="5124" width="13.33203125" style="1382" customWidth="1"/>
    <col min="5125" max="5125" width="1.6640625" style="1382" customWidth="1"/>
    <col min="5126" max="5126" width="6.44140625" style="1382" customWidth="1"/>
    <col min="5127" max="5127" width="12.5546875" style="1382" customWidth="1"/>
    <col min="5128" max="5128" width="1.6640625" style="1382" customWidth="1"/>
    <col min="5129" max="5129" width="8.33203125" style="1382" bestFit="1" customWidth="1"/>
    <col min="5130" max="5130" width="12.5546875" style="1382" customWidth="1"/>
    <col min="5131" max="5131" width="1.6640625" style="1382" customWidth="1"/>
    <col min="5132" max="5132" width="6" style="1382" bestFit="1" customWidth="1"/>
    <col min="5133" max="5133" width="12.5546875" style="1382" customWidth="1"/>
    <col min="5134" max="5134" width="1.6640625" style="1382" customWidth="1"/>
    <col min="5135" max="5135" width="8.33203125" style="1382" bestFit="1" customWidth="1"/>
    <col min="5136" max="5136" width="13.6640625" style="1382" customWidth="1"/>
    <col min="5137" max="5376" width="11.44140625" style="1382"/>
    <col min="5377" max="5377" width="1.33203125" style="1382" customWidth="1"/>
    <col min="5378" max="5378" width="18.5546875" style="1382" customWidth="1"/>
    <col min="5379" max="5379" width="5.33203125" style="1382" customWidth="1"/>
    <col min="5380" max="5380" width="13.33203125" style="1382" customWidth="1"/>
    <col min="5381" max="5381" width="1.6640625" style="1382" customWidth="1"/>
    <col min="5382" max="5382" width="6.44140625" style="1382" customWidth="1"/>
    <col min="5383" max="5383" width="12.5546875" style="1382" customWidth="1"/>
    <col min="5384" max="5384" width="1.6640625" style="1382" customWidth="1"/>
    <col min="5385" max="5385" width="8.33203125" style="1382" bestFit="1" customWidth="1"/>
    <col min="5386" max="5386" width="12.5546875" style="1382" customWidth="1"/>
    <col min="5387" max="5387" width="1.6640625" style="1382" customWidth="1"/>
    <col min="5388" max="5388" width="6" style="1382" bestFit="1" customWidth="1"/>
    <col min="5389" max="5389" width="12.5546875" style="1382" customWidth="1"/>
    <col min="5390" max="5390" width="1.6640625" style="1382" customWidth="1"/>
    <col min="5391" max="5391" width="8.33203125" style="1382" bestFit="1" customWidth="1"/>
    <col min="5392" max="5392" width="13.6640625" style="1382" customWidth="1"/>
    <col min="5393" max="5632" width="11.44140625" style="1382"/>
    <col min="5633" max="5633" width="1.33203125" style="1382" customWidth="1"/>
    <col min="5634" max="5634" width="18.5546875" style="1382" customWidth="1"/>
    <col min="5635" max="5635" width="5.33203125" style="1382" customWidth="1"/>
    <col min="5636" max="5636" width="13.33203125" style="1382" customWidth="1"/>
    <col min="5637" max="5637" width="1.6640625" style="1382" customWidth="1"/>
    <col min="5638" max="5638" width="6.44140625" style="1382" customWidth="1"/>
    <col min="5639" max="5639" width="12.5546875" style="1382" customWidth="1"/>
    <col min="5640" max="5640" width="1.6640625" style="1382" customWidth="1"/>
    <col min="5641" max="5641" width="8.33203125" style="1382" bestFit="1" customWidth="1"/>
    <col min="5642" max="5642" width="12.5546875" style="1382" customWidth="1"/>
    <col min="5643" max="5643" width="1.6640625" style="1382" customWidth="1"/>
    <col min="5644" max="5644" width="6" style="1382" bestFit="1" customWidth="1"/>
    <col min="5645" max="5645" width="12.5546875" style="1382" customWidth="1"/>
    <col min="5646" max="5646" width="1.6640625" style="1382" customWidth="1"/>
    <col min="5647" max="5647" width="8.33203125" style="1382" bestFit="1" customWidth="1"/>
    <col min="5648" max="5648" width="13.6640625" style="1382" customWidth="1"/>
    <col min="5649" max="5888" width="11.44140625" style="1382"/>
    <col min="5889" max="5889" width="1.33203125" style="1382" customWidth="1"/>
    <col min="5890" max="5890" width="18.5546875" style="1382" customWidth="1"/>
    <col min="5891" max="5891" width="5.33203125" style="1382" customWidth="1"/>
    <col min="5892" max="5892" width="13.33203125" style="1382" customWidth="1"/>
    <col min="5893" max="5893" width="1.6640625" style="1382" customWidth="1"/>
    <col min="5894" max="5894" width="6.44140625" style="1382" customWidth="1"/>
    <col min="5895" max="5895" width="12.5546875" style="1382" customWidth="1"/>
    <col min="5896" max="5896" width="1.6640625" style="1382" customWidth="1"/>
    <col min="5897" max="5897" width="8.33203125" style="1382" bestFit="1" customWidth="1"/>
    <col min="5898" max="5898" width="12.5546875" style="1382" customWidth="1"/>
    <col min="5899" max="5899" width="1.6640625" style="1382" customWidth="1"/>
    <col min="5900" max="5900" width="6" style="1382" bestFit="1" customWidth="1"/>
    <col min="5901" max="5901" width="12.5546875" style="1382" customWidth="1"/>
    <col min="5902" max="5902" width="1.6640625" style="1382" customWidth="1"/>
    <col min="5903" max="5903" width="8.33203125" style="1382" bestFit="1" customWidth="1"/>
    <col min="5904" max="5904" width="13.6640625" style="1382" customWidth="1"/>
    <col min="5905" max="6144" width="11.44140625" style="1382"/>
    <col min="6145" max="6145" width="1.33203125" style="1382" customWidth="1"/>
    <col min="6146" max="6146" width="18.5546875" style="1382" customWidth="1"/>
    <col min="6147" max="6147" width="5.33203125" style="1382" customWidth="1"/>
    <col min="6148" max="6148" width="13.33203125" style="1382" customWidth="1"/>
    <col min="6149" max="6149" width="1.6640625" style="1382" customWidth="1"/>
    <col min="6150" max="6150" width="6.44140625" style="1382" customWidth="1"/>
    <col min="6151" max="6151" width="12.5546875" style="1382" customWidth="1"/>
    <col min="6152" max="6152" width="1.6640625" style="1382" customWidth="1"/>
    <col min="6153" max="6153" width="8.33203125" style="1382" bestFit="1" customWidth="1"/>
    <col min="6154" max="6154" width="12.5546875" style="1382" customWidth="1"/>
    <col min="6155" max="6155" width="1.6640625" style="1382" customWidth="1"/>
    <col min="6156" max="6156" width="6" style="1382" bestFit="1" customWidth="1"/>
    <col min="6157" max="6157" width="12.5546875" style="1382" customWidth="1"/>
    <col min="6158" max="6158" width="1.6640625" style="1382" customWidth="1"/>
    <col min="6159" max="6159" width="8.33203125" style="1382" bestFit="1" customWidth="1"/>
    <col min="6160" max="6160" width="13.6640625" style="1382" customWidth="1"/>
    <col min="6161" max="6400" width="11.44140625" style="1382"/>
    <col min="6401" max="6401" width="1.33203125" style="1382" customWidth="1"/>
    <col min="6402" max="6402" width="18.5546875" style="1382" customWidth="1"/>
    <col min="6403" max="6403" width="5.33203125" style="1382" customWidth="1"/>
    <col min="6404" max="6404" width="13.33203125" style="1382" customWidth="1"/>
    <col min="6405" max="6405" width="1.6640625" style="1382" customWidth="1"/>
    <col min="6406" max="6406" width="6.44140625" style="1382" customWidth="1"/>
    <col min="6407" max="6407" width="12.5546875" style="1382" customWidth="1"/>
    <col min="6408" max="6408" width="1.6640625" style="1382" customWidth="1"/>
    <col min="6409" max="6409" width="8.33203125" style="1382" bestFit="1" customWidth="1"/>
    <col min="6410" max="6410" width="12.5546875" style="1382" customWidth="1"/>
    <col min="6411" max="6411" width="1.6640625" style="1382" customWidth="1"/>
    <col min="6412" max="6412" width="6" style="1382" bestFit="1" customWidth="1"/>
    <col min="6413" max="6413" width="12.5546875" style="1382" customWidth="1"/>
    <col min="6414" max="6414" width="1.6640625" style="1382" customWidth="1"/>
    <col min="6415" max="6415" width="8.33203125" style="1382" bestFit="1" customWidth="1"/>
    <col min="6416" max="6416" width="13.6640625" style="1382" customWidth="1"/>
    <col min="6417" max="6656" width="11.44140625" style="1382"/>
    <col min="6657" max="6657" width="1.33203125" style="1382" customWidth="1"/>
    <col min="6658" max="6658" width="18.5546875" style="1382" customWidth="1"/>
    <col min="6659" max="6659" width="5.33203125" style="1382" customWidth="1"/>
    <col min="6660" max="6660" width="13.33203125" style="1382" customWidth="1"/>
    <col min="6661" max="6661" width="1.6640625" style="1382" customWidth="1"/>
    <col min="6662" max="6662" width="6.44140625" style="1382" customWidth="1"/>
    <col min="6663" max="6663" width="12.5546875" style="1382" customWidth="1"/>
    <col min="6664" max="6664" width="1.6640625" style="1382" customWidth="1"/>
    <col min="6665" max="6665" width="8.33203125" style="1382" bestFit="1" customWidth="1"/>
    <col min="6666" max="6666" width="12.5546875" style="1382" customWidth="1"/>
    <col min="6667" max="6667" width="1.6640625" style="1382" customWidth="1"/>
    <col min="6668" max="6668" width="6" style="1382" bestFit="1" customWidth="1"/>
    <col min="6669" max="6669" width="12.5546875" style="1382" customWidth="1"/>
    <col min="6670" max="6670" width="1.6640625" style="1382" customWidth="1"/>
    <col min="6671" max="6671" width="8.33203125" style="1382" bestFit="1" customWidth="1"/>
    <col min="6672" max="6672" width="13.6640625" style="1382" customWidth="1"/>
    <col min="6673" max="6912" width="11.44140625" style="1382"/>
    <col min="6913" max="6913" width="1.33203125" style="1382" customWidth="1"/>
    <col min="6914" max="6914" width="18.5546875" style="1382" customWidth="1"/>
    <col min="6915" max="6915" width="5.33203125" style="1382" customWidth="1"/>
    <col min="6916" max="6916" width="13.33203125" style="1382" customWidth="1"/>
    <col min="6917" max="6917" width="1.6640625" style="1382" customWidth="1"/>
    <col min="6918" max="6918" width="6.44140625" style="1382" customWidth="1"/>
    <col min="6919" max="6919" width="12.5546875" style="1382" customWidth="1"/>
    <col min="6920" max="6920" width="1.6640625" style="1382" customWidth="1"/>
    <col min="6921" max="6921" width="8.33203125" style="1382" bestFit="1" customWidth="1"/>
    <col min="6922" max="6922" width="12.5546875" style="1382" customWidth="1"/>
    <col min="6923" max="6923" width="1.6640625" style="1382" customWidth="1"/>
    <col min="6924" max="6924" width="6" style="1382" bestFit="1" customWidth="1"/>
    <col min="6925" max="6925" width="12.5546875" style="1382" customWidth="1"/>
    <col min="6926" max="6926" width="1.6640625" style="1382" customWidth="1"/>
    <col min="6927" max="6927" width="8.33203125" style="1382" bestFit="1" customWidth="1"/>
    <col min="6928" max="6928" width="13.6640625" style="1382" customWidth="1"/>
    <col min="6929" max="7168" width="11.44140625" style="1382"/>
    <col min="7169" max="7169" width="1.33203125" style="1382" customWidth="1"/>
    <col min="7170" max="7170" width="18.5546875" style="1382" customWidth="1"/>
    <col min="7171" max="7171" width="5.33203125" style="1382" customWidth="1"/>
    <col min="7172" max="7172" width="13.33203125" style="1382" customWidth="1"/>
    <col min="7173" max="7173" width="1.6640625" style="1382" customWidth="1"/>
    <col min="7174" max="7174" width="6.44140625" style="1382" customWidth="1"/>
    <col min="7175" max="7175" width="12.5546875" style="1382" customWidth="1"/>
    <col min="7176" max="7176" width="1.6640625" style="1382" customWidth="1"/>
    <col min="7177" max="7177" width="8.33203125" style="1382" bestFit="1" customWidth="1"/>
    <col min="7178" max="7178" width="12.5546875" style="1382" customWidth="1"/>
    <col min="7179" max="7179" width="1.6640625" style="1382" customWidth="1"/>
    <col min="7180" max="7180" width="6" style="1382" bestFit="1" customWidth="1"/>
    <col min="7181" max="7181" width="12.5546875" style="1382" customWidth="1"/>
    <col min="7182" max="7182" width="1.6640625" style="1382" customWidth="1"/>
    <col min="7183" max="7183" width="8.33203125" style="1382" bestFit="1" customWidth="1"/>
    <col min="7184" max="7184" width="13.6640625" style="1382" customWidth="1"/>
    <col min="7185" max="7424" width="11.44140625" style="1382"/>
    <col min="7425" max="7425" width="1.33203125" style="1382" customWidth="1"/>
    <col min="7426" max="7426" width="18.5546875" style="1382" customWidth="1"/>
    <col min="7427" max="7427" width="5.33203125" style="1382" customWidth="1"/>
    <col min="7428" max="7428" width="13.33203125" style="1382" customWidth="1"/>
    <col min="7429" max="7429" width="1.6640625" style="1382" customWidth="1"/>
    <col min="7430" max="7430" width="6.44140625" style="1382" customWidth="1"/>
    <col min="7431" max="7431" width="12.5546875" style="1382" customWidth="1"/>
    <col min="7432" max="7432" width="1.6640625" style="1382" customWidth="1"/>
    <col min="7433" max="7433" width="8.33203125" style="1382" bestFit="1" customWidth="1"/>
    <col min="7434" max="7434" width="12.5546875" style="1382" customWidth="1"/>
    <col min="7435" max="7435" width="1.6640625" style="1382" customWidth="1"/>
    <col min="7436" max="7436" width="6" style="1382" bestFit="1" customWidth="1"/>
    <col min="7437" max="7437" width="12.5546875" style="1382" customWidth="1"/>
    <col min="7438" max="7438" width="1.6640625" style="1382" customWidth="1"/>
    <col min="7439" max="7439" width="8.33203125" style="1382" bestFit="1" customWidth="1"/>
    <col min="7440" max="7440" width="13.6640625" style="1382" customWidth="1"/>
    <col min="7441" max="7680" width="11.44140625" style="1382"/>
    <col min="7681" max="7681" width="1.33203125" style="1382" customWidth="1"/>
    <col min="7682" max="7682" width="18.5546875" style="1382" customWidth="1"/>
    <col min="7683" max="7683" width="5.33203125" style="1382" customWidth="1"/>
    <col min="7684" max="7684" width="13.33203125" style="1382" customWidth="1"/>
    <col min="7685" max="7685" width="1.6640625" style="1382" customWidth="1"/>
    <col min="7686" max="7686" width="6.44140625" style="1382" customWidth="1"/>
    <col min="7687" max="7687" width="12.5546875" style="1382" customWidth="1"/>
    <col min="7688" max="7688" width="1.6640625" style="1382" customWidth="1"/>
    <col min="7689" max="7689" width="8.33203125" style="1382" bestFit="1" customWidth="1"/>
    <col min="7690" max="7690" width="12.5546875" style="1382" customWidth="1"/>
    <col min="7691" max="7691" width="1.6640625" style="1382" customWidth="1"/>
    <col min="7692" max="7692" width="6" style="1382" bestFit="1" customWidth="1"/>
    <col min="7693" max="7693" width="12.5546875" style="1382" customWidth="1"/>
    <col min="7694" max="7694" width="1.6640625" style="1382" customWidth="1"/>
    <col min="7695" max="7695" width="8.33203125" style="1382" bestFit="1" customWidth="1"/>
    <col min="7696" max="7696" width="13.6640625" style="1382" customWidth="1"/>
    <col min="7697" max="7936" width="11.44140625" style="1382"/>
    <col min="7937" max="7937" width="1.33203125" style="1382" customWidth="1"/>
    <col min="7938" max="7938" width="18.5546875" style="1382" customWidth="1"/>
    <col min="7939" max="7939" width="5.33203125" style="1382" customWidth="1"/>
    <col min="7940" max="7940" width="13.33203125" style="1382" customWidth="1"/>
    <col min="7941" max="7941" width="1.6640625" style="1382" customWidth="1"/>
    <col min="7942" max="7942" width="6.44140625" style="1382" customWidth="1"/>
    <col min="7943" max="7943" width="12.5546875" style="1382" customWidth="1"/>
    <col min="7944" max="7944" width="1.6640625" style="1382" customWidth="1"/>
    <col min="7945" max="7945" width="8.33203125" style="1382" bestFit="1" customWidth="1"/>
    <col min="7946" max="7946" width="12.5546875" style="1382" customWidth="1"/>
    <col min="7947" max="7947" width="1.6640625" style="1382" customWidth="1"/>
    <col min="7948" max="7948" width="6" style="1382" bestFit="1" customWidth="1"/>
    <col min="7949" max="7949" width="12.5546875" style="1382" customWidth="1"/>
    <col min="7950" max="7950" width="1.6640625" style="1382" customWidth="1"/>
    <col min="7951" max="7951" width="8.33203125" style="1382" bestFit="1" customWidth="1"/>
    <col min="7952" max="7952" width="13.6640625" style="1382" customWidth="1"/>
    <col min="7953" max="8192" width="11.44140625" style="1382"/>
    <col min="8193" max="8193" width="1.33203125" style="1382" customWidth="1"/>
    <col min="8194" max="8194" width="18.5546875" style="1382" customWidth="1"/>
    <col min="8195" max="8195" width="5.33203125" style="1382" customWidth="1"/>
    <col min="8196" max="8196" width="13.33203125" style="1382" customWidth="1"/>
    <col min="8197" max="8197" width="1.6640625" style="1382" customWidth="1"/>
    <col min="8198" max="8198" width="6.44140625" style="1382" customWidth="1"/>
    <col min="8199" max="8199" width="12.5546875" style="1382" customWidth="1"/>
    <col min="8200" max="8200" width="1.6640625" style="1382" customWidth="1"/>
    <col min="8201" max="8201" width="8.33203125" style="1382" bestFit="1" customWidth="1"/>
    <col min="8202" max="8202" width="12.5546875" style="1382" customWidth="1"/>
    <col min="8203" max="8203" width="1.6640625" style="1382" customWidth="1"/>
    <col min="8204" max="8204" width="6" style="1382" bestFit="1" customWidth="1"/>
    <col min="8205" max="8205" width="12.5546875" style="1382" customWidth="1"/>
    <col min="8206" max="8206" width="1.6640625" style="1382" customWidth="1"/>
    <col min="8207" max="8207" width="8.33203125" style="1382" bestFit="1" customWidth="1"/>
    <col min="8208" max="8208" width="13.6640625" style="1382" customWidth="1"/>
    <col min="8209" max="8448" width="11.44140625" style="1382"/>
    <col min="8449" max="8449" width="1.33203125" style="1382" customWidth="1"/>
    <col min="8450" max="8450" width="18.5546875" style="1382" customWidth="1"/>
    <col min="8451" max="8451" width="5.33203125" style="1382" customWidth="1"/>
    <col min="8452" max="8452" width="13.33203125" style="1382" customWidth="1"/>
    <col min="8453" max="8453" width="1.6640625" style="1382" customWidth="1"/>
    <col min="8454" max="8454" width="6.44140625" style="1382" customWidth="1"/>
    <col min="8455" max="8455" width="12.5546875" style="1382" customWidth="1"/>
    <col min="8456" max="8456" width="1.6640625" style="1382" customWidth="1"/>
    <col min="8457" max="8457" width="8.33203125" style="1382" bestFit="1" customWidth="1"/>
    <col min="8458" max="8458" width="12.5546875" style="1382" customWidth="1"/>
    <col min="8459" max="8459" width="1.6640625" style="1382" customWidth="1"/>
    <col min="8460" max="8460" width="6" style="1382" bestFit="1" customWidth="1"/>
    <col min="8461" max="8461" width="12.5546875" style="1382" customWidth="1"/>
    <col min="8462" max="8462" width="1.6640625" style="1382" customWidth="1"/>
    <col min="8463" max="8463" width="8.33203125" style="1382" bestFit="1" customWidth="1"/>
    <col min="8464" max="8464" width="13.6640625" style="1382" customWidth="1"/>
    <col min="8465" max="8704" width="11.44140625" style="1382"/>
    <col min="8705" max="8705" width="1.33203125" style="1382" customWidth="1"/>
    <col min="8706" max="8706" width="18.5546875" style="1382" customWidth="1"/>
    <col min="8707" max="8707" width="5.33203125" style="1382" customWidth="1"/>
    <col min="8708" max="8708" width="13.33203125" style="1382" customWidth="1"/>
    <col min="8709" max="8709" width="1.6640625" style="1382" customWidth="1"/>
    <col min="8710" max="8710" width="6.44140625" style="1382" customWidth="1"/>
    <col min="8711" max="8711" width="12.5546875" style="1382" customWidth="1"/>
    <col min="8712" max="8712" width="1.6640625" style="1382" customWidth="1"/>
    <col min="8713" max="8713" width="8.33203125" style="1382" bestFit="1" customWidth="1"/>
    <col min="8714" max="8714" width="12.5546875" style="1382" customWidth="1"/>
    <col min="8715" max="8715" width="1.6640625" style="1382" customWidth="1"/>
    <col min="8716" max="8716" width="6" style="1382" bestFit="1" customWidth="1"/>
    <col min="8717" max="8717" width="12.5546875" style="1382" customWidth="1"/>
    <col min="8718" max="8718" width="1.6640625" style="1382" customWidth="1"/>
    <col min="8719" max="8719" width="8.33203125" style="1382" bestFit="1" customWidth="1"/>
    <col min="8720" max="8720" width="13.6640625" style="1382" customWidth="1"/>
    <col min="8721" max="8960" width="11.44140625" style="1382"/>
    <col min="8961" max="8961" width="1.33203125" style="1382" customWidth="1"/>
    <col min="8962" max="8962" width="18.5546875" style="1382" customWidth="1"/>
    <col min="8963" max="8963" width="5.33203125" style="1382" customWidth="1"/>
    <col min="8964" max="8964" width="13.33203125" style="1382" customWidth="1"/>
    <col min="8965" max="8965" width="1.6640625" style="1382" customWidth="1"/>
    <col min="8966" max="8966" width="6.44140625" style="1382" customWidth="1"/>
    <col min="8967" max="8967" width="12.5546875" style="1382" customWidth="1"/>
    <col min="8968" max="8968" width="1.6640625" style="1382" customWidth="1"/>
    <col min="8969" max="8969" width="8.33203125" style="1382" bestFit="1" customWidth="1"/>
    <col min="8970" max="8970" width="12.5546875" style="1382" customWidth="1"/>
    <col min="8971" max="8971" width="1.6640625" style="1382" customWidth="1"/>
    <col min="8972" max="8972" width="6" style="1382" bestFit="1" customWidth="1"/>
    <col min="8973" max="8973" width="12.5546875" style="1382" customWidth="1"/>
    <col min="8974" max="8974" width="1.6640625" style="1382" customWidth="1"/>
    <col min="8975" max="8975" width="8.33203125" style="1382" bestFit="1" customWidth="1"/>
    <col min="8976" max="8976" width="13.6640625" style="1382" customWidth="1"/>
    <col min="8977" max="9216" width="11.44140625" style="1382"/>
    <col min="9217" max="9217" width="1.33203125" style="1382" customWidth="1"/>
    <col min="9218" max="9218" width="18.5546875" style="1382" customWidth="1"/>
    <col min="9219" max="9219" width="5.33203125" style="1382" customWidth="1"/>
    <col min="9220" max="9220" width="13.33203125" style="1382" customWidth="1"/>
    <col min="9221" max="9221" width="1.6640625" style="1382" customWidth="1"/>
    <col min="9222" max="9222" width="6.44140625" style="1382" customWidth="1"/>
    <col min="9223" max="9223" width="12.5546875" style="1382" customWidth="1"/>
    <col min="9224" max="9224" width="1.6640625" style="1382" customWidth="1"/>
    <col min="9225" max="9225" width="8.33203125" style="1382" bestFit="1" customWidth="1"/>
    <col min="9226" max="9226" width="12.5546875" style="1382" customWidth="1"/>
    <col min="9227" max="9227" width="1.6640625" style="1382" customWidth="1"/>
    <col min="9228" max="9228" width="6" style="1382" bestFit="1" customWidth="1"/>
    <col min="9229" max="9229" width="12.5546875" style="1382" customWidth="1"/>
    <col min="9230" max="9230" width="1.6640625" style="1382" customWidth="1"/>
    <col min="9231" max="9231" width="8.33203125" style="1382" bestFit="1" customWidth="1"/>
    <col min="9232" max="9232" width="13.6640625" style="1382" customWidth="1"/>
    <col min="9233" max="9472" width="11.44140625" style="1382"/>
    <col min="9473" max="9473" width="1.33203125" style="1382" customWidth="1"/>
    <col min="9474" max="9474" width="18.5546875" style="1382" customWidth="1"/>
    <col min="9475" max="9475" width="5.33203125" style="1382" customWidth="1"/>
    <col min="9476" max="9476" width="13.33203125" style="1382" customWidth="1"/>
    <col min="9477" max="9477" width="1.6640625" style="1382" customWidth="1"/>
    <col min="9478" max="9478" width="6.44140625" style="1382" customWidth="1"/>
    <col min="9479" max="9479" width="12.5546875" style="1382" customWidth="1"/>
    <col min="9480" max="9480" width="1.6640625" style="1382" customWidth="1"/>
    <col min="9481" max="9481" width="8.33203125" style="1382" bestFit="1" customWidth="1"/>
    <col min="9482" max="9482" width="12.5546875" style="1382" customWidth="1"/>
    <col min="9483" max="9483" width="1.6640625" style="1382" customWidth="1"/>
    <col min="9484" max="9484" width="6" style="1382" bestFit="1" customWidth="1"/>
    <col min="9485" max="9485" width="12.5546875" style="1382" customWidth="1"/>
    <col min="9486" max="9486" width="1.6640625" style="1382" customWidth="1"/>
    <col min="9487" max="9487" width="8.33203125" style="1382" bestFit="1" customWidth="1"/>
    <col min="9488" max="9488" width="13.6640625" style="1382" customWidth="1"/>
    <col min="9489" max="9728" width="11.44140625" style="1382"/>
    <col min="9729" max="9729" width="1.33203125" style="1382" customWidth="1"/>
    <col min="9730" max="9730" width="18.5546875" style="1382" customWidth="1"/>
    <col min="9731" max="9731" width="5.33203125" style="1382" customWidth="1"/>
    <col min="9732" max="9732" width="13.33203125" style="1382" customWidth="1"/>
    <col min="9733" max="9733" width="1.6640625" style="1382" customWidth="1"/>
    <col min="9734" max="9734" width="6.44140625" style="1382" customWidth="1"/>
    <col min="9735" max="9735" width="12.5546875" style="1382" customWidth="1"/>
    <col min="9736" max="9736" width="1.6640625" style="1382" customWidth="1"/>
    <col min="9737" max="9737" width="8.33203125" style="1382" bestFit="1" customWidth="1"/>
    <col min="9738" max="9738" width="12.5546875" style="1382" customWidth="1"/>
    <col min="9739" max="9739" width="1.6640625" style="1382" customWidth="1"/>
    <col min="9740" max="9740" width="6" style="1382" bestFit="1" customWidth="1"/>
    <col min="9741" max="9741" width="12.5546875" style="1382" customWidth="1"/>
    <col min="9742" max="9742" width="1.6640625" style="1382" customWidth="1"/>
    <col min="9743" max="9743" width="8.33203125" style="1382" bestFit="1" customWidth="1"/>
    <col min="9744" max="9744" width="13.6640625" style="1382" customWidth="1"/>
    <col min="9745" max="9984" width="11.44140625" style="1382"/>
    <col min="9985" max="9985" width="1.33203125" style="1382" customWidth="1"/>
    <col min="9986" max="9986" width="18.5546875" style="1382" customWidth="1"/>
    <col min="9987" max="9987" width="5.33203125" style="1382" customWidth="1"/>
    <col min="9988" max="9988" width="13.33203125" style="1382" customWidth="1"/>
    <col min="9989" max="9989" width="1.6640625" style="1382" customWidth="1"/>
    <col min="9990" max="9990" width="6.44140625" style="1382" customWidth="1"/>
    <col min="9991" max="9991" width="12.5546875" style="1382" customWidth="1"/>
    <col min="9992" max="9992" width="1.6640625" style="1382" customWidth="1"/>
    <col min="9993" max="9993" width="8.33203125" style="1382" bestFit="1" customWidth="1"/>
    <col min="9994" max="9994" width="12.5546875" style="1382" customWidth="1"/>
    <col min="9995" max="9995" width="1.6640625" style="1382" customWidth="1"/>
    <col min="9996" max="9996" width="6" style="1382" bestFit="1" customWidth="1"/>
    <col min="9997" max="9997" width="12.5546875" style="1382" customWidth="1"/>
    <col min="9998" max="9998" width="1.6640625" style="1382" customWidth="1"/>
    <col min="9999" max="9999" width="8.33203125" style="1382" bestFit="1" customWidth="1"/>
    <col min="10000" max="10000" width="13.6640625" style="1382" customWidth="1"/>
    <col min="10001" max="10240" width="11.44140625" style="1382"/>
    <col min="10241" max="10241" width="1.33203125" style="1382" customWidth="1"/>
    <col min="10242" max="10242" width="18.5546875" style="1382" customWidth="1"/>
    <col min="10243" max="10243" width="5.33203125" style="1382" customWidth="1"/>
    <col min="10244" max="10244" width="13.33203125" style="1382" customWidth="1"/>
    <col min="10245" max="10245" width="1.6640625" style="1382" customWidth="1"/>
    <col min="10246" max="10246" width="6.44140625" style="1382" customWidth="1"/>
    <col min="10247" max="10247" width="12.5546875" style="1382" customWidth="1"/>
    <col min="10248" max="10248" width="1.6640625" style="1382" customWidth="1"/>
    <col min="10249" max="10249" width="8.33203125" style="1382" bestFit="1" customWidth="1"/>
    <col min="10250" max="10250" width="12.5546875" style="1382" customWidth="1"/>
    <col min="10251" max="10251" width="1.6640625" style="1382" customWidth="1"/>
    <col min="10252" max="10252" width="6" style="1382" bestFit="1" customWidth="1"/>
    <col min="10253" max="10253" width="12.5546875" style="1382" customWidth="1"/>
    <col min="10254" max="10254" width="1.6640625" style="1382" customWidth="1"/>
    <col min="10255" max="10255" width="8.33203125" style="1382" bestFit="1" customWidth="1"/>
    <col min="10256" max="10256" width="13.6640625" style="1382" customWidth="1"/>
    <col min="10257" max="10496" width="11.44140625" style="1382"/>
    <col min="10497" max="10497" width="1.33203125" style="1382" customWidth="1"/>
    <col min="10498" max="10498" width="18.5546875" style="1382" customWidth="1"/>
    <col min="10499" max="10499" width="5.33203125" style="1382" customWidth="1"/>
    <col min="10500" max="10500" width="13.33203125" style="1382" customWidth="1"/>
    <col min="10501" max="10501" width="1.6640625" style="1382" customWidth="1"/>
    <col min="10502" max="10502" width="6.44140625" style="1382" customWidth="1"/>
    <col min="10503" max="10503" width="12.5546875" style="1382" customWidth="1"/>
    <col min="10504" max="10504" width="1.6640625" style="1382" customWidth="1"/>
    <col min="10505" max="10505" width="8.33203125" style="1382" bestFit="1" customWidth="1"/>
    <col min="10506" max="10506" width="12.5546875" style="1382" customWidth="1"/>
    <col min="10507" max="10507" width="1.6640625" style="1382" customWidth="1"/>
    <col min="10508" max="10508" width="6" style="1382" bestFit="1" customWidth="1"/>
    <col min="10509" max="10509" width="12.5546875" style="1382" customWidth="1"/>
    <col min="10510" max="10510" width="1.6640625" style="1382" customWidth="1"/>
    <col min="10511" max="10511" width="8.33203125" style="1382" bestFit="1" customWidth="1"/>
    <col min="10512" max="10512" width="13.6640625" style="1382" customWidth="1"/>
    <col min="10513" max="10752" width="11.44140625" style="1382"/>
    <col min="10753" max="10753" width="1.33203125" style="1382" customWidth="1"/>
    <col min="10754" max="10754" width="18.5546875" style="1382" customWidth="1"/>
    <col min="10755" max="10755" width="5.33203125" style="1382" customWidth="1"/>
    <col min="10756" max="10756" width="13.33203125" style="1382" customWidth="1"/>
    <col min="10757" max="10757" width="1.6640625" style="1382" customWidth="1"/>
    <col min="10758" max="10758" width="6.44140625" style="1382" customWidth="1"/>
    <col min="10759" max="10759" width="12.5546875" style="1382" customWidth="1"/>
    <col min="10760" max="10760" width="1.6640625" style="1382" customWidth="1"/>
    <col min="10761" max="10761" width="8.33203125" style="1382" bestFit="1" customWidth="1"/>
    <col min="10762" max="10762" width="12.5546875" style="1382" customWidth="1"/>
    <col min="10763" max="10763" width="1.6640625" style="1382" customWidth="1"/>
    <col min="10764" max="10764" width="6" style="1382" bestFit="1" customWidth="1"/>
    <col min="10765" max="10765" width="12.5546875" style="1382" customWidth="1"/>
    <col min="10766" max="10766" width="1.6640625" style="1382" customWidth="1"/>
    <col min="10767" max="10767" width="8.33203125" style="1382" bestFit="1" customWidth="1"/>
    <col min="10768" max="10768" width="13.6640625" style="1382" customWidth="1"/>
    <col min="10769" max="11008" width="11.44140625" style="1382"/>
    <col min="11009" max="11009" width="1.33203125" style="1382" customWidth="1"/>
    <col min="11010" max="11010" width="18.5546875" style="1382" customWidth="1"/>
    <col min="11011" max="11011" width="5.33203125" style="1382" customWidth="1"/>
    <col min="11012" max="11012" width="13.33203125" style="1382" customWidth="1"/>
    <col min="11013" max="11013" width="1.6640625" style="1382" customWidth="1"/>
    <col min="11014" max="11014" width="6.44140625" style="1382" customWidth="1"/>
    <col min="11015" max="11015" width="12.5546875" style="1382" customWidth="1"/>
    <col min="11016" max="11016" width="1.6640625" style="1382" customWidth="1"/>
    <col min="11017" max="11017" width="8.33203125" style="1382" bestFit="1" customWidth="1"/>
    <col min="11018" max="11018" width="12.5546875" style="1382" customWidth="1"/>
    <col min="11019" max="11019" width="1.6640625" style="1382" customWidth="1"/>
    <col min="11020" max="11020" width="6" style="1382" bestFit="1" customWidth="1"/>
    <col min="11021" max="11021" width="12.5546875" style="1382" customWidth="1"/>
    <col min="11022" max="11022" width="1.6640625" style="1382" customWidth="1"/>
    <col min="11023" max="11023" width="8.33203125" style="1382" bestFit="1" customWidth="1"/>
    <col min="11024" max="11024" width="13.6640625" style="1382" customWidth="1"/>
    <col min="11025" max="11264" width="11.44140625" style="1382"/>
    <col min="11265" max="11265" width="1.33203125" style="1382" customWidth="1"/>
    <col min="11266" max="11266" width="18.5546875" style="1382" customWidth="1"/>
    <col min="11267" max="11267" width="5.33203125" style="1382" customWidth="1"/>
    <col min="11268" max="11268" width="13.33203125" style="1382" customWidth="1"/>
    <col min="11269" max="11269" width="1.6640625" style="1382" customWidth="1"/>
    <col min="11270" max="11270" width="6.44140625" style="1382" customWidth="1"/>
    <col min="11271" max="11271" width="12.5546875" style="1382" customWidth="1"/>
    <col min="11272" max="11272" width="1.6640625" style="1382" customWidth="1"/>
    <col min="11273" max="11273" width="8.33203125" style="1382" bestFit="1" customWidth="1"/>
    <col min="11274" max="11274" width="12.5546875" style="1382" customWidth="1"/>
    <col min="11275" max="11275" width="1.6640625" style="1382" customWidth="1"/>
    <col min="11276" max="11276" width="6" style="1382" bestFit="1" customWidth="1"/>
    <col min="11277" max="11277" width="12.5546875" style="1382" customWidth="1"/>
    <col min="11278" max="11278" width="1.6640625" style="1382" customWidth="1"/>
    <col min="11279" max="11279" width="8.33203125" style="1382" bestFit="1" customWidth="1"/>
    <col min="11280" max="11280" width="13.6640625" style="1382" customWidth="1"/>
    <col min="11281" max="11520" width="11.44140625" style="1382"/>
    <col min="11521" max="11521" width="1.33203125" style="1382" customWidth="1"/>
    <col min="11522" max="11522" width="18.5546875" style="1382" customWidth="1"/>
    <col min="11523" max="11523" width="5.33203125" style="1382" customWidth="1"/>
    <col min="11524" max="11524" width="13.33203125" style="1382" customWidth="1"/>
    <col min="11525" max="11525" width="1.6640625" style="1382" customWidth="1"/>
    <col min="11526" max="11526" width="6.44140625" style="1382" customWidth="1"/>
    <col min="11527" max="11527" width="12.5546875" style="1382" customWidth="1"/>
    <col min="11528" max="11528" width="1.6640625" style="1382" customWidth="1"/>
    <col min="11529" max="11529" width="8.33203125" style="1382" bestFit="1" customWidth="1"/>
    <col min="11530" max="11530" width="12.5546875" style="1382" customWidth="1"/>
    <col min="11531" max="11531" width="1.6640625" style="1382" customWidth="1"/>
    <col min="11532" max="11532" width="6" style="1382" bestFit="1" customWidth="1"/>
    <col min="11533" max="11533" width="12.5546875" style="1382" customWidth="1"/>
    <col min="11534" max="11534" width="1.6640625" style="1382" customWidth="1"/>
    <col min="11535" max="11535" width="8.33203125" style="1382" bestFit="1" customWidth="1"/>
    <col min="11536" max="11536" width="13.6640625" style="1382" customWidth="1"/>
    <col min="11537" max="11776" width="11.44140625" style="1382"/>
    <col min="11777" max="11777" width="1.33203125" style="1382" customWidth="1"/>
    <col min="11778" max="11778" width="18.5546875" style="1382" customWidth="1"/>
    <col min="11779" max="11779" width="5.33203125" style="1382" customWidth="1"/>
    <col min="11780" max="11780" width="13.33203125" style="1382" customWidth="1"/>
    <col min="11781" max="11781" width="1.6640625" style="1382" customWidth="1"/>
    <col min="11782" max="11782" width="6.44140625" style="1382" customWidth="1"/>
    <col min="11783" max="11783" width="12.5546875" style="1382" customWidth="1"/>
    <col min="11784" max="11784" width="1.6640625" style="1382" customWidth="1"/>
    <col min="11785" max="11785" width="8.33203125" style="1382" bestFit="1" customWidth="1"/>
    <col min="11786" max="11786" width="12.5546875" style="1382" customWidth="1"/>
    <col min="11787" max="11787" width="1.6640625" style="1382" customWidth="1"/>
    <col min="11788" max="11788" width="6" style="1382" bestFit="1" customWidth="1"/>
    <col min="11789" max="11789" width="12.5546875" style="1382" customWidth="1"/>
    <col min="11790" max="11790" width="1.6640625" style="1382" customWidth="1"/>
    <col min="11791" max="11791" width="8.33203125" style="1382" bestFit="1" customWidth="1"/>
    <col min="11792" max="11792" width="13.6640625" style="1382" customWidth="1"/>
    <col min="11793" max="12032" width="11.44140625" style="1382"/>
    <col min="12033" max="12033" width="1.33203125" style="1382" customWidth="1"/>
    <col min="12034" max="12034" width="18.5546875" style="1382" customWidth="1"/>
    <col min="12035" max="12035" width="5.33203125" style="1382" customWidth="1"/>
    <col min="12036" max="12036" width="13.33203125" style="1382" customWidth="1"/>
    <col min="12037" max="12037" width="1.6640625" style="1382" customWidth="1"/>
    <col min="12038" max="12038" width="6.44140625" style="1382" customWidth="1"/>
    <col min="12039" max="12039" width="12.5546875" style="1382" customWidth="1"/>
    <col min="12040" max="12040" width="1.6640625" style="1382" customWidth="1"/>
    <col min="12041" max="12041" width="8.33203125" style="1382" bestFit="1" customWidth="1"/>
    <col min="12042" max="12042" width="12.5546875" style="1382" customWidth="1"/>
    <col min="12043" max="12043" width="1.6640625" style="1382" customWidth="1"/>
    <col min="12044" max="12044" width="6" style="1382" bestFit="1" customWidth="1"/>
    <col min="12045" max="12045" width="12.5546875" style="1382" customWidth="1"/>
    <col min="12046" max="12046" width="1.6640625" style="1382" customWidth="1"/>
    <col min="12047" max="12047" width="8.33203125" style="1382" bestFit="1" customWidth="1"/>
    <col min="12048" max="12048" width="13.6640625" style="1382" customWidth="1"/>
    <col min="12049" max="12288" width="11.44140625" style="1382"/>
    <col min="12289" max="12289" width="1.33203125" style="1382" customWidth="1"/>
    <col min="12290" max="12290" width="18.5546875" style="1382" customWidth="1"/>
    <col min="12291" max="12291" width="5.33203125" style="1382" customWidth="1"/>
    <col min="12292" max="12292" width="13.33203125" style="1382" customWidth="1"/>
    <col min="12293" max="12293" width="1.6640625" style="1382" customWidth="1"/>
    <col min="12294" max="12294" width="6.44140625" style="1382" customWidth="1"/>
    <col min="12295" max="12295" width="12.5546875" style="1382" customWidth="1"/>
    <col min="12296" max="12296" width="1.6640625" style="1382" customWidth="1"/>
    <col min="12297" max="12297" width="8.33203125" style="1382" bestFit="1" customWidth="1"/>
    <col min="12298" max="12298" width="12.5546875" style="1382" customWidth="1"/>
    <col min="12299" max="12299" width="1.6640625" style="1382" customWidth="1"/>
    <col min="12300" max="12300" width="6" style="1382" bestFit="1" customWidth="1"/>
    <col min="12301" max="12301" width="12.5546875" style="1382" customWidth="1"/>
    <col min="12302" max="12302" width="1.6640625" style="1382" customWidth="1"/>
    <col min="12303" max="12303" width="8.33203125" style="1382" bestFit="1" customWidth="1"/>
    <col min="12304" max="12304" width="13.6640625" style="1382" customWidth="1"/>
    <col min="12305" max="12544" width="11.44140625" style="1382"/>
    <col min="12545" max="12545" width="1.33203125" style="1382" customWidth="1"/>
    <col min="12546" max="12546" width="18.5546875" style="1382" customWidth="1"/>
    <col min="12547" max="12547" width="5.33203125" style="1382" customWidth="1"/>
    <col min="12548" max="12548" width="13.33203125" style="1382" customWidth="1"/>
    <col min="12549" max="12549" width="1.6640625" style="1382" customWidth="1"/>
    <col min="12550" max="12550" width="6.44140625" style="1382" customWidth="1"/>
    <col min="12551" max="12551" width="12.5546875" style="1382" customWidth="1"/>
    <col min="12552" max="12552" width="1.6640625" style="1382" customWidth="1"/>
    <col min="12553" max="12553" width="8.33203125" style="1382" bestFit="1" customWidth="1"/>
    <col min="12554" max="12554" width="12.5546875" style="1382" customWidth="1"/>
    <col min="12555" max="12555" width="1.6640625" style="1382" customWidth="1"/>
    <col min="12556" max="12556" width="6" style="1382" bestFit="1" customWidth="1"/>
    <col min="12557" max="12557" width="12.5546875" style="1382" customWidth="1"/>
    <col min="12558" max="12558" width="1.6640625" style="1382" customWidth="1"/>
    <col min="12559" max="12559" width="8.33203125" style="1382" bestFit="1" customWidth="1"/>
    <col min="12560" max="12560" width="13.6640625" style="1382" customWidth="1"/>
    <col min="12561" max="12800" width="11.44140625" style="1382"/>
    <col min="12801" max="12801" width="1.33203125" style="1382" customWidth="1"/>
    <col min="12802" max="12802" width="18.5546875" style="1382" customWidth="1"/>
    <col min="12803" max="12803" width="5.33203125" style="1382" customWidth="1"/>
    <col min="12804" max="12804" width="13.33203125" style="1382" customWidth="1"/>
    <col min="12805" max="12805" width="1.6640625" style="1382" customWidth="1"/>
    <col min="12806" max="12806" width="6.44140625" style="1382" customWidth="1"/>
    <col min="12807" max="12807" width="12.5546875" style="1382" customWidth="1"/>
    <col min="12808" max="12808" width="1.6640625" style="1382" customWidth="1"/>
    <col min="12809" max="12809" width="8.33203125" style="1382" bestFit="1" customWidth="1"/>
    <col min="12810" max="12810" width="12.5546875" style="1382" customWidth="1"/>
    <col min="12811" max="12811" width="1.6640625" style="1382" customWidth="1"/>
    <col min="12812" max="12812" width="6" style="1382" bestFit="1" customWidth="1"/>
    <col min="12813" max="12813" width="12.5546875" style="1382" customWidth="1"/>
    <col min="12814" max="12814" width="1.6640625" style="1382" customWidth="1"/>
    <col min="12815" max="12815" width="8.33203125" style="1382" bestFit="1" customWidth="1"/>
    <col min="12816" max="12816" width="13.6640625" style="1382" customWidth="1"/>
    <col min="12817" max="13056" width="11.44140625" style="1382"/>
    <col min="13057" max="13057" width="1.33203125" style="1382" customWidth="1"/>
    <col min="13058" max="13058" width="18.5546875" style="1382" customWidth="1"/>
    <col min="13059" max="13059" width="5.33203125" style="1382" customWidth="1"/>
    <col min="13060" max="13060" width="13.33203125" style="1382" customWidth="1"/>
    <col min="13061" max="13061" width="1.6640625" style="1382" customWidth="1"/>
    <col min="13062" max="13062" width="6.44140625" style="1382" customWidth="1"/>
    <col min="13063" max="13063" width="12.5546875" style="1382" customWidth="1"/>
    <col min="13064" max="13064" width="1.6640625" style="1382" customWidth="1"/>
    <col min="13065" max="13065" width="8.33203125" style="1382" bestFit="1" customWidth="1"/>
    <col min="13066" max="13066" width="12.5546875" style="1382" customWidth="1"/>
    <col min="13067" max="13067" width="1.6640625" style="1382" customWidth="1"/>
    <col min="13068" max="13068" width="6" style="1382" bestFit="1" customWidth="1"/>
    <col min="13069" max="13069" width="12.5546875" style="1382" customWidth="1"/>
    <col min="13070" max="13070" width="1.6640625" style="1382" customWidth="1"/>
    <col min="13071" max="13071" width="8.33203125" style="1382" bestFit="1" customWidth="1"/>
    <col min="13072" max="13072" width="13.6640625" style="1382" customWidth="1"/>
    <col min="13073" max="13312" width="11.44140625" style="1382"/>
    <col min="13313" max="13313" width="1.33203125" style="1382" customWidth="1"/>
    <col min="13314" max="13314" width="18.5546875" style="1382" customWidth="1"/>
    <col min="13315" max="13315" width="5.33203125" style="1382" customWidth="1"/>
    <col min="13316" max="13316" width="13.33203125" style="1382" customWidth="1"/>
    <col min="13317" max="13317" width="1.6640625" style="1382" customWidth="1"/>
    <col min="13318" max="13318" width="6.44140625" style="1382" customWidth="1"/>
    <col min="13319" max="13319" width="12.5546875" style="1382" customWidth="1"/>
    <col min="13320" max="13320" width="1.6640625" style="1382" customWidth="1"/>
    <col min="13321" max="13321" width="8.33203125" style="1382" bestFit="1" customWidth="1"/>
    <col min="13322" max="13322" width="12.5546875" style="1382" customWidth="1"/>
    <col min="13323" max="13323" width="1.6640625" style="1382" customWidth="1"/>
    <col min="13324" max="13324" width="6" style="1382" bestFit="1" customWidth="1"/>
    <col min="13325" max="13325" width="12.5546875" style="1382" customWidth="1"/>
    <col min="13326" max="13326" width="1.6640625" style="1382" customWidth="1"/>
    <col min="13327" max="13327" width="8.33203125" style="1382" bestFit="1" customWidth="1"/>
    <col min="13328" max="13328" width="13.6640625" style="1382" customWidth="1"/>
    <col min="13329" max="13568" width="11.44140625" style="1382"/>
    <col min="13569" max="13569" width="1.33203125" style="1382" customWidth="1"/>
    <col min="13570" max="13570" width="18.5546875" style="1382" customWidth="1"/>
    <col min="13571" max="13571" width="5.33203125" style="1382" customWidth="1"/>
    <col min="13572" max="13572" width="13.33203125" style="1382" customWidth="1"/>
    <col min="13573" max="13573" width="1.6640625" style="1382" customWidth="1"/>
    <col min="13574" max="13574" width="6.44140625" style="1382" customWidth="1"/>
    <col min="13575" max="13575" width="12.5546875" style="1382" customWidth="1"/>
    <col min="13576" max="13576" width="1.6640625" style="1382" customWidth="1"/>
    <col min="13577" max="13577" width="8.33203125" style="1382" bestFit="1" customWidth="1"/>
    <col min="13578" max="13578" width="12.5546875" style="1382" customWidth="1"/>
    <col min="13579" max="13579" width="1.6640625" style="1382" customWidth="1"/>
    <col min="13580" max="13580" width="6" style="1382" bestFit="1" customWidth="1"/>
    <col min="13581" max="13581" width="12.5546875" style="1382" customWidth="1"/>
    <col min="13582" max="13582" width="1.6640625" style="1382" customWidth="1"/>
    <col min="13583" max="13583" width="8.33203125" style="1382" bestFit="1" customWidth="1"/>
    <col min="13584" max="13584" width="13.6640625" style="1382" customWidth="1"/>
    <col min="13585" max="13824" width="11.44140625" style="1382"/>
    <col min="13825" max="13825" width="1.33203125" style="1382" customWidth="1"/>
    <col min="13826" max="13826" width="18.5546875" style="1382" customWidth="1"/>
    <col min="13827" max="13827" width="5.33203125" style="1382" customWidth="1"/>
    <col min="13828" max="13828" width="13.33203125" style="1382" customWidth="1"/>
    <col min="13829" max="13829" width="1.6640625" style="1382" customWidth="1"/>
    <col min="13830" max="13830" width="6.44140625" style="1382" customWidth="1"/>
    <col min="13831" max="13831" width="12.5546875" style="1382" customWidth="1"/>
    <col min="13832" max="13832" width="1.6640625" style="1382" customWidth="1"/>
    <col min="13833" max="13833" width="8.33203125" style="1382" bestFit="1" customWidth="1"/>
    <col min="13834" max="13834" width="12.5546875" style="1382" customWidth="1"/>
    <col min="13835" max="13835" width="1.6640625" style="1382" customWidth="1"/>
    <col min="13836" max="13836" width="6" style="1382" bestFit="1" customWidth="1"/>
    <col min="13837" max="13837" width="12.5546875" style="1382" customWidth="1"/>
    <col min="13838" max="13838" width="1.6640625" style="1382" customWidth="1"/>
    <col min="13839" max="13839" width="8.33203125" style="1382" bestFit="1" customWidth="1"/>
    <col min="13840" max="13840" width="13.6640625" style="1382" customWidth="1"/>
    <col min="13841" max="14080" width="11.44140625" style="1382"/>
    <col min="14081" max="14081" width="1.33203125" style="1382" customWidth="1"/>
    <col min="14082" max="14082" width="18.5546875" style="1382" customWidth="1"/>
    <col min="14083" max="14083" width="5.33203125" style="1382" customWidth="1"/>
    <col min="14084" max="14084" width="13.33203125" style="1382" customWidth="1"/>
    <col min="14085" max="14085" width="1.6640625" style="1382" customWidth="1"/>
    <col min="14086" max="14086" width="6.44140625" style="1382" customWidth="1"/>
    <col min="14087" max="14087" width="12.5546875" style="1382" customWidth="1"/>
    <col min="14088" max="14088" width="1.6640625" style="1382" customWidth="1"/>
    <col min="14089" max="14089" width="8.33203125" style="1382" bestFit="1" customWidth="1"/>
    <col min="14090" max="14090" width="12.5546875" style="1382" customWidth="1"/>
    <col min="14091" max="14091" width="1.6640625" style="1382" customWidth="1"/>
    <col min="14092" max="14092" width="6" style="1382" bestFit="1" customWidth="1"/>
    <col min="14093" max="14093" width="12.5546875" style="1382" customWidth="1"/>
    <col min="14094" max="14094" width="1.6640625" style="1382" customWidth="1"/>
    <col min="14095" max="14095" width="8.33203125" style="1382" bestFit="1" customWidth="1"/>
    <col min="14096" max="14096" width="13.6640625" style="1382" customWidth="1"/>
    <col min="14097" max="14336" width="11.44140625" style="1382"/>
    <col min="14337" max="14337" width="1.33203125" style="1382" customWidth="1"/>
    <col min="14338" max="14338" width="18.5546875" style="1382" customWidth="1"/>
    <col min="14339" max="14339" width="5.33203125" style="1382" customWidth="1"/>
    <col min="14340" max="14340" width="13.33203125" style="1382" customWidth="1"/>
    <col min="14341" max="14341" width="1.6640625" style="1382" customWidth="1"/>
    <col min="14342" max="14342" width="6.44140625" style="1382" customWidth="1"/>
    <col min="14343" max="14343" width="12.5546875" style="1382" customWidth="1"/>
    <col min="14344" max="14344" width="1.6640625" style="1382" customWidth="1"/>
    <col min="14345" max="14345" width="8.33203125" style="1382" bestFit="1" customWidth="1"/>
    <col min="14346" max="14346" width="12.5546875" style="1382" customWidth="1"/>
    <col min="14347" max="14347" width="1.6640625" style="1382" customWidth="1"/>
    <col min="14348" max="14348" width="6" style="1382" bestFit="1" customWidth="1"/>
    <col min="14349" max="14349" width="12.5546875" style="1382" customWidth="1"/>
    <col min="14350" max="14350" width="1.6640625" style="1382" customWidth="1"/>
    <col min="14351" max="14351" width="8.33203125" style="1382" bestFit="1" customWidth="1"/>
    <col min="14352" max="14352" width="13.6640625" style="1382" customWidth="1"/>
    <col min="14353" max="14592" width="11.44140625" style="1382"/>
    <col min="14593" max="14593" width="1.33203125" style="1382" customWidth="1"/>
    <col min="14594" max="14594" width="18.5546875" style="1382" customWidth="1"/>
    <col min="14595" max="14595" width="5.33203125" style="1382" customWidth="1"/>
    <col min="14596" max="14596" width="13.33203125" style="1382" customWidth="1"/>
    <col min="14597" max="14597" width="1.6640625" style="1382" customWidth="1"/>
    <col min="14598" max="14598" width="6.44140625" style="1382" customWidth="1"/>
    <col min="14599" max="14599" width="12.5546875" style="1382" customWidth="1"/>
    <col min="14600" max="14600" width="1.6640625" style="1382" customWidth="1"/>
    <col min="14601" max="14601" width="8.33203125" style="1382" bestFit="1" customWidth="1"/>
    <col min="14602" max="14602" width="12.5546875" style="1382" customWidth="1"/>
    <col min="14603" max="14603" width="1.6640625" style="1382" customWidth="1"/>
    <col min="14604" max="14604" width="6" style="1382" bestFit="1" customWidth="1"/>
    <col min="14605" max="14605" width="12.5546875" style="1382" customWidth="1"/>
    <col min="14606" max="14606" width="1.6640625" style="1382" customWidth="1"/>
    <col min="14607" max="14607" width="8.33203125" style="1382" bestFit="1" customWidth="1"/>
    <col min="14608" max="14608" width="13.6640625" style="1382" customWidth="1"/>
    <col min="14609" max="14848" width="11.44140625" style="1382"/>
    <col min="14849" max="14849" width="1.33203125" style="1382" customWidth="1"/>
    <col min="14850" max="14850" width="18.5546875" style="1382" customWidth="1"/>
    <col min="14851" max="14851" width="5.33203125" style="1382" customWidth="1"/>
    <col min="14852" max="14852" width="13.33203125" style="1382" customWidth="1"/>
    <col min="14853" max="14853" width="1.6640625" style="1382" customWidth="1"/>
    <col min="14854" max="14854" width="6.44140625" style="1382" customWidth="1"/>
    <col min="14855" max="14855" width="12.5546875" style="1382" customWidth="1"/>
    <col min="14856" max="14856" width="1.6640625" style="1382" customWidth="1"/>
    <col min="14857" max="14857" width="8.33203125" style="1382" bestFit="1" customWidth="1"/>
    <col min="14858" max="14858" width="12.5546875" style="1382" customWidth="1"/>
    <col min="14859" max="14859" width="1.6640625" style="1382" customWidth="1"/>
    <col min="14860" max="14860" width="6" style="1382" bestFit="1" customWidth="1"/>
    <col min="14861" max="14861" width="12.5546875" style="1382" customWidth="1"/>
    <col min="14862" max="14862" width="1.6640625" style="1382" customWidth="1"/>
    <col min="14863" max="14863" width="8.33203125" style="1382" bestFit="1" customWidth="1"/>
    <col min="14864" max="14864" width="13.6640625" style="1382" customWidth="1"/>
    <col min="14865" max="15104" width="11.44140625" style="1382"/>
    <col min="15105" max="15105" width="1.33203125" style="1382" customWidth="1"/>
    <col min="15106" max="15106" width="18.5546875" style="1382" customWidth="1"/>
    <col min="15107" max="15107" width="5.33203125" style="1382" customWidth="1"/>
    <col min="15108" max="15108" width="13.33203125" style="1382" customWidth="1"/>
    <col min="15109" max="15109" width="1.6640625" style="1382" customWidth="1"/>
    <col min="15110" max="15110" width="6.44140625" style="1382" customWidth="1"/>
    <col min="15111" max="15111" width="12.5546875" style="1382" customWidth="1"/>
    <col min="15112" max="15112" width="1.6640625" style="1382" customWidth="1"/>
    <col min="15113" max="15113" width="8.33203125" style="1382" bestFit="1" customWidth="1"/>
    <col min="15114" max="15114" width="12.5546875" style="1382" customWidth="1"/>
    <col min="15115" max="15115" width="1.6640625" style="1382" customWidth="1"/>
    <col min="15116" max="15116" width="6" style="1382" bestFit="1" customWidth="1"/>
    <col min="15117" max="15117" width="12.5546875" style="1382" customWidth="1"/>
    <col min="15118" max="15118" width="1.6640625" style="1382" customWidth="1"/>
    <col min="15119" max="15119" width="8.33203125" style="1382" bestFit="1" customWidth="1"/>
    <col min="15120" max="15120" width="13.6640625" style="1382" customWidth="1"/>
    <col min="15121" max="15360" width="11.44140625" style="1382"/>
    <col min="15361" max="15361" width="1.33203125" style="1382" customWidth="1"/>
    <col min="15362" max="15362" width="18.5546875" style="1382" customWidth="1"/>
    <col min="15363" max="15363" width="5.33203125" style="1382" customWidth="1"/>
    <col min="15364" max="15364" width="13.33203125" style="1382" customWidth="1"/>
    <col min="15365" max="15365" width="1.6640625" style="1382" customWidth="1"/>
    <col min="15366" max="15366" width="6.44140625" style="1382" customWidth="1"/>
    <col min="15367" max="15367" width="12.5546875" style="1382" customWidth="1"/>
    <col min="15368" max="15368" width="1.6640625" style="1382" customWidth="1"/>
    <col min="15369" max="15369" width="8.33203125" style="1382" bestFit="1" customWidth="1"/>
    <col min="15370" max="15370" width="12.5546875" style="1382" customWidth="1"/>
    <col min="15371" max="15371" width="1.6640625" style="1382" customWidth="1"/>
    <col min="15372" max="15372" width="6" style="1382" bestFit="1" customWidth="1"/>
    <col min="15373" max="15373" width="12.5546875" style="1382" customWidth="1"/>
    <col min="15374" max="15374" width="1.6640625" style="1382" customWidth="1"/>
    <col min="15375" max="15375" width="8.33203125" style="1382" bestFit="1" customWidth="1"/>
    <col min="15376" max="15376" width="13.6640625" style="1382" customWidth="1"/>
    <col min="15377" max="15616" width="11.44140625" style="1382"/>
    <col min="15617" max="15617" width="1.33203125" style="1382" customWidth="1"/>
    <col min="15618" max="15618" width="18.5546875" style="1382" customWidth="1"/>
    <col min="15619" max="15619" width="5.33203125" style="1382" customWidth="1"/>
    <col min="15620" max="15620" width="13.33203125" style="1382" customWidth="1"/>
    <col min="15621" max="15621" width="1.6640625" style="1382" customWidth="1"/>
    <col min="15622" max="15622" width="6.44140625" style="1382" customWidth="1"/>
    <col min="15623" max="15623" width="12.5546875" style="1382" customWidth="1"/>
    <col min="15624" max="15624" width="1.6640625" style="1382" customWidth="1"/>
    <col min="15625" max="15625" width="8.33203125" style="1382" bestFit="1" customWidth="1"/>
    <col min="15626" max="15626" width="12.5546875" style="1382" customWidth="1"/>
    <col min="15627" max="15627" width="1.6640625" style="1382" customWidth="1"/>
    <col min="15628" max="15628" width="6" style="1382" bestFit="1" customWidth="1"/>
    <col min="15629" max="15629" width="12.5546875" style="1382" customWidth="1"/>
    <col min="15630" max="15630" width="1.6640625" style="1382" customWidth="1"/>
    <col min="15631" max="15631" width="8.33203125" style="1382" bestFit="1" customWidth="1"/>
    <col min="15632" max="15632" width="13.6640625" style="1382" customWidth="1"/>
    <col min="15633" max="15872" width="11.44140625" style="1382"/>
    <col min="15873" max="15873" width="1.33203125" style="1382" customWidth="1"/>
    <col min="15874" max="15874" width="18.5546875" style="1382" customWidth="1"/>
    <col min="15875" max="15875" width="5.33203125" style="1382" customWidth="1"/>
    <col min="15876" max="15876" width="13.33203125" style="1382" customWidth="1"/>
    <col min="15877" max="15877" width="1.6640625" style="1382" customWidth="1"/>
    <col min="15878" max="15878" width="6.44140625" style="1382" customWidth="1"/>
    <col min="15879" max="15879" width="12.5546875" style="1382" customWidth="1"/>
    <col min="15880" max="15880" width="1.6640625" style="1382" customWidth="1"/>
    <col min="15881" max="15881" width="8.33203125" style="1382" bestFit="1" customWidth="1"/>
    <col min="15882" max="15882" width="12.5546875" style="1382" customWidth="1"/>
    <col min="15883" max="15883" width="1.6640625" style="1382" customWidth="1"/>
    <col min="15884" max="15884" width="6" style="1382" bestFit="1" customWidth="1"/>
    <col min="15885" max="15885" width="12.5546875" style="1382" customWidth="1"/>
    <col min="15886" max="15886" width="1.6640625" style="1382" customWidth="1"/>
    <col min="15887" max="15887" width="8.33203125" style="1382" bestFit="1" customWidth="1"/>
    <col min="15888" max="15888" width="13.6640625" style="1382" customWidth="1"/>
    <col min="15889" max="16128" width="11.44140625" style="1382"/>
    <col min="16129" max="16129" width="1.33203125" style="1382" customWidth="1"/>
    <col min="16130" max="16130" width="18.5546875" style="1382" customWidth="1"/>
    <col min="16131" max="16131" width="5.33203125" style="1382" customWidth="1"/>
    <col min="16132" max="16132" width="13.33203125" style="1382" customWidth="1"/>
    <col min="16133" max="16133" width="1.6640625" style="1382" customWidth="1"/>
    <col min="16134" max="16134" width="6.44140625" style="1382" customWidth="1"/>
    <col min="16135" max="16135" width="12.5546875" style="1382" customWidth="1"/>
    <col min="16136" max="16136" width="1.6640625" style="1382" customWidth="1"/>
    <col min="16137" max="16137" width="8.33203125" style="1382" bestFit="1" customWidth="1"/>
    <col min="16138" max="16138" width="12.5546875" style="1382" customWidth="1"/>
    <col min="16139" max="16139" width="1.6640625" style="1382" customWidth="1"/>
    <col min="16140" max="16140" width="6" style="1382" bestFit="1" customWidth="1"/>
    <col min="16141" max="16141" width="12.5546875" style="1382" customWidth="1"/>
    <col min="16142" max="16142" width="1.6640625" style="1382" customWidth="1"/>
    <col min="16143" max="16143" width="8.33203125" style="1382" bestFit="1" customWidth="1"/>
    <col min="16144" max="16144" width="13.6640625" style="1382" customWidth="1"/>
    <col min="16145" max="16384" width="11.44140625" style="1382"/>
  </cols>
  <sheetData>
    <row r="1" spans="1:16" ht="14.4">
      <c r="A1" s="1400"/>
      <c r="B1" s="1401" t="s">
        <v>1260</v>
      </c>
    </row>
    <row r="2" spans="1:16" ht="31.5" customHeight="1">
      <c r="A2" s="1429" t="s">
        <v>84</v>
      </c>
      <c r="B2" s="1430"/>
      <c r="C2" s="1379"/>
      <c r="D2" s="1379"/>
      <c r="E2" s="1379"/>
      <c r="F2" s="1379"/>
      <c r="G2" s="1379"/>
      <c r="H2" s="1379"/>
      <c r="I2" s="1379"/>
      <c r="J2" s="1379"/>
      <c r="K2" s="1379"/>
      <c r="L2" s="1379"/>
      <c r="M2" s="1379"/>
      <c r="N2" s="1379"/>
      <c r="O2" s="1379"/>
      <c r="P2" s="1379"/>
    </row>
    <row r="3" spans="1:16" ht="16.8">
      <c r="A3" s="1431" t="s">
        <v>1296</v>
      </c>
      <c r="B3" s="1432"/>
      <c r="C3" s="1432"/>
      <c r="D3" s="1432"/>
      <c r="E3" s="1432"/>
      <c r="F3" s="1432"/>
      <c r="G3" s="1432"/>
      <c r="H3" s="1432"/>
      <c r="I3" s="1432"/>
      <c r="J3" s="1432"/>
      <c r="K3" s="1432"/>
      <c r="L3" s="1432"/>
      <c r="M3" s="1432"/>
      <c r="N3" s="1432"/>
      <c r="O3" s="1432"/>
      <c r="P3" s="1432"/>
    </row>
    <row r="4" spans="1:16" ht="15.6">
      <c r="A4" s="1242" t="s">
        <v>1187</v>
      </c>
      <c r="B4" s="1432"/>
      <c r="C4" s="1432"/>
      <c r="D4" s="1432"/>
      <c r="E4" s="1432"/>
      <c r="F4" s="1432"/>
      <c r="G4" s="1432"/>
      <c r="H4" s="1432"/>
      <c r="I4" s="1432"/>
      <c r="J4" s="1432"/>
      <c r="K4" s="1432"/>
      <c r="L4" s="1432"/>
      <c r="M4" s="1432"/>
      <c r="N4" s="1432"/>
      <c r="O4" s="1432"/>
      <c r="P4" s="1432"/>
    </row>
    <row r="5" spans="1:16" ht="3.75" customHeight="1" thickBot="1">
      <c r="A5" s="1433"/>
      <c r="B5" s="1381"/>
      <c r="C5" s="1381"/>
      <c r="D5" s="1381"/>
      <c r="E5" s="1381"/>
      <c r="F5" s="1381"/>
      <c r="G5" s="1381"/>
      <c r="H5" s="1381"/>
      <c r="I5" s="1381"/>
      <c r="J5" s="1381"/>
      <c r="K5" s="1381"/>
      <c r="L5" s="1381"/>
      <c r="M5" s="1381"/>
      <c r="N5" s="1381"/>
      <c r="O5" s="1381"/>
      <c r="P5" s="1381"/>
    </row>
    <row r="6" spans="1:16" ht="15.75" customHeight="1">
      <c r="A6" s="1363"/>
      <c r="B6" s="1363"/>
      <c r="C6" s="1434" t="s">
        <v>112</v>
      </c>
      <c r="D6" s="1434"/>
      <c r="E6" s="1435"/>
      <c r="F6" s="1434" t="s">
        <v>115</v>
      </c>
      <c r="G6" s="1434"/>
      <c r="H6" s="1435"/>
      <c r="I6" s="1434" t="s">
        <v>121</v>
      </c>
      <c r="J6" s="1434"/>
      <c r="K6" s="1435"/>
      <c r="L6" s="1434" t="s">
        <v>117</v>
      </c>
      <c r="M6" s="1434"/>
      <c r="N6" s="1435"/>
      <c r="O6" s="1434" t="s">
        <v>97</v>
      </c>
      <c r="P6" s="1436"/>
    </row>
    <row r="7" spans="1:16">
      <c r="A7" s="1366"/>
      <c r="B7" s="1437"/>
      <c r="C7" s="1438" t="s">
        <v>1299</v>
      </c>
      <c r="D7" s="1439" t="s">
        <v>1410</v>
      </c>
      <c r="E7" s="1440"/>
      <c r="F7" s="1438" t="s">
        <v>1299</v>
      </c>
      <c r="G7" s="1439" t="s">
        <v>1410</v>
      </c>
      <c r="H7" s="1439"/>
      <c r="I7" s="1438" t="s">
        <v>1299</v>
      </c>
      <c r="J7" s="1439" t="s">
        <v>1410</v>
      </c>
      <c r="K7" s="1440"/>
      <c r="L7" s="1438" t="s">
        <v>1299</v>
      </c>
      <c r="M7" s="1439" t="s">
        <v>1410</v>
      </c>
      <c r="N7" s="1440"/>
      <c r="O7" s="1438" t="s">
        <v>1299</v>
      </c>
      <c r="P7" s="1439" t="s">
        <v>1410</v>
      </c>
    </row>
    <row r="8" spans="1:16" ht="4.2" customHeight="1">
      <c r="B8" s="1441"/>
      <c r="C8" s="1164"/>
      <c r="D8" s="1164"/>
      <c r="E8" s="1442"/>
      <c r="F8" s="1164"/>
      <c r="G8" s="1164"/>
      <c r="H8" s="1164"/>
      <c r="I8" s="1164"/>
      <c r="J8" s="1164"/>
      <c r="K8" s="1442"/>
      <c r="L8" s="1164"/>
      <c r="M8" s="1164"/>
      <c r="N8" s="1442"/>
      <c r="O8" s="1164"/>
      <c r="P8" s="1164"/>
    </row>
    <row r="9" spans="1:16" ht="13.8">
      <c r="A9" s="1443" t="s">
        <v>1411</v>
      </c>
      <c r="B9" s="1444"/>
      <c r="C9" s="1075">
        <v>33</v>
      </c>
      <c r="D9" s="1075">
        <v>4309.818181818182</v>
      </c>
      <c r="E9" s="1075"/>
      <c r="F9" s="1075">
        <v>152</v>
      </c>
      <c r="G9" s="1075">
        <v>4240.105263157895</v>
      </c>
      <c r="H9" s="1075"/>
      <c r="I9" s="1085">
        <v>69</v>
      </c>
      <c r="J9" s="1075">
        <v>4616.666666666667</v>
      </c>
      <c r="K9" s="1075"/>
      <c r="L9" s="1075">
        <v>98</v>
      </c>
      <c r="M9" s="1075">
        <v>4583.7653061224491</v>
      </c>
      <c r="N9" s="1075"/>
      <c r="O9" s="1075">
        <v>352</v>
      </c>
      <c r="P9" s="1075">
        <v>4416.133522727273</v>
      </c>
    </row>
    <row r="10" spans="1:16" ht="13.8">
      <c r="A10" s="1443"/>
      <c r="B10" s="1445" t="s">
        <v>1412</v>
      </c>
      <c r="C10" s="1085">
        <v>26</v>
      </c>
      <c r="D10" s="1075">
        <v>4816.7692307692305</v>
      </c>
      <c r="E10" s="1085"/>
      <c r="F10" s="1085">
        <v>108</v>
      </c>
      <c r="G10" s="1085">
        <v>4912.4629629629626</v>
      </c>
      <c r="H10" s="1085"/>
      <c r="I10" s="1085">
        <v>57</v>
      </c>
      <c r="J10" s="1085">
        <v>4923.9824561403511</v>
      </c>
      <c r="K10" s="1085"/>
      <c r="L10" s="1085">
        <v>80</v>
      </c>
      <c r="M10" s="1085">
        <v>4860</v>
      </c>
      <c r="N10" s="1085"/>
      <c r="O10" s="1085">
        <v>271</v>
      </c>
      <c r="P10" s="1085">
        <v>4890.2177121771219</v>
      </c>
    </row>
    <row r="11" spans="1:16" ht="13.8">
      <c r="A11" s="1443"/>
      <c r="B11" s="1445" t="s">
        <v>1413</v>
      </c>
      <c r="C11" s="1085">
        <v>7</v>
      </c>
      <c r="D11" s="1075">
        <v>2426.7142857142858</v>
      </c>
      <c r="E11" s="1085"/>
      <c r="F11" s="1085">
        <v>44</v>
      </c>
      <c r="G11" s="1085">
        <v>2589.7727272727275</v>
      </c>
      <c r="H11" s="1085"/>
      <c r="I11" s="1085">
        <v>12</v>
      </c>
      <c r="J11" s="1085">
        <v>3156.9166666666665</v>
      </c>
      <c r="K11" s="1085"/>
      <c r="L11" s="1085">
        <v>18</v>
      </c>
      <c r="M11" s="1085">
        <v>3356</v>
      </c>
      <c r="N11" s="1085"/>
      <c r="O11" s="1085">
        <v>81</v>
      </c>
      <c r="P11" s="1085">
        <v>2829.9753086419755</v>
      </c>
    </row>
    <row r="12" spans="1:16" ht="13.8">
      <c r="A12" s="1443" t="s">
        <v>1414</v>
      </c>
      <c r="B12" s="1444"/>
      <c r="C12" s="1086">
        <v>0</v>
      </c>
      <c r="D12" s="1075">
        <v>0</v>
      </c>
      <c r="E12" s="1075"/>
      <c r="F12" s="1086">
        <v>53</v>
      </c>
      <c r="G12" s="1086">
        <v>4648.2075471698117</v>
      </c>
      <c r="H12" s="1086"/>
      <c r="I12" s="1086">
        <v>25</v>
      </c>
      <c r="J12" s="1086">
        <v>4363.3599999999997</v>
      </c>
      <c r="K12" s="1086"/>
      <c r="L12" s="1086">
        <v>54</v>
      </c>
      <c r="M12" s="1086">
        <v>4635.9259259259261</v>
      </c>
      <c r="N12" s="1075"/>
      <c r="O12" s="1086">
        <v>132</v>
      </c>
      <c r="P12" s="1075">
        <v>4589.234848484848</v>
      </c>
    </row>
    <row r="13" spans="1:16" ht="13.8">
      <c r="A13" s="1443"/>
      <c r="B13" s="1445" t="s">
        <v>1412</v>
      </c>
      <c r="C13" s="1446">
        <v>0</v>
      </c>
      <c r="D13" s="1075">
        <v>0</v>
      </c>
      <c r="E13" s="1085"/>
      <c r="F13" s="1446">
        <v>1</v>
      </c>
      <c r="G13" s="1446">
        <v>5349</v>
      </c>
      <c r="H13" s="1446"/>
      <c r="I13" s="1446">
        <v>6</v>
      </c>
      <c r="J13" s="1446">
        <v>4736.666666666667</v>
      </c>
      <c r="K13" s="1446"/>
      <c r="L13" s="1446">
        <v>27</v>
      </c>
      <c r="M13" s="1446">
        <v>4529.0740740740739</v>
      </c>
      <c r="N13" s="1085"/>
      <c r="O13" s="1446">
        <v>34</v>
      </c>
      <c r="P13" s="1446">
        <v>4589.8235294117649</v>
      </c>
    </row>
    <row r="14" spans="1:16" ht="13.8">
      <c r="A14" s="1447"/>
      <c r="B14" s="1448" t="s">
        <v>1413</v>
      </c>
      <c r="C14" s="1449">
        <v>0</v>
      </c>
      <c r="D14" s="1449">
        <v>0</v>
      </c>
      <c r="E14" s="1449"/>
      <c r="F14" s="1449">
        <v>52</v>
      </c>
      <c r="G14" s="1449">
        <v>4634.7307692307695</v>
      </c>
      <c r="H14" s="1449"/>
      <c r="I14" s="1449">
        <v>19</v>
      </c>
      <c r="J14" s="1449">
        <v>4245.4210526315792</v>
      </c>
      <c r="K14" s="1449"/>
      <c r="L14" s="1449">
        <v>27</v>
      </c>
      <c r="M14" s="1449">
        <v>4742.7777777777774</v>
      </c>
      <c r="N14" s="1449"/>
      <c r="O14" s="1449">
        <v>98</v>
      </c>
      <c r="P14" s="1449">
        <v>4589.0204081632655</v>
      </c>
    </row>
    <row r="15" spans="1:16" ht="13.8">
      <c r="A15" s="1443" t="s">
        <v>125</v>
      </c>
      <c r="B15" s="1444"/>
      <c r="C15" s="1075">
        <v>33</v>
      </c>
      <c r="D15" s="1075">
        <v>4309.818181818182</v>
      </c>
      <c r="E15" s="1075"/>
      <c r="F15" s="1075">
        <v>205</v>
      </c>
      <c r="G15" s="1075">
        <v>4345.6146341463418</v>
      </c>
      <c r="H15" s="1075"/>
      <c r="I15" s="1075">
        <v>94</v>
      </c>
      <c r="J15" s="1075">
        <v>4549.2978723404258</v>
      </c>
      <c r="K15" s="1075"/>
      <c r="L15" s="1075">
        <v>152</v>
      </c>
      <c r="M15" s="1075">
        <v>4602.2960526315792</v>
      </c>
      <c r="N15" s="1075"/>
      <c r="O15" s="1075">
        <v>484</v>
      </c>
      <c r="P15" s="1075">
        <v>4463.3429752066113</v>
      </c>
    </row>
    <row r="16" spans="1:16" ht="4.2" customHeight="1" thickBot="1">
      <c r="A16" s="1450"/>
      <c r="B16" s="1450"/>
      <c r="C16" s="1450"/>
      <c r="D16" s="1450"/>
      <c r="E16" s="1082"/>
      <c r="F16" s="1082"/>
      <c r="G16" s="1082"/>
      <c r="H16" s="1082"/>
      <c r="I16" s="1082"/>
      <c r="J16" s="1082"/>
      <c r="K16" s="1082"/>
      <c r="L16" s="1082"/>
      <c r="M16" s="1082"/>
      <c r="N16" s="1082"/>
      <c r="O16" s="1082"/>
      <c r="P16" s="1082"/>
    </row>
    <row r="17" spans="1:16">
      <c r="A17" s="1451" t="s">
        <v>202</v>
      </c>
      <c r="B17" s="1452"/>
      <c r="C17" s="1452"/>
      <c r="D17" s="1452"/>
      <c r="E17" s="1078"/>
      <c r="F17" s="1078"/>
      <c r="G17" s="1078"/>
      <c r="H17" s="1078"/>
      <c r="I17" s="1078"/>
      <c r="J17" s="1078"/>
      <c r="K17" s="1078"/>
      <c r="L17" s="1078"/>
      <c r="M17" s="1078"/>
      <c r="N17" s="1078"/>
      <c r="O17" s="1078"/>
      <c r="P17" s="1078"/>
    </row>
    <row r="18" spans="1:16" ht="15" customHeight="1">
      <c r="A18" s="1892" t="s">
        <v>1415</v>
      </c>
      <c r="B18" s="1893"/>
      <c r="C18" s="1893"/>
      <c r="D18" s="1893"/>
      <c r="E18" s="1893"/>
      <c r="F18" s="1893"/>
      <c r="G18" s="1893"/>
      <c r="H18" s="1893"/>
      <c r="I18" s="1893"/>
      <c r="J18" s="1893"/>
      <c r="K18" s="1893"/>
      <c r="L18" s="1893"/>
      <c r="M18" s="1893"/>
      <c r="N18" s="1893"/>
      <c r="O18" s="1893"/>
      <c r="P18" s="1893"/>
    </row>
    <row r="19" spans="1:16">
      <c r="A19" s="1892" t="s">
        <v>1416</v>
      </c>
      <c r="B19" s="1893"/>
      <c r="C19" s="1893"/>
      <c r="D19" s="1893"/>
      <c r="E19" s="1893"/>
      <c r="F19" s="1893"/>
      <c r="G19" s="1893"/>
      <c r="H19" s="1893"/>
      <c r="I19" s="1893"/>
      <c r="J19" s="1893"/>
      <c r="K19" s="1893"/>
      <c r="L19" s="1893"/>
      <c r="M19" s="1893"/>
      <c r="N19" s="1893"/>
      <c r="O19" s="1893"/>
      <c r="P19" s="1893"/>
    </row>
    <row r="20" spans="1:16" ht="41.25" customHeight="1">
      <c r="A20" s="1892" t="s">
        <v>1417</v>
      </c>
      <c r="B20" s="1893"/>
      <c r="C20" s="1893"/>
      <c r="D20" s="1893"/>
      <c r="E20" s="1893"/>
      <c r="F20" s="1893"/>
      <c r="G20" s="1893"/>
      <c r="H20" s="1893"/>
      <c r="I20" s="1893"/>
      <c r="J20" s="1893"/>
      <c r="K20" s="1893"/>
      <c r="L20" s="1893"/>
      <c r="M20" s="1893"/>
      <c r="N20" s="1893"/>
      <c r="O20" s="1893"/>
      <c r="P20" s="1893"/>
    </row>
    <row r="21" spans="1:16" ht="13.5" customHeight="1">
      <c r="A21" s="1892" t="s">
        <v>1418</v>
      </c>
      <c r="B21" s="1893"/>
      <c r="C21" s="1893"/>
      <c r="D21" s="1893"/>
      <c r="E21" s="1893"/>
      <c r="F21" s="1893"/>
      <c r="G21" s="1893"/>
      <c r="H21" s="1893"/>
      <c r="I21" s="1893"/>
      <c r="J21" s="1893"/>
      <c r="K21" s="1893"/>
      <c r="L21" s="1893"/>
      <c r="M21" s="1893"/>
      <c r="N21" s="1893"/>
      <c r="O21" s="1893"/>
      <c r="P21" s="1893"/>
    </row>
    <row r="22" spans="1:16">
      <c r="A22" s="1892" t="s">
        <v>1419</v>
      </c>
      <c r="B22" s="1893"/>
      <c r="C22" s="1893"/>
      <c r="D22" s="1893"/>
      <c r="E22" s="1893"/>
      <c r="F22" s="1893"/>
      <c r="G22" s="1893"/>
      <c r="H22" s="1893"/>
      <c r="I22" s="1893"/>
      <c r="J22" s="1893"/>
      <c r="K22" s="1893"/>
      <c r="L22" s="1893"/>
      <c r="M22" s="1893"/>
      <c r="N22" s="1893"/>
      <c r="O22" s="1893"/>
      <c r="P22" s="1893"/>
    </row>
    <row r="23" spans="1:16" ht="15.6">
      <c r="A23" s="1453"/>
      <c r="F23" s="1454"/>
      <c r="G23" s="1455"/>
      <c r="H23" s="1455"/>
      <c r="I23" s="1455"/>
      <c r="J23" s="1455"/>
    </row>
    <row r="24" spans="1:16">
      <c r="B24" s="1456"/>
      <c r="C24" s="1456"/>
      <c r="D24" s="1456"/>
    </row>
    <row r="25" spans="1:16">
      <c r="A25" s="1415"/>
      <c r="M25" s="1457"/>
    </row>
    <row r="28" spans="1:16">
      <c r="J28" s="1458"/>
      <c r="O28" s="1458"/>
    </row>
    <row r="200" spans="3:3">
      <c r="C200" s="1382" t="s">
        <v>190</v>
      </c>
    </row>
  </sheetData>
  <mergeCells count="5">
    <mergeCell ref="A18:P18"/>
    <mergeCell ref="A19:P19"/>
    <mergeCell ref="A20:P20"/>
    <mergeCell ref="A21:P21"/>
    <mergeCell ref="A22:P22"/>
  </mergeCells>
  <conditionalFormatting sqref="C9">
    <cfRule type="cellIs" dxfId="3" priority="3" stopIfTrue="1" operator="equal">
      <formula>0</formula>
    </cfRule>
  </conditionalFormatting>
  <conditionalFormatting sqref="F9 K9:L9 K15:K17 F16:J17">
    <cfRule type="cellIs" dxfId="2" priority="4" stopIfTrue="1" operator="equal">
      <formula>0</formula>
    </cfRule>
  </conditionalFormatting>
  <conditionalFormatting sqref="O9:P9">
    <cfRule type="cellIs" dxfId="1" priority="2" stopIfTrue="1" operator="equal">
      <formula>0</formula>
    </cfRule>
  </conditionalFormatting>
  <conditionalFormatting sqref="P12">
    <cfRule type="cellIs" dxfId="0" priority="1" stopIfTrue="1" operator="equal">
      <formula>0</formula>
    </cfRule>
  </conditionalFormatting>
  <hyperlinks>
    <hyperlink ref="B1" location="Índice!A1" display="Volver al Índice " xr:uid="{8DB7721D-F85E-4449-861B-26FA555EDE64}"/>
  </hyperlink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6" orientation="landscape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084A3-CCA7-4D3A-8304-BF967371C54D}">
  <dimension ref="A7:C31"/>
  <sheetViews>
    <sheetView zoomScale="120" zoomScaleNormal="120" workbookViewId="0">
      <selection activeCell="C14" sqref="C14"/>
    </sheetView>
  </sheetViews>
  <sheetFormatPr baseColWidth="10" defaultColWidth="11.44140625" defaultRowHeight="13.2"/>
  <cols>
    <col min="1" max="1" width="5.5546875" style="1089" customWidth="1"/>
    <col min="2" max="2" width="2.44140625" style="1089" customWidth="1"/>
    <col min="3" max="3" width="125.6640625" style="1089" customWidth="1"/>
    <col min="4" max="16384" width="11.44140625" style="1089"/>
  </cols>
  <sheetData>
    <row r="7" spans="1:3" ht="13.8" thickBot="1">
      <c r="A7" s="1087"/>
      <c r="B7" s="1087"/>
      <c r="C7" s="1087"/>
    </row>
    <row r="8" spans="1:3">
      <c r="A8" s="1088"/>
      <c r="B8" s="1088"/>
      <c r="C8" s="1088"/>
    </row>
    <row r="9" spans="1:3" ht="16.8">
      <c r="A9" s="1090" t="s">
        <v>1420</v>
      </c>
      <c r="B9" s="1091"/>
      <c r="C9" s="1088"/>
    </row>
    <row r="10" spans="1:3">
      <c r="A10" s="1093"/>
      <c r="B10" s="1093"/>
      <c r="C10" s="1094"/>
    </row>
    <row r="11" spans="1:3" ht="13.8">
      <c r="A11" s="1088"/>
      <c r="B11" s="1097" t="s">
        <v>1251</v>
      </c>
      <c r="C11" s="1096" t="str">
        <f>+'[34]Retiros 25%|AFP-Sexo-Edad'!A2</f>
        <v>Número de Afiliados que Retiraron hasta el 25% de su Cuenta Individual de Capitalización para la compra de Primer Inmueble según según AFP, Finalidad y Rango de Edad</v>
      </c>
    </row>
    <row r="12" spans="1:3" ht="13.8">
      <c r="A12" s="1088"/>
      <c r="B12" s="1097" t="s">
        <v>1251</v>
      </c>
      <c r="C12" s="1096" t="str">
        <f>+'[34]Retiros25%| Evol Num'!A2</f>
        <v>Flujo mensual de Afiliados que Retiraron hasta el 25% de su Cuenta Individual de Capitalización para la Compra de Primer Inmueble según AFP y Finalidad</v>
      </c>
    </row>
    <row r="13" spans="1:3" ht="13.8">
      <c r="A13" s="1088"/>
      <c r="B13" s="1097" t="s">
        <v>1251</v>
      </c>
      <c r="C13" s="1096" t="str">
        <f>+'[34]Retiros25%| Monto'!A2</f>
        <v>Monto mensual de Retiros de las Cuentas Individuales de Capitalización para la compra de Primer Inmueble según AFP y Finalidad</v>
      </c>
    </row>
    <row r="14" spans="1:3" ht="14.4">
      <c r="A14" s="1088"/>
      <c r="B14" s="1097" t="s">
        <v>1251</v>
      </c>
      <c r="C14" s="1357" t="s">
        <v>1259</v>
      </c>
    </row>
    <row r="15" spans="1:3" ht="13.8" thickBot="1">
      <c r="A15" s="1100"/>
      <c r="B15" s="1101"/>
      <c r="C15" s="1100"/>
    </row>
    <row r="21" ht="23.25" customHeight="1"/>
    <row r="22" ht="12.7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7.5" customHeight="1"/>
  </sheetData>
  <hyperlinks>
    <hyperlink ref="C11" location="'Retiros 25%|AFP-Sexo-Edad r'!A1" display="'Retiros 25%|AFP-Sexo-Edad r'!A1" xr:uid="{29C0FD50-B33F-4F9F-8571-E1E601AA1DBE}"/>
    <hyperlink ref="C12" location="'Retiros25%| Evol Num'!A1" display="'Retiros25%| Evol Num'!A1" xr:uid="{FAC9C3A1-6D7B-4640-84F0-9B983E0398D5}"/>
    <hyperlink ref="C13" location="'Retiros25%| Monto'!A1" display="'Retiros25%| Monto'!A1" xr:uid="{F50E2EB9-894F-4814-9C74-927EDE7119DC}"/>
    <hyperlink ref="C14" r:id="rId1" display="Glosario de términos sobre jubilación" xr:uid="{AB6AA0A0-A30C-489C-894F-2BDFF836D1A1}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4EF70-CDCF-462C-8FBB-451EBACE5FE3}">
  <sheetPr>
    <pageSetUpPr fitToPage="1"/>
  </sheetPr>
  <dimension ref="A1:AC59"/>
  <sheetViews>
    <sheetView zoomScale="85" zoomScaleNormal="85" workbookViewId="0">
      <selection activeCell="C38" sqref="C38"/>
    </sheetView>
  </sheetViews>
  <sheetFormatPr baseColWidth="10" defaultColWidth="11.44140625" defaultRowHeight="14.4"/>
  <cols>
    <col min="1" max="1" width="1.6640625" style="1459" customWidth="1"/>
    <col min="2" max="2" width="24.44140625" style="1459" customWidth="1"/>
    <col min="3" max="13" width="9.33203125" style="1459" customWidth="1"/>
    <col min="14" max="14" width="8.88671875" style="1459" customWidth="1"/>
    <col min="15" max="16" width="10.6640625" style="1459" customWidth="1"/>
    <col min="17" max="16384" width="11.44140625" style="1459"/>
  </cols>
  <sheetData>
    <row r="1" spans="1:29">
      <c r="B1" s="1460" t="s">
        <v>1260</v>
      </c>
    </row>
    <row r="2" spans="1:29" s="22" customFormat="1" ht="55.5" customHeight="1">
      <c r="A2" s="1461" t="s">
        <v>1421</v>
      </c>
      <c r="B2" s="1462"/>
      <c r="C2" s="1462"/>
      <c r="D2" s="1462"/>
      <c r="E2" s="1462"/>
      <c r="F2" s="1462"/>
      <c r="G2" s="1462"/>
      <c r="H2" s="1462"/>
      <c r="I2" s="1462"/>
      <c r="J2" s="1462"/>
      <c r="K2" s="1462"/>
      <c r="L2" s="1462"/>
      <c r="M2" s="1462"/>
      <c r="N2" s="1462"/>
      <c r="O2" s="1462"/>
      <c r="P2" s="1462"/>
    </row>
    <row r="3" spans="1:29" s="22" customFormat="1" ht="16.8">
      <c r="A3" s="25">
        <v>45504</v>
      </c>
      <c r="B3" s="26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29" s="22" customFormat="1" ht="11.4" thickBot="1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29" s="22" customFormat="1" ht="12.75" customHeight="1">
      <c r="A5" s="1894" t="s">
        <v>1422</v>
      </c>
      <c r="B5" s="1895"/>
      <c r="C5" s="221" t="s">
        <v>96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1897" t="s">
        <v>97</v>
      </c>
      <c r="O5" s="35" t="s">
        <v>1423</v>
      </c>
      <c r="P5" s="35" t="s">
        <v>98</v>
      </c>
    </row>
    <row r="6" spans="1:29" s="22" customFormat="1" ht="13.8">
      <c r="A6" s="1896"/>
      <c r="B6" s="1896"/>
      <c r="C6" s="290" t="s">
        <v>99</v>
      </c>
      <c r="D6" s="290" t="s">
        <v>100</v>
      </c>
      <c r="E6" s="290" t="s">
        <v>101</v>
      </c>
      <c r="F6" s="290" t="s">
        <v>102</v>
      </c>
      <c r="G6" s="290" t="s">
        <v>103</v>
      </c>
      <c r="H6" s="290" t="s">
        <v>104</v>
      </c>
      <c r="I6" s="290" t="s">
        <v>105</v>
      </c>
      <c r="J6" s="290" t="s">
        <v>106</v>
      </c>
      <c r="K6" s="290" t="s">
        <v>107</v>
      </c>
      <c r="L6" s="1463" t="s">
        <v>108</v>
      </c>
      <c r="M6" s="1463" t="s">
        <v>109</v>
      </c>
      <c r="N6" s="1736"/>
      <c r="O6" s="37" t="s">
        <v>1424</v>
      </c>
      <c r="P6" s="37" t="s">
        <v>111</v>
      </c>
    </row>
    <row r="7" spans="1:29" s="22" customFormat="1" ht="13.8">
      <c r="A7" s="42" t="s">
        <v>112</v>
      </c>
      <c r="B7" s="407"/>
      <c r="C7" s="1464">
        <f>+C9+C8</f>
        <v>0</v>
      </c>
      <c r="D7" s="1464">
        <f t="shared" ref="D7:M7" si="0">+D9+D8</f>
        <v>150</v>
      </c>
      <c r="E7" s="1464">
        <f t="shared" si="0"/>
        <v>1892</v>
      </c>
      <c r="F7" s="1464">
        <f t="shared" si="0"/>
        <v>2635</v>
      </c>
      <c r="G7" s="1464">
        <f t="shared" si="0"/>
        <v>1824</v>
      </c>
      <c r="H7" s="1464">
        <f t="shared" si="0"/>
        <v>1213</v>
      </c>
      <c r="I7" s="1464">
        <f t="shared" si="0"/>
        <v>605</v>
      </c>
      <c r="J7" s="1464">
        <f t="shared" si="0"/>
        <v>262</v>
      </c>
      <c r="K7" s="1464">
        <f t="shared" si="0"/>
        <v>119</v>
      </c>
      <c r="L7" s="1464">
        <f t="shared" si="0"/>
        <v>24</v>
      </c>
      <c r="M7" s="1464">
        <f t="shared" si="0"/>
        <v>3</v>
      </c>
      <c r="N7" s="1464">
        <f>+N9+N8</f>
        <v>8727</v>
      </c>
      <c r="O7" s="1465">
        <f>+N7/$N$7</f>
        <v>1</v>
      </c>
      <c r="P7" s="1465">
        <f>+N7/$N$19</f>
        <v>7.2689866564493832E-2</v>
      </c>
      <c r="Q7" s="1466"/>
    </row>
    <row r="8" spans="1:29" s="22" customFormat="1" ht="13.8">
      <c r="A8" s="47"/>
      <c r="B8" s="1467" t="s">
        <v>1425</v>
      </c>
      <c r="C8" s="1290">
        <v>0</v>
      </c>
      <c r="D8" s="1290">
        <v>24</v>
      </c>
      <c r="E8" s="1290">
        <v>503</v>
      </c>
      <c r="F8" s="1290">
        <v>1092</v>
      </c>
      <c r="G8" s="1290">
        <v>1044</v>
      </c>
      <c r="H8" s="1290">
        <v>727</v>
      </c>
      <c r="I8" s="1290">
        <v>333</v>
      </c>
      <c r="J8" s="1290">
        <v>132</v>
      </c>
      <c r="K8" s="1290">
        <v>58</v>
      </c>
      <c r="L8" s="1290">
        <v>12</v>
      </c>
      <c r="M8" s="1290">
        <v>2</v>
      </c>
      <c r="N8" s="1290">
        <v>3927</v>
      </c>
      <c r="O8" s="1468">
        <f>+N8/$N$7</f>
        <v>0.44998281196287382</v>
      </c>
      <c r="P8" s="1290"/>
      <c r="Q8" s="1466"/>
      <c r="AC8" s="1469"/>
    </row>
    <row r="9" spans="1:29" s="22" customFormat="1" ht="13.8">
      <c r="A9" s="51"/>
      <c r="B9" s="1470" t="s">
        <v>1426</v>
      </c>
      <c r="C9" s="1275">
        <v>0</v>
      </c>
      <c r="D9" s="1275">
        <v>126</v>
      </c>
      <c r="E9" s="1275">
        <v>1389</v>
      </c>
      <c r="F9" s="1275">
        <v>1543</v>
      </c>
      <c r="G9" s="1275">
        <v>780</v>
      </c>
      <c r="H9" s="1275">
        <v>486</v>
      </c>
      <c r="I9" s="1275">
        <v>272</v>
      </c>
      <c r="J9" s="1275">
        <v>130</v>
      </c>
      <c r="K9" s="1275">
        <v>61</v>
      </c>
      <c r="L9" s="1275">
        <v>12</v>
      </c>
      <c r="M9" s="1275">
        <v>1</v>
      </c>
      <c r="N9" s="1275">
        <v>4800</v>
      </c>
      <c r="O9" s="1471">
        <f>+N9/$N$7</f>
        <v>0.55001718803712618</v>
      </c>
      <c r="P9" s="1275"/>
      <c r="Q9" s="1466"/>
    </row>
    <row r="10" spans="1:29" s="22" customFormat="1" ht="13.8">
      <c r="A10" s="42" t="s">
        <v>115</v>
      </c>
      <c r="B10" s="42"/>
      <c r="C10" s="1464">
        <f>+C12+C11</f>
        <v>0</v>
      </c>
      <c r="D10" s="1464">
        <f t="shared" ref="D10:M10" si="1">+D12+D11</f>
        <v>62</v>
      </c>
      <c r="E10" s="1464">
        <f t="shared" si="1"/>
        <v>1783</v>
      </c>
      <c r="F10" s="1464">
        <f t="shared" si="1"/>
        <v>6598</v>
      </c>
      <c r="G10" s="1464">
        <f t="shared" si="1"/>
        <v>10129</v>
      </c>
      <c r="H10" s="1464">
        <f t="shared" si="1"/>
        <v>9429</v>
      </c>
      <c r="I10" s="1464">
        <f t="shared" si="1"/>
        <v>6515</v>
      </c>
      <c r="J10" s="1464">
        <f t="shared" si="1"/>
        <v>3899</v>
      </c>
      <c r="K10" s="1464">
        <f t="shared" si="1"/>
        <v>2097</v>
      </c>
      <c r="L10" s="1464">
        <f t="shared" si="1"/>
        <v>674</v>
      </c>
      <c r="M10" s="1464">
        <f t="shared" si="1"/>
        <v>24</v>
      </c>
      <c r="N10" s="1464">
        <f>+N12+N11</f>
        <v>41210</v>
      </c>
      <c r="O10" s="1465">
        <f>+N10/$N$10</f>
        <v>1</v>
      </c>
      <c r="P10" s="1465">
        <f>+N10/$N$19</f>
        <v>0.34325076213163636</v>
      </c>
      <c r="Q10" s="1466"/>
    </row>
    <row r="11" spans="1:29" s="22" customFormat="1" ht="13.8">
      <c r="A11" s="47"/>
      <c r="B11" s="1467" t="s">
        <v>1425</v>
      </c>
      <c r="C11" s="1290">
        <v>0</v>
      </c>
      <c r="D11" s="1290">
        <v>23</v>
      </c>
      <c r="E11" s="1290">
        <v>791</v>
      </c>
      <c r="F11" s="1290">
        <v>3757</v>
      </c>
      <c r="G11" s="1290">
        <v>6663</v>
      </c>
      <c r="H11" s="1290">
        <v>6550</v>
      </c>
      <c r="I11" s="1290">
        <v>4462</v>
      </c>
      <c r="J11" s="1290">
        <v>2569</v>
      </c>
      <c r="K11" s="1290">
        <v>1347</v>
      </c>
      <c r="L11" s="1290">
        <v>431</v>
      </c>
      <c r="M11" s="1290">
        <v>11</v>
      </c>
      <c r="N11" s="1290">
        <v>26604</v>
      </c>
      <c r="O11" s="1472">
        <f>+N11/$N$10</f>
        <v>0.64557146323707837</v>
      </c>
      <c r="P11" s="1290"/>
      <c r="Q11" s="1466"/>
      <c r="U11" s="1469"/>
      <c r="V11" s="1469"/>
      <c r="W11" s="1469"/>
      <c r="X11" s="1469"/>
      <c r="Y11" s="1469"/>
      <c r="AC11" s="1469"/>
    </row>
    <row r="12" spans="1:29" s="22" customFormat="1" ht="13.8">
      <c r="A12" s="51"/>
      <c r="B12" s="1470" t="s">
        <v>1426</v>
      </c>
      <c r="C12" s="1275">
        <v>0</v>
      </c>
      <c r="D12" s="1275">
        <v>39</v>
      </c>
      <c r="E12" s="1275">
        <v>992</v>
      </c>
      <c r="F12" s="1275">
        <v>2841</v>
      </c>
      <c r="G12" s="1275">
        <v>3466</v>
      </c>
      <c r="H12" s="1275">
        <v>2879</v>
      </c>
      <c r="I12" s="1275">
        <v>2053</v>
      </c>
      <c r="J12" s="1275">
        <v>1330</v>
      </c>
      <c r="K12" s="1275">
        <v>750</v>
      </c>
      <c r="L12" s="1275">
        <v>243</v>
      </c>
      <c r="M12" s="1275">
        <v>13</v>
      </c>
      <c r="N12" s="1275">
        <v>14606</v>
      </c>
      <c r="O12" s="1471">
        <f>+N12/$N$10</f>
        <v>0.35442853676292163</v>
      </c>
      <c r="P12" s="1275"/>
      <c r="Q12" s="1466"/>
      <c r="U12" s="1469"/>
      <c r="V12" s="1469"/>
      <c r="W12" s="1469"/>
      <c r="X12" s="1469"/>
      <c r="AC12" s="1469"/>
    </row>
    <row r="13" spans="1:29" s="22" customFormat="1" ht="13.8">
      <c r="A13" s="42" t="s">
        <v>116</v>
      </c>
      <c r="B13" s="42"/>
      <c r="C13" s="1464">
        <f>+C15+C14</f>
        <v>0</v>
      </c>
      <c r="D13" s="1464">
        <f t="shared" ref="D13:M13" si="2">+D15+D14</f>
        <v>105</v>
      </c>
      <c r="E13" s="1464">
        <f t="shared" si="2"/>
        <v>3253</v>
      </c>
      <c r="F13" s="1464">
        <f t="shared" si="2"/>
        <v>9750</v>
      </c>
      <c r="G13" s="1464">
        <f t="shared" si="2"/>
        <v>11419</v>
      </c>
      <c r="H13" s="1464">
        <f t="shared" si="2"/>
        <v>8795</v>
      </c>
      <c r="I13" s="1464">
        <f t="shared" si="2"/>
        <v>5351</v>
      </c>
      <c r="J13" s="1464">
        <f t="shared" si="2"/>
        <v>3006</v>
      </c>
      <c r="K13" s="1464">
        <f t="shared" si="2"/>
        <v>1506</v>
      </c>
      <c r="L13" s="1464">
        <f t="shared" si="2"/>
        <v>435</v>
      </c>
      <c r="M13" s="1464">
        <f t="shared" si="2"/>
        <v>12</v>
      </c>
      <c r="N13" s="1464">
        <f>+N15+N14</f>
        <v>43632</v>
      </c>
      <c r="O13" s="1465">
        <f>+N13/$N$13</f>
        <v>1</v>
      </c>
      <c r="P13" s="1465">
        <f>+N13/$N$19</f>
        <v>0.363424344899965</v>
      </c>
      <c r="Q13" s="1466"/>
    </row>
    <row r="14" spans="1:29" s="22" customFormat="1" ht="13.8">
      <c r="A14" s="47"/>
      <c r="B14" s="1467" t="s">
        <v>1425</v>
      </c>
      <c r="C14" s="1290">
        <v>0</v>
      </c>
      <c r="D14" s="1290">
        <v>38</v>
      </c>
      <c r="E14" s="1290">
        <v>1370</v>
      </c>
      <c r="F14" s="1290">
        <v>5345</v>
      </c>
      <c r="G14" s="1290">
        <v>7681</v>
      </c>
      <c r="H14" s="1290">
        <v>6446</v>
      </c>
      <c r="I14" s="1290">
        <v>3872</v>
      </c>
      <c r="J14" s="1290">
        <v>2135</v>
      </c>
      <c r="K14" s="1290">
        <v>1030</v>
      </c>
      <c r="L14" s="1290">
        <v>309</v>
      </c>
      <c r="M14" s="1290">
        <v>5</v>
      </c>
      <c r="N14" s="1290">
        <v>28231</v>
      </c>
      <c r="O14" s="1472">
        <f>+N14/$N$13</f>
        <v>0.64702511917858452</v>
      </c>
      <c r="P14" s="1290"/>
      <c r="Q14" s="1466"/>
      <c r="U14" s="1469"/>
      <c r="V14" s="1469"/>
      <c r="W14" s="1469"/>
      <c r="X14" s="1469"/>
      <c r="Y14" s="1469"/>
      <c r="AC14" s="1469"/>
    </row>
    <row r="15" spans="1:29" s="22" customFormat="1" ht="13.8">
      <c r="A15" s="51"/>
      <c r="B15" s="1470" t="s">
        <v>1426</v>
      </c>
      <c r="C15" s="1275">
        <v>0</v>
      </c>
      <c r="D15" s="1275">
        <v>67</v>
      </c>
      <c r="E15" s="1275">
        <v>1883</v>
      </c>
      <c r="F15" s="1275">
        <v>4405</v>
      </c>
      <c r="G15" s="1275">
        <v>3738</v>
      </c>
      <c r="H15" s="1275">
        <v>2349</v>
      </c>
      <c r="I15" s="1275">
        <v>1479</v>
      </c>
      <c r="J15" s="1275">
        <v>871</v>
      </c>
      <c r="K15" s="1275">
        <v>476</v>
      </c>
      <c r="L15" s="1275">
        <v>126</v>
      </c>
      <c r="M15" s="1275">
        <v>7</v>
      </c>
      <c r="N15" s="1275">
        <v>15401</v>
      </c>
      <c r="O15" s="1471">
        <f>+N15/$N$13</f>
        <v>0.35297488082141548</v>
      </c>
      <c r="P15" s="1275"/>
      <c r="Q15" s="1466"/>
      <c r="U15" s="1469"/>
      <c r="V15" s="1469"/>
      <c r="W15" s="1469"/>
      <c r="X15" s="1469"/>
      <c r="AC15" s="1469"/>
    </row>
    <row r="16" spans="1:29" s="22" customFormat="1" ht="13.8">
      <c r="A16" s="42" t="s">
        <v>117</v>
      </c>
      <c r="B16" s="42"/>
      <c r="C16" s="1464">
        <f>+C18+C17</f>
        <v>0</v>
      </c>
      <c r="D16" s="1464">
        <f t="shared" ref="D16:M16" si="3">+D18+D17</f>
        <v>26</v>
      </c>
      <c r="E16" s="1464">
        <f t="shared" si="3"/>
        <v>1188</v>
      </c>
      <c r="F16" s="1464">
        <f t="shared" si="3"/>
        <v>4568</v>
      </c>
      <c r="G16" s="1464">
        <f t="shared" si="3"/>
        <v>6732</v>
      </c>
      <c r="H16" s="1464">
        <f t="shared" si="3"/>
        <v>6051</v>
      </c>
      <c r="I16" s="1464">
        <f t="shared" si="3"/>
        <v>4051</v>
      </c>
      <c r="J16" s="1464">
        <f t="shared" si="3"/>
        <v>2300</v>
      </c>
      <c r="K16" s="1464">
        <f t="shared" si="3"/>
        <v>1187</v>
      </c>
      <c r="L16" s="1464">
        <f t="shared" si="3"/>
        <v>353</v>
      </c>
      <c r="M16" s="1464">
        <f t="shared" si="3"/>
        <v>33</v>
      </c>
      <c r="N16" s="1464">
        <f>+N18+N17</f>
        <v>26489</v>
      </c>
      <c r="O16" s="1465">
        <f>+N16/$N$16</f>
        <v>1</v>
      </c>
      <c r="P16" s="1465">
        <f>+N16/$N$19</f>
        <v>0.22063502640390478</v>
      </c>
      <c r="Q16" s="1466"/>
    </row>
    <row r="17" spans="1:29" s="22" customFormat="1" ht="13.8">
      <c r="A17" s="47"/>
      <c r="B17" s="1467" t="s">
        <v>1425</v>
      </c>
      <c r="C17" s="1290">
        <v>0</v>
      </c>
      <c r="D17" s="1290">
        <v>12</v>
      </c>
      <c r="E17" s="1290">
        <v>578</v>
      </c>
      <c r="F17" s="1290">
        <v>2665</v>
      </c>
      <c r="G17" s="1290">
        <v>4535</v>
      </c>
      <c r="H17" s="1290">
        <v>4202</v>
      </c>
      <c r="I17" s="1290">
        <v>2740</v>
      </c>
      <c r="J17" s="1290">
        <v>1506</v>
      </c>
      <c r="K17" s="1290">
        <v>752</v>
      </c>
      <c r="L17" s="1290">
        <v>231</v>
      </c>
      <c r="M17" s="1290">
        <v>5</v>
      </c>
      <c r="N17" s="1290">
        <v>17226</v>
      </c>
      <c r="O17" s="1472">
        <f>+N17/$N$16</f>
        <v>0.65030767488391406</v>
      </c>
      <c r="P17" s="1290"/>
      <c r="Q17" s="1466"/>
      <c r="U17" s="1469"/>
      <c r="V17" s="1469"/>
      <c r="W17" s="1469"/>
      <c r="X17" s="1469"/>
      <c r="AC17" s="1469"/>
    </row>
    <row r="18" spans="1:29" s="22" customFormat="1" ht="13.8">
      <c r="A18" s="51"/>
      <c r="B18" s="1470" t="s">
        <v>1426</v>
      </c>
      <c r="C18" s="1275">
        <v>0</v>
      </c>
      <c r="D18" s="1275">
        <v>14</v>
      </c>
      <c r="E18" s="1275">
        <v>610</v>
      </c>
      <c r="F18" s="1275">
        <v>1903</v>
      </c>
      <c r="G18" s="1275">
        <v>2197</v>
      </c>
      <c r="H18" s="1275">
        <v>1849</v>
      </c>
      <c r="I18" s="1275">
        <v>1311</v>
      </c>
      <c r="J18" s="1275">
        <v>794</v>
      </c>
      <c r="K18" s="1275">
        <v>435</v>
      </c>
      <c r="L18" s="1275">
        <v>122</v>
      </c>
      <c r="M18" s="1275">
        <v>28</v>
      </c>
      <c r="N18" s="1275">
        <v>9263</v>
      </c>
      <c r="O18" s="1471">
        <f>+N18/$N$16</f>
        <v>0.34969232511608594</v>
      </c>
      <c r="P18" s="1275"/>
      <c r="Q18" s="1466"/>
      <c r="U18" s="1469"/>
      <c r="V18" s="1469"/>
      <c r="W18" s="1469"/>
      <c r="AC18" s="1469"/>
    </row>
    <row r="19" spans="1:29" s="22" customFormat="1" ht="13.8">
      <c r="A19" s="1473" t="s">
        <v>1342</v>
      </c>
      <c r="B19" s="42"/>
      <c r="C19" s="1464">
        <f>+C21+C20</f>
        <v>0</v>
      </c>
      <c r="D19" s="1464">
        <f t="shared" ref="D19:M19" si="4">+D21+D20</f>
        <v>343</v>
      </c>
      <c r="E19" s="1464">
        <f t="shared" si="4"/>
        <v>8116</v>
      </c>
      <c r="F19" s="1464">
        <f t="shared" si="4"/>
        <v>23551</v>
      </c>
      <c r="G19" s="1464">
        <f t="shared" si="4"/>
        <v>30104</v>
      </c>
      <c r="H19" s="1464">
        <f t="shared" si="4"/>
        <v>25488</v>
      </c>
      <c r="I19" s="1464">
        <f t="shared" si="4"/>
        <v>16522</v>
      </c>
      <c r="J19" s="1464">
        <f t="shared" si="4"/>
        <v>9467</v>
      </c>
      <c r="K19" s="1464">
        <f t="shared" si="4"/>
        <v>4909</v>
      </c>
      <c r="L19" s="1464">
        <f t="shared" si="4"/>
        <v>1486</v>
      </c>
      <c r="M19" s="1464">
        <f t="shared" si="4"/>
        <v>72</v>
      </c>
      <c r="N19" s="1464">
        <f>+N21+N20</f>
        <v>120058</v>
      </c>
      <c r="O19" s="1465">
        <f>+N19/$N$19</f>
        <v>1</v>
      </c>
      <c r="P19" s="1465">
        <f>+N19/$N$19</f>
        <v>1</v>
      </c>
      <c r="Q19" s="1466"/>
    </row>
    <row r="20" spans="1:29" s="22" customFormat="1" ht="13.8">
      <c r="A20" s="1474"/>
      <c r="B20" s="1295" t="s">
        <v>1425</v>
      </c>
      <c r="C20" s="1290">
        <f>+C8+C11+C14+C17</f>
        <v>0</v>
      </c>
      <c r="D20" s="1290">
        <f t="shared" ref="D20:M21" si="5">+D8+D11+D14+D17</f>
        <v>97</v>
      </c>
      <c r="E20" s="1290">
        <f t="shared" si="5"/>
        <v>3242</v>
      </c>
      <c r="F20" s="1290">
        <f t="shared" si="5"/>
        <v>12859</v>
      </c>
      <c r="G20" s="1290">
        <f t="shared" si="5"/>
        <v>19923</v>
      </c>
      <c r="H20" s="1290">
        <f t="shared" si="5"/>
        <v>17925</v>
      </c>
      <c r="I20" s="1290">
        <f t="shared" si="5"/>
        <v>11407</v>
      </c>
      <c r="J20" s="1290">
        <f t="shared" si="5"/>
        <v>6342</v>
      </c>
      <c r="K20" s="1290">
        <f t="shared" si="5"/>
        <v>3187</v>
      </c>
      <c r="L20" s="1290">
        <f t="shared" si="5"/>
        <v>983</v>
      </c>
      <c r="M20" s="1290">
        <f t="shared" si="5"/>
        <v>23</v>
      </c>
      <c r="N20" s="1290">
        <f>SUM(C20:M20)</f>
        <v>75988</v>
      </c>
      <c r="O20" s="1472">
        <f>+N20/$N$19</f>
        <v>0.63292741841443301</v>
      </c>
      <c r="P20" s="1290"/>
      <c r="Q20" s="1466"/>
    </row>
    <row r="21" spans="1:29" s="22" customFormat="1" ht="13.8">
      <c r="A21" s="1470"/>
      <c r="B21" s="1475" t="s">
        <v>1426</v>
      </c>
      <c r="C21" s="1275">
        <f>+C9+C12+C15+C18</f>
        <v>0</v>
      </c>
      <c r="D21" s="1275">
        <f t="shared" si="5"/>
        <v>246</v>
      </c>
      <c r="E21" s="1275">
        <f t="shared" si="5"/>
        <v>4874</v>
      </c>
      <c r="F21" s="1275">
        <f t="shared" si="5"/>
        <v>10692</v>
      </c>
      <c r="G21" s="1275">
        <f t="shared" si="5"/>
        <v>10181</v>
      </c>
      <c r="H21" s="1275">
        <f t="shared" si="5"/>
        <v>7563</v>
      </c>
      <c r="I21" s="1275">
        <f t="shared" si="5"/>
        <v>5115</v>
      </c>
      <c r="J21" s="1275">
        <f t="shared" si="5"/>
        <v>3125</v>
      </c>
      <c r="K21" s="1275">
        <f t="shared" si="5"/>
        <v>1722</v>
      </c>
      <c r="L21" s="1275">
        <f t="shared" si="5"/>
        <v>503</v>
      </c>
      <c r="M21" s="1275">
        <f t="shared" si="5"/>
        <v>49</v>
      </c>
      <c r="N21" s="1275">
        <f>SUM(C21:M21)</f>
        <v>44070</v>
      </c>
      <c r="O21" s="1471">
        <f>+N21/$N$19</f>
        <v>0.36707258158556699</v>
      </c>
      <c r="P21" s="1275"/>
      <c r="Q21" s="1466"/>
    </row>
    <row r="22" spans="1:29" s="22" customFormat="1" ht="13.8">
      <c r="A22" s="1473" t="s">
        <v>1334</v>
      </c>
      <c r="B22" s="1476"/>
      <c r="C22" s="1477">
        <f>+C19/$N$19</f>
        <v>0</v>
      </c>
      <c r="D22" s="1477">
        <f t="shared" ref="D22:N22" si="6">+D19/$N$19</f>
        <v>2.8569524729713971E-3</v>
      </c>
      <c r="E22" s="1477">
        <f t="shared" si="6"/>
        <v>6.7600659681154113E-2</v>
      </c>
      <c r="F22" s="1477">
        <f t="shared" si="6"/>
        <v>0.19616352096486697</v>
      </c>
      <c r="G22" s="1477">
        <f t="shared" si="6"/>
        <v>0.25074547302137301</v>
      </c>
      <c r="H22" s="1477">
        <f t="shared" si="6"/>
        <v>0.21229738959502906</v>
      </c>
      <c r="I22" s="1477">
        <f t="shared" si="6"/>
        <v>0.13761681853770677</v>
      </c>
      <c r="J22" s="1477">
        <f t="shared" si="6"/>
        <v>7.8853554115510843E-2</v>
      </c>
      <c r="K22" s="1477">
        <f t="shared" si="6"/>
        <v>4.0888570524246617E-2</v>
      </c>
      <c r="L22" s="1477">
        <f t="shared" si="6"/>
        <v>1.2377350947042263E-2</v>
      </c>
      <c r="M22" s="1477">
        <f t="shared" si="6"/>
        <v>5.9971014009895212E-4</v>
      </c>
      <c r="N22" s="1477">
        <f t="shared" si="6"/>
        <v>1</v>
      </c>
      <c r="O22" s="47"/>
      <c r="P22" s="852"/>
    </row>
    <row r="23" spans="1:29" s="22" customFormat="1" ht="2.25" customHeight="1" thickBot="1">
      <c r="A23" s="71"/>
      <c r="B23" s="71"/>
      <c r="C23" s="71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1"/>
    </row>
    <row r="24" spans="1:29" s="22" customFormat="1" ht="13.8">
      <c r="A24" s="1295" t="s">
        <v>202</v>
      </c>
      <c r="B24" s="21"/>
      <c r="C24" s="21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1:29" s="22" customFormat="1" ht="30" customHeight="1">
      <c r="A25" s="1849" t="s">
        <v>1427</v>
      </c>
      <c r="B25" s="1836"/>
      <c r="C25" s="1836"/>
      <c r="D25" s="1836"/>
      <c r="E25" s="1836"/>
      <c r="F25" s="1836"/>
      <c r="G25" s="1836"/>
      <c r="H25" s="1836"/>
      <c r="I25" s="1836"/>
      <c r="J25" s="1836"/>
      <c r="K25" s="1836"/>
      <c r="L25" s="1836"/>
      <c r="M25" s="1836"/>
      <c r="N25" s="1836"/>
      <c r="O25" s="1836"/>
      <c r="P25" s="1836"/>
    </row>
    <row r="26" spans="1:29" s="22" customFormat="1" ht="13.8">
      <c r="A26" s="1295" t="s">
        <v>1428</v>
      </c>
      <c r="B26" s="21"/>
      <c r="C26" s="2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1:29">
      <c r="F27" s="1478"/>
      <c r="N27" s="1478"/>
    </row>
    <row r="28" spans="1:29">
      <c r="D28" s="1478"/>
      <c r="E28" s="1478"/>
      <c r="F28" s="1478"/>
      <c r="G28" s="1478"/>
      <c r="M28" s="1478"/>
      <c r="N28" s="1478"/>
      <c r="O28" s="1478"/>
    </row>
    <row r="29" spans="1:29">
      <c r="D29" s="1478"/>
      <c r="E29" s="1478"/>
      <c r="F29" s="1478"/>
      <c r="G29" s="1478"/>
      <c r="H29" s="1478"/>
      <c r="I29" s="1478"/>
      <c r="J29" s="1478"/>
      <c r="M29" s="1478"/>
      <c r="N29" s="1478"/>
      <c r="O29" s="1478"/>
    </row>
    <row r="30" spans="1:29">
      <c r="D30" s="1478"/>
      <c r="E30" s="1478"/>
      <c r="F30" s="1478"/>
      <c r="G30" s="1478"/>
      <c r="H30" s="1478"/>
      <c r="I30" s="1478"/>
      <c r="J30" s="1478"/>
      <c r="K30" s="1478"/>
      <c r="M30" s="1478"/>
      <c r="N30" s="1478"/>
      <c r="O30" s="1478"/>
    </row>
    <row r="31" spans="1:29">
      <c r="C31" s="1479"/>
      <c r="D31" s="1479"/>
      <c r="E31" s="1479"/>
      <c r="F31" s="1479"/>
      <c r="G31" s="1479"/>
      <c r="H31" s="1479"/>
      <c r="I31" s="1479"/>
      <c r="J31" s="1479"/>
      <c r="K31" s="1479"/>
      <c r="L31" s="1479"/>
      <c r="M31" s="1479"/>
      <c r="N31" s="1478"/>
      <c r="O31" s="1478"/>
    </row>
    <row r="32" spans="1:29">
      <c r="C32" s="1479"/>
      <c r="D32" s="1479"/>
      <c r="E32" s="1479"/>
      <c r="F32" s="1479"/>
      <c r="G32" s="1479"/>
      <c r="H32" s="1479"/>
      <c r="I32" s="1479"/>
      <c r="J32" s="1479"/>
      <c r="K32" s="1479"/>
      <c r="L32" s="1479"/>
      <c r="M32" s="1479"/>
      <c r="N32" s="1478"/>
      <c r="O32" s="1478"/>
    </row>
    <row r="33" spans="3:15">
      <c r="D33" s="1478"/>
      <c r="E33" s="1478"/>
      <c r="F33" s="1478"/>
      <c r="G33" s="1478"/>
      <c r="H33" s="1478"/>
      <c r="I33" s="1478"/>
      <c r="J33" s="1478"/>
      <c r="K33" s="1478"/>
      <c r="M33" s="1478"/>
      <c r="N33" s="1478"/>
      <c r="O33" s="1478"/>
    </row>
    <row r="34" spans="3:15">
      <c r="D34" s="1478"/>
      <c r="E34" s="1478"/>
      <c r="F34" s="1478"/>
      <c r="G34" s="1478"/>
      <c r="H34" s="1478"/>
      <c r="I34" s="1478"/>
      <c r="J34" s="1478"/>
      <c r="K34" s="1478"/>
      <c r="L34" s="1478"/>
      <c r="M34" s="1478"/>
      <c r="N34" s="1478"/>
      <c r="O34" s="1478"/>
    </row>
    <row r="35" spans="3:15">
      <c r="D35" s="1478"/>
      <c r="E35" s="1478"/>
      <c r="F35" s="1478"/>
      <c r="G35" s="1478"/>
      <c r="H35" s="1478"/>
      <c r="I35" s="1478"/>
      <c r="J35" s="1478"/>
      <c r="K35" s="1478"/>
      <c r="L35" s="1478"/>
      <c r="M35" s="1478"/>
      <c r="N35" s="1478"/>
      <c r="O35" s="1478"/>
    </row>
    <row r="36" spans="3:15">
      <c r="D36" s="1478"/>
      <c r="E36" s="1478"/>
      <c r="F36" s="1478"/>
      <c r="G36" s="1478"/>
      <c r="H36" s="1478"/>
      <c r="I36" s="1478"/>
      <c r="J36" s="1478"/>
      <c r="M36" s="1478"/>
      <c r="N36" s="1478"/>
      <c r="O36" s="1478"/>
    </row>
    <row r="37" spans="3:15">
      <c r="E37" s="1478"/>
      <c r="F37" s="1478"/>
      <c r="G37" s="1478"/>
      <c r="H37" s="1478"/>
      <c r="I37" s="1478"/>
      <c r="J37" s="1478"/>
      <c r="K37" s="1478"/>
      <c r="L37" s="1478"/>
      <c r="M37" s="1478"/>
      <c r="N37" s="1478"/>
      <c r="O37" s="1478"/>
    </row>
    <row r="38" spans="3:15">
      <c r="D38" s="1478"/>
      <c r="E38" s="1478"/>
      <c r="F38" s="1478"/>
      <c r="G38" s="1478"/>
      <c r="H38" s="1478"/>
      <c r="I38" s="1478"/>
      <c r="J38" s="1478"/>
      <c r="K38" s="1478"/>
      <c r="L38" s="1478"/>
      <c r="M38" s="1478"/>
      <c r="N38" s="1478"/>
      <c r="O38" s="1478"/>
    </row>
    <row r="39" spans="3:15">
      <c r="D39" s="1478"/>
      <c r="E39" s="1478"/>
      <c r="F39" s="1478"/>
      <c r="G39" s="1478"/>
      <c r="H39" s="1478"/>
      <c r="I39" s="1478"/>
      <c r="J39" s="1478"/>
      <c r="M39" s="1478"/>
      <c r="N39" s="1478"/>
      <c r="O39" s="1478"/>
    </row>
    <row r="40" spans="3:15">
      <c r="D40" s="1478"/>
      <c r="E40" s="1478"/>
      <c r="F40" s="1478"/>
      <c r="G40" s="1478"/>
      <c r="H40" s="1478"/>
      <c r="I40" s="1478"/>
      <c r="M40" s="1478"/>
      <c r="N40" s="1478"/>
    </row>
    <row r="41" spans="3:15">
      <c r="D41" s="1478"/>
      <c r="E41" s="1478"/>
      <c r="F41" s="1478"/>
      <c r="G41" s="1478"/>
      <c r="H41" s="1478"/>
      <c r="I41" s="1478"/>
      <c r="J41" s="1478"/>
      <c r="K41" s="1478"/>
      <c r="M41" s="1478"/>
      <c r="N41" s="1478"/>
      <c r="O41" s="1478"/>
    </row>
    <row r="42" spans="3:15">
      <c r="D42" s="1478"/>
      <c r="E42" s="1478"/>
      <c r="F42" s="1478"/>
      <c r="G42" s="1478"/>
      <c r="H42" s="1478"/>
      <c r="I42" s="1478"/>
      <c r="J42" s="1478"/>
      <c r="K42" s="1478"/>
      <c r="M42" s="1478"/>
      <c r="N42" s="1478"/>
      <c r="O42" s="1478"/>
    </row>
    <row r="43" spans="3:15">
      <c r="C43" s="1479"/>
      <c r="D43" s="1479"/>
      <c r="E43" s="1479"/>
      <c r="F43" s="1479"/>
      <c r="G43" s="1479"/>
      <c r="H43" s="1479"/>
      <c r="I43" s="1479"/>
      <c r="J43" s="1479"/>
      <c r="K43" s="1479"/>
      <c r="L43" s="1479"/>
      <c r="M43" s="1479"/>
      <c r="O43" s="1478"/>
    </row>
    <row r="44" spans="3:15">
      <c r="C44" s="1479"/>
      <c r="D44" s="1479"/>
      <c r="E44" s="1479"/>
      <c r="F44" s="1479"/>
      <c r="G44" s="1479"/>
      <c r="H44" s="1479"/>
      <c r="I44" s="1479"/>
      <c r="J44" s="1479"/>
      <c r="K44" s="1479"/>
      <c r="L44" s="1479"/>
      <c r="M44" s="1479"/>
    </row>
    <row r="45" spans="3:15">
      <c r="C45" s="1478"/>
      <c r="D45" s="1478"/>
      <c r="E45" s="1478"/>
      <c r="F45" s="1478"/>
      <c r="G45" s="1478"/>
      <c r="H45" s="1478"/>
      <c r="I45" s="1478"/>
      <c r="M45" s="1478"/>
    </row>
    <row r="46" spans="3:15">
      <c r="E46" s="1478"/>
      <c r="F46" s="1478"/>
      <c r="G46" s="1478"/>
      <c r="H46" s="1478"/>
      <c r="I46" s="1478"/>
      <c r="M46" s="1478"/>
    </row>
    <row r="47" spans="3:15">
      <c r="C47" s="1478"/>
      <c r="D47" s="1478"/>
      <c r="E47" s="1478"/>
      <c r="F47" s="1478"/>
      <c r="G47" s="1478"/>
      <c r="H47" s="1478"/>
      <c r="I47" s="1478"/>
      <c r="J47" s="1478"/>
      <c r="K47" s="1478"/>
      <c r="L47" s="1478"/>
      <c r="M47" s="1478"/>
      <c r="O47" s="1478"/>
    </row>
    <row r="48" spans="3:15">
      <c r="G48" s="1478"/>
      <c r="H48" s="1478"/>
      <c r="I48" s="1478"/>
      <c r="O48" s="1478"/>
    </row>
    <row r="49" spans="3:13">
      <c r="D49" s="1478"/>
      <c r="E49" s="1478"/>
      <c r="F49" s="1478"/>
      <c r="G49" s="1478"/>
      <c r="H49" s="1478"/>
      <c r="I49" s="1478"/>
      <c r="J49" s="1478"/>
      <c r="M49" s="1478"/>
    </row>
    <row r="50" spans="3:13">
      <c r="D50" s="1478"/>
      <c r="E50" s="1478"/>
      <c r="F50" s="1478"/>
      <c r="G50" s="1478"/>
      <c r="H50" s="1478"/>
      <c r="I50" s="1478"/>
      <c r="J50" s="1478"/>
      <c r="M50" s="1478"/>
    </row>
    <row r="51" spans="3:13">
      <c r="E51" s="1478"/>
      <c r="F51" s="1478"/>
      <c r="G51" s="1478"/>
      <c r="M51" s="1478"/>
    </row>
    <row r="52" spans="3:13">
      <c r="D52" s="1478"/>
      <c r="E52" s="1478"/>
      <c r="F52" s="1478"/>
      <c r="G52" s="1478"/>
      <c r="H52" s="1478"/>
      <c r="I52" s="1478"/>
      <c r="J52" s="1478"/>
      <c r="K52" s="1478"/>
      <c r="L52" s="1478"/>
      <c r="M52" s="1478"/>
    </row>
    <row r="53" spans="3:13">
      <c r="C53" s="1478"/>
      <c r="D53" s="1478"/>
      <c r="E53" s="1478"/>
      <c r="F53" s="1478"/>
      <c r="G53" s="1478"/>
      <c r="H53" s="1478"/>
      <c r="I53" s="1478"/>
      <c r="L53" s="1478"/>
    </row>
    <row r="56" spans="3:13">
      <c r="D56" s="1478"/>
      <c r="E56" s="1478"/>
      <c r="F56" s="1478"/>
      <c r="G56" s="1478"/>
      <c r="H56" s="1478"/>
      <c r="I56" s="1478"/>
      <c r="J56" s="1478"/>
      <c r="M56" s="1478"/>
    </row>
    <row r="57" spans="3:13">
      <c r="C57" s="1478"/>
      <c r="D57" s="1478"/>
      <c r="E57" s="1478"/>
      <c r="F57" s="1478"/>
      <c r="G57" s="1478"/>
      <c r="H57" s="1478"/>
      <c r="I57" s="1478"/>
      <c r="J57" s="1478"/>
      <c r="M57" s="1478"/>
    </row>
    <row r="59" spans="3:13">
      <c r="C59" s="1478"/>
      <c r="D59" s="1478"/>
      <c r="E59" s="1478"/>
      <c r="F59" s="1478"/>
      <c r="G59" s="1478"/>
      <c r="H59" s="1478"/>
      <c r="I59" s="1478"/>
      <c r="J59" s="1478"/>
      <c r="K59" s="1478"/>
      <c r="L59" s="1478"/>
    </row>
  </sheetData>
  <mergeCells count="3">
    <mergeCell ref="A5:B6"/>
    <mergeCell ref="N5:N6"/>
    <mergeCell ref="A25:P25"/>
  </mergeCells>
  <hyperlinks>
    <hyperlink ref="B1" location="Índice!A1" display="Volver al Índice " xr:uid="{381E619B-9AD1-43C5-9691-CD457FAA4FA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034E4-ADAC-464A-BB83-C079E42A5EE3}">
  <sheetPr>
    <pageSetUpPr fitToPage="1"/>
  </sheetPr>
  <dimension ref="A1:R29"/>
  <sheetViews>
    <sheetView showGridLines="0" zoomScale="110" zoomScaleNormal="110" workbookViewId="0">
      <selection activeCell="Q7" sqref="Q7"/>
    </sheetView>
  </sheetViews>
  <sheetFormatPr baseColWidth="10" defaultColWidth="0" defaultRowHeight="10.8"/>
  <cols>
    <col min="1" max="1" width="2.33203125" style="1480" customWidth="1"/>
    <col min="2" max="2" width="29.109375" style="1480" customWidth="1"/>
    <col min="3" max="15" width="8.33203125" style="1481" customWidth="1"/>
    <col min="16" max="16" width="9.88671875" style="1481" customWidth="1"/>
    <col min="17" max="17" width="7.33203125" style="1482" customWidth="1"/>
    <col min="18" max="250" width="11.44140625" style="1482" customWidth="1"/>
    <col min="251" max="251" width="2.33203125" style="1482" customWidth="1"/>
    <col min="252" max="252" width="22.6640625" style="1482" customWidth="1"/>
    <col min="253" max="16384" width="0" style="1482" hidden="1"/>
  </cols>
  <sheetData>
    <row r="1" spans="1:18" ht="13.8">
      <c r="B1" s="1460" t="s">
        <v>1260</v>
      </c>
    </row>
    <row r="2" spans="1:18" ht="55.5" customHeight="1">
      <c r="A2" s="1461" t="s">
        <v>86</v>
      </c>
      <c r="B2" s="1461"/>
      <c r="C2" s="1461"/>
      <c r="D2" s="1461"/>
      <c r="E2" s="1461"/>
      <c r="F2" s="1461"/>
      <c r="G2" s="1461"/>
      <c r="H2" s="1461"/>
      <c r="I2" s="1461"/>
      <c r="J2" s="1461"/>
      <c r="K2" s="1461"/>
      <c r="L2" s="1461"/>
      <c r="M2" s="1461"/>
      <c r="N2" s="1461"/>
      <c r="O2" s="1461"/>
      <c r="P2" s="1461"/>
      <c r="Q2" s="1461"/>
    </row>
    <row r="3" spans="1:18" ht="11.4" thickBot="1">
      <c r="A3" s="1483"/>
      <c r="B3" s="1483"/>
      <c r="C3" s="1483"/>
      <c r="D3" s="1483"/>
      <c r="E3" s="1483"/>
      <c r="F3" s="1483"/>
      <c r="G3" s="1483"/>
      <c r="H3" s="1483"/>
      <c r="I3" s="1483"/>
      <c r="J3" s="1483"/>
      <c r="K3" s="1483"/>
      <c r="L3" s="1483"/>
      <c r="M3" s="1483"/>
      <c r="N3" s="1483"/>
      <c r="O3" s="1483"/>
      <c r="P3" s="1483"/>
    </row>
    <row r="4" spans="1:18" ht="15" customHeight="1">
      <c r="A4" s="1894" t="s">
        <v>1422</v>
      </c>
      <c r="B4" s="1895"/>
      <c r="C4" s="1898">
        <f t="shared" ref="C4:M4" si="0">+EOMONTH(D4,-1)</f>
        <v>45138</v>
      </c>
      <c r="D4" s="1898">
        <f t="shared" si="0"/>
        <v>45169</v>
      </c>
      <c r="E4" s="1898">
        <f t="shared" si="0"/>
        <v>45199</v>
      </c>
      <c r="F4" s="1898">
        <f t="shared" si="0"/>
        <v>45230</v>
      </c>
      <c r="G4" s="1898">
        <f t="shared" si="0"/>
        <v>45260</v>
      </c>
      <c r="H4" s="1898">
        <f t="shared" si="0"/>
        <v>45291</v>
      </c>
      <c r="I4" s="1898">
        <f t="shared" si="0"/>
        <v>45322</v>
      </c>
      <c r="J4" s="1898">
        <f t="shared" si="0"/>
        <v>45351</v>
      </c>
      <c r="K4" s="1898">
        <f t="shared" si="0"/>
        <v>45382</v>
      </c>
      <c r="L4" s="1898">
        <f t="shared" si="0"/>
        <v>45412</v>
      </c>
      <c r="M4" s="1898">
        <f t="shared" si="0"/>
        <v>45443</v>
      </c>
      <c r="N4" s="1898">
        <f>+EOMONTH(O4,-1)</f>
        <v>45473</v>
      </c>
      <c r="O4" s="1898">
        <f>+'[34]Retiros 25%|AFP-Sexo-Edad'!A3</f>
        <v>45504</v>
      </c>
      <c r="P4" s="1484" t="s">
        <v>1429</v>
      </c>
      <c r="Q4" s="1485"/>
    </row>
    <row r="5" spans="1:18" ht="15" customHeight="1">
      <c r="A5" s="1896"/>
      <c r="B5" s="1896"/>
      <c r="C5" s="1899"/>
      <c r="D5" s="1899"/>
      <c r="E5" s="1899"/>
      <c r="F5" s="1899"/>
      <c r="G5" s="1899"/>
      <c r="H5" s="1899"/>
      <c r="I5" s="1899"/>
      <c r="J5" s="1899"/>
      <c r="K5" s="1899"/>
      <c r="L5" s="1899"/>
      <c r="M5" s="1899"/>
      <c r="N5" s="1899"/>
      <c r="O5" s="1899"/>
      <c r="P5" s="1486" t="s">
        <v>1242</v>
      </c>
      <c r="Q5" s="1487" t="s">
        <v>126</v>
      </c>
    </row>
    <row r="6" spans="1:18" ht="15.75" customHeight="1">
      <c r="A6" s="1488" t="s">
        <v>112</v>
      </c>
      <c r="B6" s="1489"/>
      <c r="C6" s="1490">
        <v>39</v>
      </c>
      <c r="D6" s="1490">
        <v>79</v>
      </c>
      <c r="E6" s="1490">
        <v>63</v>
      </c>
      <c r="F6" s="1490">
        <v>61</v>
      </c>
      <c r="G6" s="1490">
        <v>56</v>
      </c>
      <c r="H6" s="1490">
        <v>57</v>
      </c>
      <c r="I6" s="1490">
        <v>52</v>
      </c>
      <c r="J6" s="1490">
        <v>69</v>
      </c>
      <c r="K6" s="1490">
        <v>73</v>
      </c>
      <c r="L6" s="1490">
        <v>49</v>
      </c>
      <c r="M6" s="1491">
        <v>88</v>
      </c>
      <c r="N6" s="1491">
        <v>55</v>
      </c>
      <c r="O6" s="1491">
        <v>57</v>
      </c>
      <c r="P6" s="1492">
        <v>8727</v>
      </c>
      <c r="Q6" s="1493">
        <v>7.2689866564493832E-2</v>
      </c>
      <c r="R6" s="1494"/>
    </row>
    <row r="7" spans="1:18" ht="15.75" customHeight="1">
      <c r="A7" s="1495"/>
      <c r="B7" s="1496" t="s">
        <v>1425</v>
      </c>
      <c r="C7" s="1290">
        <v>18</v>
      </c>
      <c r="D7" s="1290">
        <v>23</v>
      </c>
      <c r="E7" s="1290">
        <v>24</v>
      </c>
      <c r="F7" s="1290">
        <v>27</v>
      </c>
      <c r="G7" s="1290">
        <v>25</v>
      </c>
      <c r="H7" s="1290">
        <v>20</v>
      </c>
      <c r="I7" s="1290">
        <v>22</v>
      </c>
      <c r="J7" s="1290">
        <v>37</v>
      </c>
      <c r="K7" s="1290">
        <v>36</v>
      </c>
      <c r="L7" s="1290">
        <v>18</v>
      </c>
      <c r="M7" s="1290">
        <v>52</v>
      </c>
      <c r="N7" s="1290">
        <v>37</v>
      </c>
      <c r="O7" s="1290">
        <v>36</v>
      </c>
      <c r="P7" s="1497">
        <v>3927</v>
      </c>
      <c r="Q7" s="1498"/>
      <c r="R7" s="1494"/>
    </row>
    <row r="8" spans="1:18" ht="15.75" customHeight="1">
      <c r="A8" s="1499"/>
      <c r="B8" s="1500" t="s">
        <v>1426</v>
      </c>
      <c r="C8" s="1275">
        <v>21</v>
      </c>
      <c r="D8" s="1275">
        <v>56</v>
      </c>
      <c r="E8" s="1275">
        <v>39</v>
      </c>
      <c r="F8" s="1275">
        <v>34</v>
      </c>
      <c r="G8" s="1275">
        <v>31</v>
      </c>
      <c r="H8" s="1275">
        <v>37</v>
      </c>
      <c r="I8" s="1275">
        <v>30</v>
      </c>
      <c r="J8" s="1275">
        <v>32</v>
      </c>
      <c r="K8" s="1275">
        <v>37</v>
      </c>
      <c r="L8" s="1275">
        <v>31</v>
      </c>
      <c r="M8" s="1275">
        <v>36</v>
      </c>
      <c r="N8" s="1275">
        <v>18</v>
      </c>
      <c r="O8" s="1275">
        <v>21</v>
      </c>
      <c r="P8" s="1501">
        <v>4800</v>
      </c>
      <c r="Q8" s="1502"/>
      <c r="R8" s="1494"/>
    </row>
    <row r="9" spans="1:18" ht="15.75" customHeight="1">
      <c r="A9" s="1495" t="s">
        <v>115</v>
      </c>
      <c r="B9" s="1496"/>
      <c r="C9" s="1491">
        <v>97</v>
      </c>
      <c r="D9" s="1491">
        <v>101</v>
      </c>
      <c r="E9" s="1491">
        <v>111</v>
      </c>
      <c r="F9" s="1491">
        <v>89</v>
      </c>
      <c r="G9" s="1491">
        <v>82</v>
      </c>
      <c r="H9" s="1491">
        <v>76</v>
      </c>
      <c r="I9" s="1491">
        <v>111</v>
      </c>
      <c r="J9" s="1491">
        <v>87</v>
      </c>
      <c r="K9" s="1491">
        <v>87</v>
      </c>
      <c r="L9" s="1491">
        <v>89</v>
      </c>
      <c r="M9" s="1491">
        <v>129</v>
      </c>
      <c r="N9" s="1491">
        <v>79</v>
      </c>
      <c r="O9" s="1491">
        <v>60</v>
      </c>
      <c r="P9" s="1492">
        <v>41210</v>
      </c>
      <c r="Q9" s="1503">
        <v>0.34325076213163636</v>
      </c>
      <c r="R9" s="1494"/>
    </row>
    <row r="10" spans="1:18" ht="15.75" customHeight="1">
      <c r="A10" s="1495"/>
      <c r="B10" s="1496" t="s">
        <v>1425</v>
      </c>
      <c r="C10" s="1290">
        <v>41</v>
      </c>
      <c r="D10" s="1290">
        <v>41</v>
      </c>
      <c r="E10" s="1290">
        <v>45</v>
      </c>
      <c r="F10" s="1290">
        <v>31</v>
      </c>
      <c r="G10" s="1290">
        <v>36</v>
      </c>
      <c r="H10" s="1290">
        <v>32</v>
      </c>
      <c r="I10" s="1290">
        <v>55</v>
      </c>
      <c r="J10" s="1290">
        <v>24</v>
      </c>
      <c r="K10" s="1290">
        <v>46</v>
      </c>
      <c r="L10" s="1290">
        <v>45</v>
      </c>
      <c r="M10" s="1290">
        <v>68</v>
      </c>
      <c r="N10" s="1290">
        <v>38</v>
      </c>
      <c r="O10" s="1290">
        <v>30</v>
      </c>
      <c r="P10" s="1497">
        <v>26604</v>
      </c>
      <c r="Q10" s="1498"/>
      <c r="R10" s="1494"/>
    </row>
    <row r="11" spans="1:18" ht="15.75" customHeight="1">
      <c r="A11" s="1499"/>
      <c r="B11" s="1500" t="s">
        <v>1426</v>
      </c>
      <c r="C11" s="1275">
        <v>56</v>
      </c>
      <c r="D11" s="1275">
        <v>60</v>
      </c>
      <c r="E11" s="1275">
        <v>66</v>
      </c>
      <c r="F11" s="1275">
        <v>58</v>
      </c>
      <c r="G11" s="1275">
        <v>46</v>
      </c>
      <c r="H11" s="1275">
        <v>44</v>
      </c>
      <c r="I11" s="1275">
        <v>56</v>
      </c>
      <c r="J11" s="1275">
        <v>63</v>
      </c>
      <c r="K11" s="1275">
        <v>41</v>
      </c>
      <c r="L11" s="1275">
        <v>44</v>
      </c>
      <c r="M11" s="1275">
        <v>61</v>
      </c>
      <c r="N11" s="1275">
        <v>41</v>
      </c>
      <c r="O11" s="1275">
        <v>30</v>
      </c>
      <c r="P11" s="1501">
        <v>14606</v>
      </c>
      <c r="Q11" s="1502"/>
      <c r="R11" s="1494"/>
    </row>
    <row r="12" spans="1:18" ht="15.75" customHeight="1">
      <c r="A12" s="1495" t="s">
        <v>116</v>
      </c>
      <c r="B12" s="1496"/>
      <c r="C12" s="1491">
        <v>78</v>
      </c>
      <c r="D12" s="1491">
        <v>99</v>
      </c>
      <c r="E12" s="1491">
        <v>110</v>
      </c>
      <c r="F12" s="1491">
        <v>105</v>
      </c>
      <c r="G12" s="1491">
        <v>96</v>
      </c>
      <c r="H12" s="1491">
        <v>113</v>
      </c>
      <c r="I12" s="1491">
        <v>101</v>
      </c>
      <c r="J12" s="1491">
        <v>116</v>
      </c>
      <c r="K12" s="1491">
        <v>97</v>
      </c>
      <c r="L12" s="1491">
        <v>103</v>
      </c>
      <c r="M12" s="1491">
        <v>146</v>
      </c>
      <c r="N12" s="1491">
        <v>88</v>
      </c>
      <c r="O12" s="1491">
        <v>61</v>
      </c>
      <c r="P12" s="1492">
        <v>43632</v>
      </c>
      <c r="Q12" s="1503">
        <v>0.363424344899965</v>
      </c>
      <c r="R12" s="1494"/>
    </row>
    <row r="13" spans="1:18" ht="15.75" customHeight="1">
      <c r="A13" s="1495"/>
      <c r="B13" s="1496" t="s">
        <v>1425</v>
      </c>
      <c r="C13" s="1290">
        <v>29</v>
      </c>
      <c r="D13" s="1290">
        <v>34</v>
      </c>
      <c r="E13" s="1290">
        <v>53</v>
      </c>
      <c r="F13" s="1290">
        <v>49</v>
      </c>
      <c r="G13" s="1290">
        <v>35</v>
      </c>
      <c r="H13" s="1290">
        <v>45</v>
      </c>
      <c r="I13" s="1290">
        <v>45</v>
      </c>
      <c r="J13" s="1290">
        <v>39</v>
      </c>
      <c r="K13" s="1290">
        <v>45</v>
      </c>
      <c r="L13" s="1290">
        <v>45</v>
      </c>
      <c r="M13" s="1290">
        <v>80</v>
      </c>
      <c r="N13" s="1290">
        <v>43</v>
      </c>
      <c r="O13" s="1290">
        <v>34</v>
      </c>
      <c r="P13" s="1497">
        <v>28231</v>
      </c>
      <c r="Q13" s="1498"/>
      <c r="R13" s="1494"/>
    </row>
    <row r="14" spans="1:18" ht="15.75" customHeight="1">
      <c r="A14" s="1499"/>
      <c r="B14" s="1500" t="s">
        <v>1426</v>
      </c>
      <c r="C14" s="1275">
        <v>49</v>
      </c>
      <c r="D14" s="1275">
        <v>65</v>
      </c>
      <c r="E14" s="1275">
        <v>57</v>
      </c>
      <c r="F14" s="1275">
        <v>56</v>
      </c>
      <c r="G14" s="1275">
        <v>61</v>
      </c>
      <c r="H14" s="1275">
        <v>68</v>
      </c>
      <c r="I14" s="1275">
        <v>56</v>
      </c>
      <c r="J14" s="1275">
        <v>77</v>
      </c>
      <c r="K14" s="1275">
        <v>52</v>
      </c>
      <c r="L14" s="1275">
        <v>58</v>
      </c>
      <c r="M14" s="1275">
        <v>66</v>
      </c>
      <c r="N14" s="1275">
        <v>45</v>
      </c>
      <c r="O14" s="1275">
        <v>27</v>
      </c>
      <c r="P14" s="1501">
        <v>15401</v>
      </c>
      <c r="Q14" s="1502"/>
      <c r="R14" s="1494"/>
    </row>
    <row r="15" spans="1:18" ht="15.75" customHeight="1">
      <c r="A15" s="1495" t="s">
        <v>117</v>
      </c>
      <c r="B15" s="1496"/>
      <c r="C15" s="1491">
        <v>48</v>
      </c>
      <c r="D15" s="1491">
        <v>43</v>
      </c>
      <c r="E15" s="1491">
        <v>75</v>
      </c>
      <c r="F15" s="1491">
        <v>49</v>
      </c>
      <c r="G15" s="1491">
        <v>58</v>
      </c>
      <c r="H15" s="1491">
        <v>33</v>
      </c>
      <c r="I15" s="1491">
        <v>48</v>
      </c>
      <c r="J15" s="1491">
        <v>45</v>
      </c>
      <c r="K15" s="1491">
        <v>29</v>
      </c>
      <c r="L15" s="1491">
        <v>60</v>
      </c>
      <c r="M15" s="1491">
        <v>42</v>
      </c>
      <c r="N15" s="1491">
        <v>53</v>
      </c>
      <c r="O15" s="1491">
        <v>27</v>
      </c>
      <c r="P15" s="1492">
        <v>26489</v>
      </c>
      <c r="Q15" s="1503">
        <v>0.22063502640390478</v>
      </c>
      <c r="R15" s="1494"/>
    </row>
    <row r="16" spans="1:18" ht="15.75" customHeight="1">
      <c r="A16" s="1495"/>
      <c r="B16" s="1496" t="s">
        <v>1425</v>
      </c>
      <c r="C16" s="1290">
        <v>23</v>
      </c>
      <c r="D16" s="1290">
        <v>22</v>
      </c>
      <c r="E16" s="1290">
        <v>37</v>
      </c>
      <c r="F16" s="1290">
        <v>15</v>
      </c>
      <c r="G16" s="1290">
        <v>25</v>
      </c>
      <c r="H16" s="1290">
        <v>11</v>
      </c>
      <c r="I16" s="1290">
        <v>25</v>
      </c>
      <c r="J16" s="1290">
        <v>18</v>
      </c>
      <c r="K16" s="1290">
        <v>7</v>
      </c>
      <c r="L16" s="1290">
        <v>31</v>
      </c>
      <c r="M16" s="1290">
        <v>21</v>
      </c>
      <c r="N16" s="1290">
        <v>21</v>
      </c>
      <c r="O16" s="1290">
        <v>12</v>
      </c>
      <c r="P16" s="1497">
        <v>17226</v>
      </c>
      <c r="Q16" s="1498"/>
      <c r="R16" s="1494"/>
    </row>
    <row r="17" spans="1:18" ht="15.75" customHeight="1">
      <c r="A17" s="1495"/>
      <c r="B17" s="1500" t="s">
        <v>1426</v>
      </c>
      <c r="C17" s="1284">
        <v>25</v>
      </c>
      <c r="D17" s="1284">
        <v>21</v>
      </c>
      <c r="E17" s="1284">
        <v>38</v>
      </c>
      <c r="F17" s="1284">
        <v>34</v>
      </c>
      <c r="G17" s="1284">
        <v>33</v>
      </c>
      <c r="H17" s="1284">
        <v>22</v>
      </c>
      <c r="I17" s="1284">
        <v>23</v>
      </c>
      <c r="J17" s="1284">
        <v>27</v>
      </c>
      <c r="K17" s="1284">
        <v>22</v>
      </c>
      <c r="L17" s="1284">
        <v>29</v>
      </c>
      <c r="M17" s="1284">
        <v>21</v>
      </c>
      <c r="N17" s="1284">
        <v>32</v>
      </c>
      <c r="O17" s="1284">
        <v>15</v>
      </c>
      <c r="P17" s="1504">
        <v>9263</v>
      </c>
      <c r="Q17" s="1505"/>
      <c r="R17" s="1494"/>
    </row>
    <row r="18" spans="1:18" ht="15.75" customHeight="1">
      <c r="A18" s="1488" t="s">
        <v>1342</v>
      </c>
      <c r="B18" s="1489"/>
      <c r="C18" s="1490">
        <v>262</v>
      </c>
      <c r="D18" s="1490">
        <v>322</v>
      </c>
      <c r="E18" s="1490">
        <v>359</v>
      </c>
      <c r="F18" s="1490">
        <v>304</v>
      </c>
      <c r="G18" s="1490">
        <v>292</v>
      </c>
      <c r="H18" s="1490">
        <v>279</v>
      </c>
      <c r="I18" s="1490">
        <v>312</v>
      </c>
      <c r="J18" s="1490">
        <v>317</v>
      </c>
      <c r="K18" s="1490">
        <v>286</v>
      </c>
      <c r="L18" s="1490">
        <v>301</v>
      </c>
      <c r="M18" s="1491">
        <v>405</v>
      </c>
      <c r="N18" s="1491">
        <v>275</v>
      </c>
      <c r="O18" s="1491">
        <v>205</v>
      </c>
      <c r="P18" s="1492">
        <v>120058</v>
      </c>
      <c r="Q18" s="1503">
        <v>1</v>
      </c>
      <c r="R18" s="1494"/>
    </row>
    <row r="19" spans="1:18" ht="15.75" customHeight="1">
      <c r="A19" s="1495"/>
      <c r="B19" s="1496" t="s">
        <v>1425</v>
      </c>
      <c r="C19" s="1290">
        <v>111</v>
      </c>
      <c r="D19" s="1290">
        <v>120</v>
      </c>
      <c r="E19" s="1290">
        <v>159</v>
      </c>
      <c r="F19" s="1290">
        <v>122</v>
      </c>
      <c r="G19" s="1290">
        <v>121</v>
      </c>
      <c r="H19" s="1290">
        <v>108</v>
      </c>
      <c r="I19" s="1290">
        <v>147</v>
      </c>
      <c r="J19" s="1290">
        <v>118</v>
      </c>
      <c r="K19" s="1290">
        <v>134</v>
      </c>
      <c r="L19" s="1290">
        <v>139</v>
      </c>
      <c r="M19" s="1290">
        <v>221</v>
      </c>
      <c r="N19" s="1290">
        <v>139</v>
      </c>
      <c r="O19" s="1290">
        <v>112</v>
      </c>
      <c r="P19" s="1497">
        <v>75988</v>
      </c>
      <c r="Q19" s="1503">
        <v>0.63292741841443301</v>
      </c>
      <c r="R19" s="1494"/>
    </row>
    <row r="20" spans="1:18" ht="15.75" customHeight="1" thickBot="1">
      <c r="A20" s="1506"/>
      <c r="B20" s="1507" t="s">
        <v>1426</v>
      </c>
      <c r="C20" s="1508">
        <v>151</v>
      </c>
      <c r="D20" s="1508">
        <v>202</v>
      </c>
      <c r="E20" s="1508">
        <v>200</v>
      </c>
      <c r="F20" s="1508">
        <v>182</v>
      </c>
      <c r="G20" s="1508">
        <v>171</v>
      </c>
      <c r="H20" s="1508">
        <v>171</v>
      </c>
      <c r="I20" s="1508">
        <v>165</v>
      </c>
      <c r="J20" s="1508">
        <v>199</v>
      </c>
      <c r="K20" s="1508">
        <v>152</v>
      </c>
      <c r="L20" s="1508">
        <v>162</v>
      </c>
      <c r="M20" s="1508">
        <v>184</v>
      </c>
      <c r="N20" s="1508">
        <v>136</v>
      </c>
      <c r="O20" s="1508">
        <v>93</v>
      </c>
      <c r="P20" s="1509">
        <v>44070</v>
      </c>
      <c r="Q20" s="1510">
        <v>0.36707258158556699</v>
      </c>
      <c r="R20" s="1494"/>
    </row>
    <row r="21" spans="1:18" ht="13.8">
      <c r="A21" s="1511" t="s">
        <v>202</v>
      </c>
      <c r="B21" s="1512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0"/>
      <c r="Q21" s="1513"/>
    </row>
    <row r="22" spans="1:18" ht="24" customHeight="1">
      <c r="A22" s="1900" t="s">
        <v>1430</v>
      </c>
      <c r="B22" s="1880"/>
      <c r="C22" s="1880"/>
      <c r="D22" s="1880"/>
      <c r="E22" s="1880"/>
      <c r="F22" s="1880"/>
      <c r="G22" s="1880"/>
      <c r="H22" s="1880"/>
      <c r="I22" s="1880"/>
      <c r="J22" s="1880"/>
      <c r="K22" s="1880"/>
      <c r="L22" s="1880"/>
      <c r="M22" s="1880"/>
      <c r="N22" s="1880"/>
      <c r="O22" s="1880"/>
      <c r="P22" s="1880"/>
      <c r="Q22" s="1901"/>
    </row>
    <row r="23" spans="1:18" ht="27.75" customHeight="1">
      <c r="A23" s="1900" t="s">
        <v>1431</v>
      </c>
      <c r="B23" s="1880"/>
      <c r="C23" s="1880"/>
      <c r="D23" s="1880"/>
      <c r="E23" s="1880"/>
      <c r="F23" s="1880"/>
      <c r="G23" s="1880"/>
      <c r="H23" s="1880"/>
      <c r="I23" s="1880"/>
      <c r="J23" s="1880"/>
      <c r="K23" s="1880"/>
      <c r="L23" s="1880"/>
      <c r="M23" s="1880"/>
      <c r="N23" s="1880"/>
      <c r="O23" s="1880"/>
      <c r="P23" s="1880"/>
      <c r="Q23" s="1901"/>
    </row>
    <row r="24" spans="1:18" ht="13.8">
      <c r="A24" s="1514" t="s">
        <v>1432</v>
      </c>
    </row>
    <row r="26" spans="1:18">
      <c r="C26" s="1480"/>
      <c r="D26" s="1480"/>
      <c r="E26" s="1480"/>
      <c r="F26" s="1480"/>
      <c r="G26" s="1480"/>
      <c r="H26" s="1480"/>
      <c r="I26" s="1480"/>
      <c r="J26" s="1480"/>
      <c r="K26" s="1480"/>
      <c r="L26" s="1480"/>
      <c r="M26" s="1480"/>
      <c r="N26" s="1480"/>
      <c r="O26" s="1480"/>
    </row>
    <row r="27" spans="1:18">
      <c r="C27" s="1480"/>
      <c r="D27" s="1480"/>
      <c r="E27" s="1480"/>
      <c r="F27" s="1480"/>
      <c r="G27" s="1480"/>
      <c r="H27" s="1480"/>
      <c r="I27" s="1480"/>
      <c r="J27" s="1480"/>
      <c r="K27" s="1480"/>
      <c r="L27" s="1480"/>
      <c r="M27" s="1480"/>
      <c r="N27" s="1480"/>
      <c r="O27" s="1480"/>
    </row>
    <row r="28" spans="1:18">
      <c r="C28" s="1480"/>
      <c r="D28" s="1480"/>
      <c r="E28" s="1480"/>
      <c r="F28" s="1480"/>
      <c r="G28" s="1480"/>
      <c r="H28" s="1480"/>
      <c r="I28" s="1480"/>
      <c r="J28" s="1480"/>
      <c r="K28" s="1480"/>
      <c r="L28" s="1480"/>
      <c r="M28" s="1480"/>
      <c r="N28" s="1480"/>
      <c r="O28" s="1480"/>
    </row>
    <row r="29" spans="1:18">
      <c r="C29" s="1480"/>
      <c r="D29" s="1480"/>
      <c r="E29" s="1480"/>
      <c r="F29" s="1480"/>
      <c r="G29" s="1480"/>
      <c r="H29" s="1480"/>
      <c r="I29" s="1480"/>
      <c r="J29" s="1480"/>
      <c r="K29" s="1480"/>
      <c r="L29" s="1480"/>
      <c r="M29" s="1480"/>
      <c r="N29" s="1480"/>
      <c r="O29" s="1480"/>
    </row>
  </sheetData>
  <mergeCells count="16">
    <mergeCell ref="N4:N5"/>
    <mergeCell ref="O4:O5"/>
    <mergeCell ref="A22:Q22"/>
    <mergeCell ref="A23:Q23"/>
    <mergeCell ref="H4:H5"/>
    <mergeCell ref="I4:I5"/>
    <mergeCell ref="J4:J5"/>
    <mergeCell ref="K4:K5"/>
    <mergeCell ref="L4:L5"/>
    <mergeCell ref="M4:M5"/>
    <mergeCell ref="A4:B5"/>
    <mergeCell ref="C4:C5"/>
    <mergeCell ref="D4:D5"/>
    <mergeCell ref="E4:E5"/>
    <mergeCell ref="F4:F5"/>
    <mergeCell ref="G4:G5"/>
  </mergeCells>
  <hyperlinks>
    <hyperlink ref="B1" location="Índice!A1" display="Volver al Índice " xr:uid="{A8E4CD61-C232-4B3C-8E9E-A9D045BC4B09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2C82C-BFC9-4473-8074-7AAFB32A1A7C}">
  <sheetPr>
    <pageSetUpPr fitToPage="1"/>
  </sheetPr>
  <dimension ref="A1:R25"/>
  <sheetViews>
    <sheetView showGridLines="0" zoomScale="110" zoomScaleNormal="110" workbookViewId="0">
      <selection activeCell="D16" sqref="D16"/>
    </sheetView>
  </sheetViews>
  <sheetFormatPr baseColWidth="10" defaultColWidth="11.44140625" defaultRowHeight="14.4"/>
  <cols>
    <col min="1" max="1" width="2.109375" style="1459" customWidth="1"/>
    <col min="2" max="2" width="27.5546875" style="1459" customWidth="1"/>
    <col min="3" max="15" width="9" style="1459" customWidth="1"/>
    <col min="16" max="16" width="10.109375" style="1459" customWidth="1"/>
    <col min="17" max="17" width="7.88671875" style="1459" customWidth="1"/>
    <col min="18" max="16384" width="11.44140625" style="1459"/>
  </cols>
  <sheetData>
    <row r="1" spans="1:18">
      <c r="B1" s="1460" t="s">
        <v>1260</v>
      </c>
    </row>
    <row r="2" spans="1:18" s="22" customFormat="1" ht="53.25" customHeight="1">
      <c r="A2" s="193" t="s">
        <v>87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8" s="29" customFormat="1" ht="16.8">
      <c r="A3" s="25" t="s">
        <v>1347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8" s="29" customFormat="1" ht="11.4" thickBot="1">
      <c r="A4" s="75"/>
      <c r="B4" s="75"/>
      <c r="C4" s="75"/>
      <c r="D4" s="7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</row>
    <row r="5" spans="1:18" s="22" customFormat="1" ht="16.5" customHeight="1">
      <c r="A5" s="1902" t="s">
        <v>1422</v>
      </c>
      <c r="B5" s="1903"/>
      <c r="C5" s="1898">
        <f t="shared" ref="C5:M5" si="0">+EOMONTH(D5,-1)</f>
        <v>45138</v>
      </c>
      <c r="D5" s="1898">
        <f t="shared" si="0"/>
        <v>45169</v>
      </c>
      <c r="E5" s="1898">
        <f t="shared" si="0"/>
        <v>45199</v>
      </c>
      <c r="F5" s="1898">
        <f t="shared" si="0"/>
        <v>45230</v>
      </c>
      <c r="G5" s="1898">
        <f t="shared" si="0"/>
        <v>45260</v>
      </c>
      <c r="H5" s="1898">
        <f t="shared" si="0"/>
        <v>45291</v>
      </c>
      <c r="I5" s="1898">
        <f t="shared" si="0"/>
        <v>45322</v>
      </c>
      <c r="J5" s="1898">
        <f t="shared" si="0"/>
        <v>45351</v>
      </c>
      <c r="K5" s="1898">
        <f t="shared" si="0"/>
        <v>45382</v>
      </c>
      <c r="L5" s="1898">
        <f t="shared" si="0"/>
        <v>45412</v>
      </c>
      <c r="M5" s="1898">
        <f t="shared" si="0"/>
        <v>45443</v>
      </c>
      <c r="N5" s="1898">
        <f>+EOMONTH(O5,-1)</f>
        <v>45473</v>
      </c>
      <c r="O5" s="1898">
        <f>+'[34]Retiros 25%|AFP-Sexo-Edad'!A3</f>
        <v>45504</v>
      </c>
      <c r="P5" s="1515" t="s">
        <v>1429</v>
      </c>
      <c r="Q5" s="1516"/>
    </row>
    <row r="6" spans="1:18" s="22" customFormat="1" ht="16.5" customHeight="1">
      <c r="A6" s="1904"/>
      <c r="B6" s="1904"/>
      <c r="C6" s="1899"/>
      <c r="D6" s="1899"/>
      <c r="E6" s="1899"/>
      <c r="F6" s="1899"/>
      <c r="G6" s="1899"/>
      <c r="H6" s="1899"/>
      <c r="I6" s="1899"/>
      <c r="J6" s="1899"/>
      <c r="K6" s="1899"/>
      <c r="L6" s="1899"/>
      <c r="M6" s="1899"/>
      <c r="N6" s="1899"/>
      <c r="O6" s="1899"/>
      <c r="P6" s="1517" t="s">
        <v>1242</v>
      </c>
      <c r="Q6" s="1518" t="s">
        <v>126</v>
      </c>
    </row>
    <row r="7" spans="1:18" s="22" customFormat="1" ht="15.75" customHeight="1">
      <c r="A7" s="1519" t="s">
        <v>112</v>
      </c>
      <c r="B7" s="1520"/>
      <c r="C7" s="1521">
        <v>1.3665248000000001</v>
      </c>
      <c r="D7" s="1521">
        <v>2.5201245999999999</v>
      </c>
      <c r="E7" s="1521">
        <v>2.6256810000000002</v>
      </c>
      <c r="F7" s="1521">
        <v>2.2565735</v>
      </c>
      <c r="G7" s="1521">
        <v>1.2791275</v>
      </c>
      <c r="H7" s="1521">
        <v>1.6247058000000001</v>
      </c>
      <c r="I7" s="1521">
        <v>1.2748062</v>
      </c>
      <c r="J7" s="1521">
        <v>2.7614589999999999</v>
      </c>
      <c r="K7" s="1521">
        <v>2.190947</v>
      </c>
      <c r="L7" s="1521">
        <v>1.2979655000000001</v>
      </c>
      <c r="M7" s="1522">
        <v>2.6339399999999999</v>
      </c>
      <c r="N7" s="1522">
        <v>1.7113356</v>
      </c>
      <c r="O7" s="1523">
        <v>2.3673386999999999</v>
      </c>
      <c r="P7" s="1524">
        <v>242.69749469999994</v>
      </c>
      <c r="Q7" s="1493">
        <v>6.7841196186699884E-2</v>
      </c>
      <c r="R7" s="1466"/>
    </row>
    <row r="8" spans="1:18" s="22" customFormat="1" ht="15.75" customHeight="1">
      <c r="A8" s="42"/>
      <c r="B8" s="1525" t="s">
        <v>1425</v>
      </c>
      <c r="C8" s="1526">
        <v>0.63312109999999999</v>
      </c>
      <c r="D8" s="1526">
        <v>0.83373960000000003</v>
      </c>
      <c r="E8" s="1527">
        <v>1.1272450000000001</v>
      </c>
      <c r="F8" s="1527">
        <v>0.91932950000000002</v>
      </c>
      <c r="G8" s="1527">
        <v>0.78171109999999999</v>
      </c>
      <c r="H8" s="1527">
        <v>0.741622</v>
      </c>
      <c r="I8" s="1527">
        <v>0.64567989999999997</v>
      </c>
      <c r="J8" s="1527">
        <v>1.252176</v>
      </c>
      <c r="K8" s="1527">
        <v>1.0312680000000001</v>
      </c>
      <c r="L8" s="1527">
        <v>0.65940240000000006</v>
      </c>
      <c r="M8" s="1527">
        <v>1.5629090000000001</v>
      </c>
      <c r="N8" s="1527">
        <v>1.093375</v>
      </c>
      <c r="O8" s="1527">
        <v>1.4728589999999999</v>
      </c>
      <c r="P8" s="1528">
        <v>144.86696700000005</v>
      </c>
      <c r="Q8" s="1498"/>
      <c r="R8" s="1466"/>
    </row>
    <row r="9" spans="1:18" s="22" customFormat="1" ht="15.75" customHeight="1">
      <c r="A9" s="51"/>
      <c r="B9" s="1529" t="s">
        <v>1426</v>
      </c>
      <c r="C9" s="1530">
        <v>0.73340369999999999</v>
      </c>
      <c r="D9" s="1530">
        <v>1.686385</v>
      </c>
      <c r="E9" s="1530">
        <v>1.4984360000000001</v>
      </c>
      <c r="F9" s="1530">
        <v>1.3372440000000001</v>
      </c>
      <c r="G9" s="1530">
        <v>0.49741639999999998</v>
      </c>
      <c r="H9" s="1530">
        <v>0.88308379999999997</v>
      </c>
      <c r="I9" s="1530">
        <v>0.62912630000000003</v>
      </c>
      <c r="J9" s="1530">
        <v>1.5092829999999999</v>
      </c>
      <c r="K9" s="1531">
        <v>1.1596789999999999</v>
      </c>
      <c r="L9" s="1531">
        <v>0.63856310000000005</v>
      </c>
      <c r="M9" s="1531">
        <v>1.0710310000000001</v>
      </c>
      <c r="N9" s="1531">
        <v>0.61796059999999997</v>
      </c>
      <c r="O9" s="1531">
        <v>0.89447969999999999</v>
      </c>
      <c r="P9" s="1532">
        <v>97.83052769999999</v>
      </c>
      <c r="Q9" s="1502"/>
      <c r="R9" s="1466"/>
    </row>
    <row r="10" spans="1:18" s="22" customFormat="1" ht="15.75" customHeight="1">
      <c r="A10" s="42" t="s">
        <v>115</v>
      </c>
      <c r="B10" s="1525"/>
      <c r="C10" s="1522">
        <v>3.1683849999999998</v>
      </c>
      <c r="D10" s="1522">
        <v>3.1190239999999996</v>
      </c>
      <c r="E10" s="1522">
        <v>3.3040129999999999</v>
      </c>
      <c r="F10" s="1522">
        <v>2.4242159999999999</v>
      </c>
      <c r="G10" s="1522">
        <v>2.6326099999999997</v>
      </c>
      <c r="H10" s="1522">
        <v>2.1082103000000001</v>
      </c>
      <c r="I10" s="1522">
        <v>3.3691630000000004</v>
      </c>
      <c r="J10" s="1522">
        <v>2.6072001</v>
      </c>
      <c r="K10" s="1522">
        <v>1.8639595999999998</v>
      </c>
      <c r="L10" s="1522">
        <v>2.8266419999999997</v>
      </c>
      <c r="M10" s="1522">
        <v>3.5374189999999999</v>
      </c>
      <c r="N10" s="1522">
        <v>2.24268</v>
      </c>
      <c r="O10" s="1522">
        <v>2.094611</v>
      </c>
      <c r="P10" s="1524">
        <v>1208.9019229000005</v>
      </c>
      <c r="Q10" s="1503">
        <v>0.3379241826262564</v>
      </c>
      <c r="R10" s="1466"/>
    </row>
    <row r="11" spans="1:18" s="22" customFormat="1" ht="15.75" customHeight="1">
      <c r="A11" s="42"/>
      <c r="B11" s="1525" t="s">
        <v>1425</v>
      </c>
      <c r="C11" s="1526">
        <v>1.428266</v>
      </c>
      <c r="D11" s="1526">
        <v>1.3196699999999999</v>
      </c>
      <c r="E11" s="1526">
        <v>1.1744330000000001</v>
      </c>
      <c r="F11" s="1526">
        <v>1.02461</v>
      </c>
      <c r="G11" s="1526">
        <v>1.211633</v>
      </c>
      <c r="H11" s="1526">
        <v>0.83562029999999998</v>
      </c>
      <c r="I11" s="1526">
        <v>1.665537</v>
      </c>
      <c r="J11" s="1526">
        <v>0.90236110000000003</v>
      </c>
      <c r="K11" s="1526">
        <v>1.0386649999999999</v>
      </c>
      <c r="L11" s="1526">
        <v>1.6536</v>
      </c>
      <c r="M11" s="1526">
        <v>1.8733949999999999</v>
      </c>
      <c r="N11" s="1526">
        <v>1.0528329999999999</v>
      </c>
      <c r="O11" s="1526">
        <v>0.901478</v>
      </c>
      <c r="P11" s="1528">
        <v>852.40540699999951</v>
      </c>
      <c r="Q11" s="1498"/>
      <c r="R11" s="1466"/>
    </row>
    <row r="12" spans="1:18" s="22" customFormat="1" ht="15.75" customHeight="1">
      <c r="A12" s="51"/>
      <c r="B12" s="1529" t="s">
        <v>1426</v>
      </c>
      <c r="C12" s="1530">
        <v>1.740119</v>
      </c>
      <c r="D12" s="1530">
        <v>1.7993539999999999</v>
      </c>
      <c r="E12" s="1530">
        <v>2.1295799999999998</v>
      </c>
      <c r="F12" s="1530">
        <v>1.3996059999999999</v>
      </c>
      <c r="G12" s="1530">
        <v>1.4209769999999999</v>
      </c>
      <c r="H12" s="1530">
        <v>1.2725900000000001</v>
      </c>
      <c r="I12" s="1530">
        <v>1.7036260000000001</v>
      </c>
      <c r="J12" s="1530">
        <v>1.704839</v>
      </c>
      <c r="K12" s="1530">
        <v>0.82529459999999999</v>
      </c>
      <c r="L12" s="1530">
        <v>1.1730419999999999</v>
      </c>
      <c r="M12" s="1530">
        <v>1.6640239999999999</v>
      </c>
      <c r="N12" s="1530">
        <v>1.1898470000000001</v>
      </c>
      <c r="O12" s="1530">
        <v>1.193133</v>
      </c>
      <c r="P12" s="1532">
        <v>356.49651589999979</v>
      </c>
      <c r="Q12" s="1502"/>
      <c r="R12" s="1466"/>
    </row>
    <row r="13" spans="1:18" s="22" customFormat="1" ht="15.75" customHeight="1">
      <c r="A13" s="42" t="s">
        <v>116</v>
      </c>
      <c r="B13" s="1525"/>
      <c r="C13" s="1522">
        <v>2.0827203000000001</v>
      </c>
      <c r="D13" s="1522">
        <v>2.4498400999999999</v>
      </c>
      <c r="E13" s="1522">
        <v>2.6309480999999999</v>
      </c>
      <c r="F13" s="1522">
        <v>3.0267470000000003</v>
      </c>
      <c r="G13" s="1522">
        <v>2.0764626000000002</v>
      </c>
      <c r="H13" s="1522">
        <v>3.1226349999999998</v>
      </c>
      <c r="I13" s="1522">
        <v>2.5046980000000003</v>
      </c>
      <c r="J13" s="1522">
        <v>3.0854900000000001</v>
      </c>
      <c r="K13" s="1522">
        <v>2.6240670000000001</v>
      </c>
      <c r="L13" s="1522">
        <v>2.6088819999999999</v>
      </c>
      <c r="M13" s="1522">
        <v>4.1368309999999999</v>
      </c>
      <c r="N13" s="1522">
        <v>3.1424909999999997</v>
      </c>
      <c r="O13" s="1522">
        <v>1.6205311</v>
      </c>
      <c r="P13" s="1524">
        <v>1302.0691798999999</v>
      </c>
      <c r="Q13" s="1503">
        <v>0.36396721272892213</v>
      </c>
      <c r="R13" s="1466"/>
    </row>
    <row r="14" spans="1:18" s="22" customFormat="1" ht="15.75" customHeight="1">
      <c r="A14" s="42"/>
      <c r="B14" s="1525" t="s">
        <v>1425</v>
      </c>
      <c r="C14" s="1526">
        <v>0.87960130000000003</v>
      </c>
      <c r="D14" s="1526">
        <v>0.75725909999999996</v>
      </c>
      <c r="E14" s="1526">
        <v>1.651254</v>
      </c>
      <c r="F14" s="1526">
        <v>1.697017</v>
      </c>
      <c r="G14" s="1526">
        <v>0.76919760000000004</v>
      </c>
      <c r="H14" s="1526">
        <v>1.601783</v>
      </c>
      <c r="I14" s="1526">
        <v>1.0603990000000001</v>
      </c>
      <c r="J14" s="1526">
        <v>1.0691679999999999</v>
      </c>
      <c r="K14" s="1526">
        <v>1.529841</v>
      </c>
      <c r="L14" s="1526">
        <v>1.117127</v>
      </c>
      <c r="M14" s="1526">
        <v>2.095383</v>
      </c>
      <c r="N14" s="1526">
        <v>1.733565</v>
      </c>
      <c r="O14" s="1526">
        <v>0.92879370000000006</v>
      </c>
      <c r="P14" s="1528">
        <v>956.24233849999905</v>
      </c>
      <c r="Q14" s="1498"/>
      <c r="R14" s="1466"/>
    </row>
    <row r="15" spans="1:18" s="22" customFormat="1" ht="15.75" customHeight="1">
      <c r="A15" s="51"/>
      <c r="B15" s="1529" t="s">
        <v>1426</v>
      </c>
      <c r="C15" s="1530">
        <v>1.203119</v>
      </c>
      <c r="D15" s="1530">
        <v>1.6925809999999999</v>
      </c>
      <c r="E15" s="1530">
        <v>0.97969410000000001</v>
      </c>
      <c r="F15" s="1530">
        <v>1.3297300000000001</v>
      </c>
      <c r="G15" s="1530">
        <v>1.3072649999999999</v>
      </c>
      <c r="H15" s="1530">
        <v>1.5208520000000001</v>
      </c>
      <c r="I15" s="1530">
        <v>1.444299</v>
      </c>
      <c r="J15" s="1530">
        <v>2.0163220000000002</v>
      </c>
      <c r="K15" s="1531">
        <v>1.0942259999999999</v>
      </c>
      <c r="L15" s="1531">
        <v>1.4917549999999999</v>
      </c>
      <c r="M15" s="1531">
        <v>2.0414479999999999</v>
      </c>
      <c r="N15" s="1531">
        <v>1.4089259999999999</v>
      </c>
      <c r="O15" s="1531">
        <v>0.69173739999999995</v>
      </c>
      <c r="P15" s="1532">
        <v>345.82684140000009</v>
      </c>
      <c r="Q15" s="1502"/>
      <c r="R15" s="1466"/>
    </row>
    <row r="16" spans="1:18" s="22" customFormat="1" ht="15.75" customHeight="1">
      <c r="A16" s="42" t="s">
        <v>117</v>
      </c>
      <c r="B16" s="1525"/>
      <c r="C16" s="1522">
        <v>1.7464291999999999</v>
      </c>
      <c r="D16" s="1522">
        <v>1.2285165</v>
      </c>
      <c r="E16" s="1522">
        <v>2.4975680000000002</v>
      </c>
      <c r="F16" s="1522">
        <v>1.9008247</v>
      </c>
      <c r="G16" s="1522">
        <v>2.0835423</v>
      </c>
      <c r="H16" s="1522">
        <v>0.80708390000000008</v>
      </c>
      <c r="I16" s="1522">
        <v>1.2473656</v>
      </c>
      <c r="J16" s="1522">
        <v>1.2809279</v>
      </c>
      <c r="K16" s="1523">
        <v>0.84038919999999995</v>
      </c>
      <c r="L16" s="1523">
        <v>1.8379581</v>
      </c>
      <c r="M16" s="1523">
        <v>1.3766259999999999</v>
      </c>
      <c r="N16" s="1523">
        <v>2.1549050000000003</v>
      </c>
      <c r="O16" s="1523">
        <v>0.99346010000000007</v>
      </c>
      <c r="P16" s="1524">
        <v>823.76677129999996</v>
      </c>
      <c r="Q16" s="1503">
        <v>0.23026740845812138</v>
      </c>
      <c r="R16" s="1466"/>
    </row>
    <row r="17" spans="1:18" s="22" customFormat="1" ht="15.75" customHeight="1">
      <c r="A17" s="42"/>
      <c r="B17" s="1525" t="s">
        <v>1425</v>
      </c>
      <c r="C17" s="1526">
        <v>1.0479499999999999</v>
      </c>
      <c r="D17" s="1526">
        <v>0.84359300000000004</v>
      </c>
      <c r="E17" s="1526">
        <v>1.295785</v>
      </c>
      <c r="F17" s="1526">
        <v>0.43007970000000001</v>
      </c>
      <c r="G17" s="1526">
        <v>0.75508129999999996</v>
      </c>
      <c r="H17" s="1526">
        <v>0.30370069999999999</v>
      </c>
      <c r="I17" s="1526">
        <v>0.73944949999999998</v>
      </c>
      <c r="J17" s="1526">
        <v>0.62155680000000002</v>
      </c>
      <c r="K17" s="1527">
        <v>0.38654709999999998</v>
      </c>
      <c r="L17" s="1527">
        <v>1.1442950000000001</v>
      </c>
      <c r="M17" s="1527">
        <v>0.70960639999999997</v>
      </c>
      <c r="N17" s="1527">
        <v>1.081118</v>
      </c>
      <c r="O17" s="1527">
        <v>0.49639820000000001</v>
      </c>
      <c r="P17" s="1528">
        <v>589.96906999999999</v>
      </c>
      <c r="Q17" s="1498"/>
      <c r="R17" s="1466"/>
    </row>
    <row r="18" spans="1:18" s="22" customFormat="1" ht="15.75" customHeight="1">
      <c r="A18" s="42"/>
      <c r="B18" s="1525" t="s">
        <v>1426</v>
      </c>
      <c r="C18" s="1533">
        <v>0.69847919999999997</v>
      </c>
      <c r="D18" s="1533">
        <v>0.38492349999999997</v>
      </c>
      <c r="E18" s="1533">
        <v>1.201783</v>
      </c>
      <c r="F18" s="1533">
        <v>1.470745</v>
      </c>
      <c r="G18" s="1533">
        <v>1.3284609999999999</v>
      </c>
      <c r="H18" s="1533">
        <v>0.50338320000000003</v>
      </c>
      <c r="I18" s="1533">
        <v>0.50791609999999998</v>
      </c>
      <c r="J18" s="1533">
        <v>0.65937109999999999</v>
      </c>
      <c r="K18" s="1534">
        <v>0.45384210000000003</v>
      </c>
      <c r="L18" s="1534">
        <v>0.69366309999999998</v>
      </c>
      <c r="M18" s="1534">
        <v>0.66701960000000005</v>
      </c>
      <c r="N18" s="1534">
        <v>1.073787</v>
      </c>
      <c r="O18" s="1534">
        <v>0.4970619</v>
      </c>
      <c r="P18" s="1535">
        <v>233.79770130000006</v>
      </c>
      <c r="Q18" s="1505"/>
      <c r="R18" s="1466"/>
    </row>
    <row r="19" spans="1:18" s="22" customFormat="1" ht="15.75" customHeight="1">
      <c r="A19" s="1519" t="s">
        <v>1342</v>
      </c>
      <c r="B19" s="1520"/>
      <c r="C19" s="1521">
        <v>8.364059300000001</v>
      </c>
      <c r="D19" s="1521">
        <v>9.3175051999999994</v>
      </c>
      <c r="E19" s="1521">
        <v>11.058210099999998</v>
      </c>
      <c r="F19" s="1521">
        <v>9.6083612000000009</v>
      </c>
      <c r="G19" s="1521">
        <v>8.0717423999999998</v>
      </c>
      <c r="H19" s="1521">
        <v>7.6626349999999999</v>
      </c>
      <c r="I19" s="1521">
        <v>8.3960328000000004</v>
      </c>
      <c r="J19" s="1521">
        <v>9.7350770000000004</v>
      </c>
      <c r="K19" s="1521">
        <v>7.5193627999999997</v>
      </c>
      <c r="L19" s="1521">
        <v>8.5714475999999991</v>
      </c>
      <c r="M19" s="1522">
        <v>11.684816</v>
      </c>
      <c r="N19" s="1522">
        <v>9.2514116000000008</v>
      </c>
      <c r="O19" s="1522">
        <v>7.0759408999999991</v>
      </c>
      <c r="P19" s="1524">
        <v>3577.435368800001</v>
      </c>
      <c r="Q19" s="1503">
        <v>1</v>
      </c>
      <c r="R19" s="1466"/>
    </row>
    <row r="20" spans="1:18" s="22" customFormat="1" ht="15.75" customHeight="1">
      <c r="A20" s="42"/>
      <c r="B20" s="1525" t="s">
        <v>1425</v>
      </c>
      <c r="C20" s="1526">
        <v>3.9889384000000003</v>
      </c>
      <c r="D20" s="1526">
        <v>3.7542616999999998</v>
      </c>
      <c r="E20" s="1526">
        <v>5.2487169999999992</v>
      </c>
      <c r="F20" s="1526">
        <v>4.0710362</v>
      </c>
      <c r="G20" s="1526">
        <v>3.5176229999999999</v>
      </c>
      <c r="H20" s="1526">
        <v>3.482726</v>
      </c>
      <c r="I20" s="1526">
        <v>4.1110654000000002</v>
      </c>
      <c r="J20" s="1526">
        <v>3.8452618999999997</v>
      </c>
      <c r="K20" s="1526">
        <v>3.9863211000000001</v>
      </c>
      <c r="L20" s="1526">
        <v>4.5744243999999998</v>
      </c>
      <c r="M20" s="1526">
        <v>6.2412934</v>
      </c>
      <c r="N20" s="1526">
        <v>4.9608910000000002</v>
      </c>
      <c r="O20" s="1526">
        <v>3.7995288999999994</v>
      </c>
      <c r="P20" s="1528">
        <v>2543.4837825000004</v>
      </c>
      <c r="Q20" s="1503">
        <v>0.71097966008905855</v>
      </c>
      <c r="R20" s="1466"/>
    </row>
    <row r="21" spans="1:18" s="22" customFormat="1" ht="15.75" customHeight="1" thickBot="1">
      <c r="A21" s="575"/>
      <c r="B21" s="1536" t="s">
        <v>1426</v>
      </c>
      <c r="C21" s="1537">
        <v>4.3751209000000006</v>
      </c>
      <c r="D21" s="1537">
        <v>5.5632434999999996</v>
      </c>
      <c r="E21" s="1537">
        <v>5.8094930999999992</v>
      </c>
      <c r="F21" s="1537">
        <v>5.5373250000000001</v>
      </c>
      <c r="G21" s="1537">
        <v>4.5541193999999994</v>
      </c>
      <c r="H21" s="1537">
        <v>4.1799090000000003</v>
      </c>
      <c r="I21" s="1537">
        <v>4.2849674000000002</v>
      </c>
      <c r="J21" s="1537">
        <v>5.8898150999999999</v>
      </c>
      <c r="K21" s="1537">
        <v>3.5330417000000001</v>
      </c>
      <c r="L21" s="1537">
        <v>3.9970232000000001</v>
      </c>
      <c r="M21" s="1537">
        <v>5.4435225999999997</v>
      </c>
      <c r="N21" s="1537">
        <v>4.2905205999999998</v>
      </c>
      <c r="O21" s="1537">
        <v>3.2764120000000001</v>
      </c>
      <c r="P21" s="1538">
        <v>1033.9515862999999</v>
      </c>
      <c r="Q21" s="1510">
        <v>0.28902033991094128</v>
      </c>
      <c r="R21" s="1466"/>
    </row>
    <row r="22" spans="1:18" s="22" customFormat="1" ht="15.75" customHeight="1">
      <c r="A22" s="1467" t="s">
        <v>202</v>
      </c>
      <c r="B22" s="1539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540"/>
    </row>
    <row r="23" spans="1:18" s="22" customFormat="1" ht="13.8">
      <c r="A23" s="1295" t="s">
        <v>1433</v>
      </c>
      <c r="B23" s="1295"/>
      <c r="C23" s="1295"/>
      <c r="D23" s="1295"/>
      <c r="E23" s="1295"/>
      <c r="F23" s="1295"/>
      <c r="G23" s="1295"/>
      <c r="H23" s="1295"/>
      <c r="I23" s="1295"/>
      <c r="J23" s="1295"/>
      <c r="K23" s="1295"/>
      <c r="L23" s="1295"/>
      <c r="M23" s="1295"/>
      <c r="N23" s="1295"/>
      <c r="O23" s="1295"/>
      <c r="P23" s="1295"/>
    </row>
    <row r="24" spans="1:18" s="22" customFormat="1" ht="15.75" customHeight="1">
      <c r="A24" s="1295" t="s">
        <v>1434</v>
      </c>
      <c r="B24" s="1541"/>
      <c r="C24" s="1542"/>
      <c r="D24" s="1542"/>
      <c r="E24" s="1542"/>
      <c r="F24" s="1542"/>
      <c r="G24" s="1542"/>
      <c r="H24" s="1542"/>
      <c r="I24" s="1542"/>
      <c r="J24" s="1542"/>
      <c r="K24" s="1542"/>
      <c r="L24" s="1542"/>
      <c r="M24" s="1542"/>
      <c r="N24" s="1542"/>
      <c r="O24" s="1542"/>
      <c r="P24" s="1542"/>
    </row>
    <row r="25" spans="1:18" s="22" customFormat="1" ht="13.8">
      <c r="A25" s="1514" t="str">
        <f>+'[34]Retiros25%| Evol Num'!A24</f>
        <v>Información actualizada al 31 de julio de 2024.</v>
      </c>
      <c r="B25" s="1543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0"/>
    </row>
  </sheetData>
  <mergeCells count="14">
    <mergeCell ref="G5:G6"/>
    <mergeCell ref="A5:B6"/>
    <mergeCell ref="C5:C6"/>
    <mergeCell ref="D5:D6"/>
    <mergeCell ref="E5:E6"/>
    <mergeCell ref="F5:F6"/>
    <mergeCell ref="N5:N6"/>
    <mergeCell ref="O5:O6"/>
    <mergeCell ref="H5:H6"/>
    <mergeCell ref="I5:I6"/>
    <mergeCell ref="J5:J6"/>
    <mergeCell ref="K5:K6"/>
    <mergeCell ref="L5:L6"/>
    <mergeCell ref="M5:M6"/>
  </mergeCells>
  <hyperlinks>
    <hyperlink ref="B1" location="Índice!A1" display="Volver al Índice " xr:uid="{56B78E5D-2501-48AF-871F-5B4B11A26D1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D5F29-7931-4A4E-8999-07D58AD9D72C}">
  <sheetPr>
    <pageSetUpPr fitToPage="1"/>
  </sheetPr>
  <dimension ref="A2:F34"/>
  <sheetViews>
    <sheetView zoomScale="80" zoomScaleNormal="80" workbookViewId="0"/>
  </sheetViews>
  <sheetFormatPr baseColWidth="10" defaultColWidth="11.44140625" defaultRowHeight="13.2"/>
  <cols>
    <col min="1" max="1" width="23.5546875" style="1546" customWidth="1"/>
    <col min="2" max="2" width="20.33203125" style="1546" customWidth="1"/>
    <col min="3" max="3" width="19" style="1546" customWidth="1"/>
    <col min="4" max="4" width="21" style="1546" customWidth="1"/>
    <col min="5" max="6" width="19" style="1546" customWidth="1"/>
    <col min="7" max="256" width="11.44140625" style="1546"/>
    <col min="257" max="257" width="23.5546875" style="1546" customWidth="1"/>
    <col min="258" max="258" width="20.33203125" style="1546" customWidth="1"/>
    <col min="259" max="259" width="19" style="1546" customWidth="1"/>
    <col min="260" max="260" width="21" style="1546" customWidth="1"/>
    <col min="261" max="262" width="19" style="1546" customWidth="1"/>
    <col min="263" max="512" width="11.44140625" style="1546"/>
    <col min="513" max="513" width="23.5546875" style="1546" customWidth="1"/>
    <col min="514" max="514" width="20.33203125" style="1546" customWidth="1"/>
    <col min="515" max="515" width="19" style="1546" customWidth="1"/>
    <col min="516" max="516" width="21" style="1546" customWidth="1"/>
    <col min="517" max="518" width="19" style="1546" customWidth="1"/>
    <col min="519" max="768" width="11.44140625" style="1546"/>
    <col min="769" max="769" width="23.5546875" style="1546" customWidth="1"/>
    <col min="770" max="770" width="20.33203125" style="1546" customWidth="1"/>
    <col min="771" max="771" width="19" style="1546" customWidth="1"/>
    <col min="772" max="772" width="21" style="1546" customWidth="1"/>
    <col min="773" max="774" width="19" style="1546" customWidth="1"/>
    <col min="775" max="1024" width="11.44140625" style="1546"/>
    <col min="1025" max="1025" width="23.5546875" style="1546" customWidth="1"/>
    <col min="1026" max="1026" width="20.33203125" style="1546" customWidth="1"/>
    <col min="1027" max="1027" width="19" style="1546" customWidth="1"/>
    <col min="1028" max="1028" width="21" style="1546" customWidth="1"/>
    <col min="1029" max="1030" width="19" style="1546" customWidth="1"/>
    <col min="1031" max="1280" width="11.44140625" style="1546"/>
    <col min="1281" max="1281" width="23.5546875" style="1546" customWidth="1"/>
    <col min="1282" max="1282" width="20.33203125" style="1546" customWidth="1"/>
    <col min="1283" max="1283" width="19" style="1546" customWidth="1"/>
    <col min="1284" max="1284" width="21" style="1546" customWidth="1"/>
    <col min="1285" max="1286" width="19" style="1546" customWidth="1"/>
    <col min="1287" max="1536" width="11.44140625" style="1546"/>
    <col min="1537" max="1537" width="23.5546875" style="1546" customWidth="1"/>
    <col min="1538" max="1538" width="20.33203125" style="1546" customWidth="1"/>
    <col min="1539" max="1539" width="19" style="1546" customWidth="1"/>
    <col min="1540" max="1540" width="21" style="1546" customWidth="1"/>
    <col min="1541" max="1542" width="19" style="1546" customWidth="1"/>
    <col min="1543" max="1792" width="11.44140625" style="1546"/>
    <col min="1793" max="1793" width="23.5546875" style="1546" customWidth="1"/>
    <col min="1794" max="1794" width="20.33203125" style="1546" customWidth="1"/>
    <col min="1795" max="1795" width="19" style="1546" customWidth="1"/>
    <col min="1796" max="1796" width="21" style="1546" customWidth="1"/>
    <col min="1797" max="1798" width="19" style="1546" customWidth="1"/>
    <col min="1799" max="2048" width="11.44140625" style="1546"/>
    <col min="2049" max="2049" width="23.5546875" style="1546" customWidth="1"/>
    <col min="2050" max="2050" width="20.33203125" style="1546" customWidth="1"/>
    <col min="2051" max="2051" width="19" style="1546" customWidth="1"/>
    <col min="2052" max="2052" width="21" style="1546" customWidth="1"/>
    <col min="2053" max="2054" width="19" style="1546" customWidth="1"/>
    <col min="2055" max="2304" width="11.44140625" style="1546"/>
    <col min="2305" max="2305" width="23.5546875" style="1546" customWidth="1"/>
    <col min="2306" max="2306" width="20.33203125" style="1546" customWidth="1"/>
    <col min="2307" max="2307" width="19" style="1546" customWidth="1"/>
    <col min="2308" max="2308" width="21" style="1546" customWidth="1"/>
    <col min="2309" max="2310" width="19" style="1546" customWidth="1"/>
    <col min="2311" max="2560" width="11.44140625" style="1546"/>
    <col min="2561" max="2561" width="23.5546875" style="1546" customWidth="1"/>
    <col min="2562" max="2562" width="20.33203125" style="1546" customWidth="1"/>
    <col min="2563" max="2563" width="19" style="1546" customWidth="1"/>
    <col min="2564" max="2564" width="21" style="1546" customWidth="1"/>
    <col min="2565" max="2566" width="19" style="1546" customWidth="1"/>
    <col min="2567" max="2816" width="11.44140625" style="1546"/>
    <col min="2817" max="2817" width="23.5546875" style="1546" customWidth="1"/>
    <col min="2818" max="2818" width="20.33203125" style="1546" customWidth="1"/>
    <col min="2819" max="2819" width="19" style="1546" customWidth="1"/>
    <col min="2820" max="2820" width="21" style="1546" customWidth="1"/>
    <col min="2821" max="2822" width="19" style="1546" customWidth="1"/>
    <col min="2823" max="3072" width="11.44140625" style="1546"/>
    <col min="3073" max="3073" width="23.5546875" style="1546" customWidth="1"/>
    <col min="3074" max="3074" width="20.33203125" style="1546" customWidth="1"/>
    <col min="3075" max="3075" width="19" style="1546" customWidth="1"/>
    <col min="3076" max="3076" width="21" style="1546" customWidth="1"/>
    <col min="3077" max="3078" width="19" style="1546" customWidth="1"/>
    <col min="3079" max="3328" width="11.44140625" style="1546"/>
    <col min="3329" max="3329" width="23.5546875" style="1546" customWidth="1"/>
    <col min="3330" max="3330" width="20.33203125" style="1546" customWidth="1"/>
    <col min="3331" max="3331" width="19" style="1546" customWidth="1"/>
    <col min="3332" max="3332" width="21" style="1546" customWidth="1"/>
    <col min="3333" max="3334" width="19" style="1546" customWidth="1"/>
    <col min="3335" max="3584" width="11.44140625" style="1546"/>
    <col min="3585" max="3585" width="23.5546875" style="1546" customWidth="1"/>
    <col min="3586" max="3586" width="20.33203125" style="1546" customWidth="1"/>
    <col min="3587" max="3587" width="19" style="1546" customWidth="1"/>
    <col min="3588" max="3588" width="21" style="1546" customWidth="1"/>
    <col min="3589" max="3590" width="19" style="1546" customWidth="1"/>
    <col min="3591" max="3840" width="11.44140625" style="1546"/>
    <col min="3841" max="3841" width="23.5546875" style="1546" customWidth="1"/>
    <col min="3842" max="3842" width="20.33203125" style="1546" customWidth="1"/>
    <col min="3843" max="3843" width="19" style="1546" customWidth="1"/>
    <col min="3844" max="3844" width="21" style="1546" customWidth="1"/>
    <col min="3845" max="3846" width="19" style="1546" customWidth="1"/>
    <col min="3847" max="4096" width="11.44140625" style="1546"/>
    <col min="4097" max="4097" width="23.5546875" style="1546" customWidth="1"/>
    <col min="4098" max="4098" width="20.33203125" style="1546" customWidth="1"/>
    <col min="4099" max="4099" width="19" style="1546" customWidth="1"/>
    <col min="4100" max="4100" width="21" style="1546" customWidth="1"/>
    <col min="4101" max="4102" width="19" style="1546" customWidth="1"/>
    <col min="4103" max="4352" width="11.44140625" style="1546"/>
    <col min="4353" max="4353" width="23.5546875" style="1546" customWidth="1"/>
    <col min="4354" max="4354" width="20.33203125" style="1546" customWidth="1"/>
    <col min="4355" max="4355" width="19" style="1546" customWidth="1"/>
    <col min="4356" max="4356" width="21" style="1546" customWidth="1"/>
    <col min="4357" max="4358" width="19" style="1546" customWidth="1"/>
    <col min="4359" max="4608" width="11.44140625" style="1546"/>
    <col min="4609" max="4609" width="23.5546875" style="1546" customWidth="1"/>
    <col min="4610" max="4610" width="20.33203125" style="1546" customWidth="1"/>
    <col min="4611" max="4611" width="19" style="1546" customWidth="1"/>
    <col min="4612" max="4612" width="21" style="1546" customWidth="1"/>
    <col min="4613" max="4614" width="19" style="1546" customWidth="1"/>
    <col min="4615" max="4864" width="11.44140625" style="1546"/>
    <col min="4865" max="4865" width="23.5546875" style="1546" customWidth="1"/>
    <col min="4866" max="4866" width="20.33203125" style="1546" customWidth="1"/>
    <col min="4867" max="4867" width="19" style="1546" customWidth="1"/>
    <col min="4868" max="4868" width="21" style="1546" customWidth="1"/>
    <col min="4869" max="4870" width="19" style="1546" customWidth="1"/>
    <col min="4871" max="5120" width="11.44140625" style="1546"/>
    <col min="5121" max="5121" width="23.5546875" style="1546" customWidth="1"/>
    <col min="5122" max="5122" width="20.33203125" style="1546" customWidth="1"/>
    <col min="5123" max="5123" width="19" style="1546" customWidth="1"/>
    <col min="5124" max="5124" width="21" style="1546" customWidth="1"/>
    <col min="5125" max="5126" width="19" style="1546" customWidth="1"/>
    <col min="5127" max="5376" width="11.44140625" style="1546"/>
    <col min="5377" max="5377" width="23.5546875" style="1546" customWidth="1"/>
    <col min="5378" max="5378" width="20.33203125" style="1546" customWidth="1"/>
    <col min="5379" max="5379" width="19" style="1546" customWidth="1"/>
    <col min="5380" max="5380" width="21" style="1546" customWidth="1"/>
    <col min="5381" max="5382" width="19" style="1546" customWidth="1"/>
    <col min="5383" max="5632" width="11.44140625" style="1546"/>
    <col min="5633" max="5633" width="23.5546875" style="1546" customWidth="1"/>
    <col min="5634" max="5634" width="20.33203125" style="1546" customWidth="1"/>
    <col min="5635" max="5635" width="19" style="1546" customWidth="1"/>
    <col min="5636" max="5636" width="21" style="1546" customWidth="1"/>
    <col min="5637" max="5638" width="19" style="1546" customWidth="1"/>
    <col min="5639" max="5888" width="11.44140625" style="1546"/>
    <col min="5889" max="5889" width="23.5546875" style="1546" customWidth="1"/>
    <col min="5890" max="5890" width="20.33203125" style="1546" customWidth="1"/>
    <col min="5891" max="5891" width="19" style="1546" customWidth="1"/>
    <col min="5892" max="5892" width="21" style="1546" customWidth="1"/>
    <col min="5893" max="5894" width="19" style="1546" customWidth="1"/>
    <col min="5895" max="6144" width="11.44140625" style="1546"/>
    <col min="6145" max="6145" width="23.5546875" style="1546" customWidth="1"/>
    <col min="6146" max="6146" width="20.33203125" style="1546" customWidth="1"/>
    <col min="6147" max="6147" width="19" style="1546" customWidth="1"/>
    <col min="6148" max="6148" width="21" style="1546" customWidth="1"/>
    <col min="6149" max="6150" width="19" style="1546" customWidth="1"/>
    <col min="6151" max="6400" width="11.44140625" style="1546"/>
    <col min="6401" max="6401" width="23.5546875" style="1546" customWidth="1"/>
    <col min="6402" max="6402" width="20.33203125" style="1546" customWidth="1"/>
    <col min="6403" max="6403" width="19" style="1546" customWidth="1"/>
    <col min="6404" max="6404" width="21" style="1546" customWidth="1"/>
    <col min="6405" max="6406" width="19" style="1546" customWidth="1"/>
    <col min="6407" max="6656" width="11.44140625" style="1546"/>
    <col min="6657" max="6657" width="23.5546875" style="1546" customWidth="1"/>
    <col min="6658" max="6658" width="20.33203125" style="1546" customWidth="1"/>
    <col min="6659" max="6659" width="19" style="1546" customWidth="1"/>
    <col min="6660" max="6660" width="21" style="1546" customWidth="1"/>
    <col min="6661" max="6662" width="19" style="1546" customWidth="1"/>
    <col min="6663" max="6912" width="11.44140625" style="1546"/>
    <col min="6913" max="6913" width="23.5546875" style="1546" customWidth="1"/>
    <col min="6914" max="6914" width="20.33203125" style="1546" customWidth="1"/>
    <col min="6915" max="6915" width="19" style="1546" customWidth="1"/>
    <col min="6916" max="6916" width="21" style="1546" customWidth="1"/>
    <col min="6917" max="6918" width="19" style="1546" customWidth="1"/>
    <col min="6919" max="7168" width="11.44140625" style="1546"/>
    <col min="7169" max="7169" width="23.5546875" style="1546" customWidth="1"/>
    <col min="7170" max="7170" width="20.33203125" style="1546" customWidth="1"/>
    <col min="7171" max="7171" width="19" style="1546" customWidth="1"/>
    <col min="7172" max="7172" width="21" style="1546" customWidth="1"/>
    <col min="7173" max="7174" width="19" style="1546" customWidth="1"/>
    <col min="7175" max="7424" width="11.44140625" style="1546"/>
    <col min="7425" max="7425" width="23.5546875" style="1546" customWidth="1"/>
    <col min="7426" max="7426" width="20.33203125" style="1546" customWidth="1"/>
    <col min="7427" max="7427" width="19" style="1546" customWidth="1"/>
    <col min="7428" max="7428" width="21" style="1546" customWidth="1"/>
    <col min="7429" max="7430" width="19" style="1546" customWidth="1"/>
    <col min="7431" max="7680" width="11.44140625" style="1546"/>
    <col min="7681" max="7681" width="23.5546875" style="1546" customWidth="1"/>
    <col min="7682" max="7682" width="20.33203125" style="1546" customWidth="1"/>
    <col min="7683" max="7683" width="19" style="1546" customWidth="1"/>
    <col min="7684" max="7684" width="21" style="1546" customWidth="1"/>
    <col min="7685" max="7686" width="19" style="1546" customWidth="1"/>
    <col min="7687" max="7936" width="11.44140625" style="1546"/>
    <col min="7937" max="7937" width="23.5546875" style="1546" customWidth="1"/>
    <col min="7938" max="7938" width="20.33203125" style="1546" customWidth="1"/>
    <col min="7939" max="7939" width="19" style="1546" customWidth="1"/>
    <col min="7940" max="7940" width="21" style="1546" customWidth="1"/>
    <col min="7941" max="7942" width="19" style="1546" customWidth="1"/>
    <col min="7943" max="8192" width="11.44140625" style="1546"/>
    <col min="8193" max="8193" width="23.5546875" style="1546" customWidth="1"/>
    <col min="8194" max="8194" width="20.33203125" style="1546" customWidth="1"/>
    <col min="8195" max="8195" width="19" style="1546" customWidth="1"/>
    <col min="8196" max="8196" width="21" style="1546" customWidth="1"/>
    <col min="8197" max="8198" width="19" style="1546" customWidth="1"/>
    <col min="8199" max="8448" width="11.44140625" style="1546"/>
    <col min="8449" max="8449" width="23.5546875" style="1546" customWidth="1"/>
    <col min="8450" max="8450" width="20.33203125" style="1546" customWidth="1"/>
    <col min="8451" max="8451" width="19" style="1546" customWidth="1"/>
    <col min="8452" max="8452" width="21" style="1546" customWidth="1"/>
    <col min="8453" max="8454" width="19" style="1546" customWidth="1"/>
    <col min="8455" max="8704" width="11.44140625" style="1546"/>
    <col min="8705" max="8705" width="23.5546875" style="1546" customWidth="1"/>
    <col min="8706" max="8706" width="20.33203125" style="1546" customWidth="1"/>
    <col min="8707" max="8707" width="19" style="1546" customWidth="1"/>
    <col min="8708" max="8708" width="21" style="1546" customWidth="1"/>
    <col min="8709" max="8710" width="19" style="1546" customWidth="1"/>
    <col min="8711" max="8960" width="11.44140625" style="1546"/>
    <col min="8961" max="8961" width="23.5546875" style="1546" customWidth="1"/>
    <col min="8962" max="8962" width="20.33203125" style="1546" customWidth="1"/>
    <col min="8963" max="8963" width="19" style="1546" customWidth="1"/>
    <col min="8964" max="8964" width="21" style="1546" customWidth="1"/>
    <col min="8965" max="8966" width="19" style="1546" customWidth="1"/>
    <col min="8967" max="9216" width="11.44140625" style="1546"/>
    <col min="9217" max="9217" width="23.5546875" style="1546" customWidth="1"/>
    <col min="9218" max="9218" width="20.33203125" style="1546" customWidth="1"/>
    <col min="9219" max="9219" width="19" style="1546" customWidth="1"/>
    <col min="9220" max="9220" width="21" style="1546" customWidth="1"/>
    <col min="9221" max="9222" width="19" style="1546" customWidth="1"/>
    <col min="9223" max="9472" width="11.44140625" style="1546"/>
    <col min="9473" max="9473" width="23.5546875" style="1546" customWidth="1"/>
    <col min="9474" max="9474" width="20.33203125" style="1546" customWidth="1"/>
    <col min="9475" max="9475" width="19" style="1546" customWidth="1"/>
    <col min="9476" max="9476" width="21" style="1546" customWidth="1"/>
    <col min="9477" max="9478" width="19" style="1546" customWidth="1"/>
    <col min="9479" max="9728" width="11.44140625" style="1546"/>
    <col min="9729" max="9729" width="23.5546875" style="1546" customWidth="1"/>
    <col min="9730" max="9730" width="20.33203125" style="1546" customWidth="1"/>
    <col min="9731" max="9731" width="19" style="1546" customWidth="1"/>
    <col min="9732" max="9732" width="21" style="1546" customWidth="1"/>
    <col min="9733" max="9734" width="19" style="1546" customWidth="1"/>
    <col min="9735" max="9984" width="11.44140625" style="1546"/>
    <col min="9985" max="9985" width="23.5546875" style="1546" customWidth="1"/>
    <col min="9986" max="9986" width="20.33203125" style="1546" customWidth="1"/>
    <col min="9987" max="9987" width="19" style="1546" customWidth="1"/>
    <col min="9988" max="9988" width="21" style="1546" customWidth="1"/>
    <col min="9989" max="9990" width="19" style="1546" customWidth="1"/>
    <col min="9991" max="10240" width="11.44140625" style="1546"/>
    <col min="10241" max="10241" width="23.5546875" style="1546" customWidth="1"/>
    <col min="10242" max="10242" width="20.33203125" style="1546" customWidth="1"/>
    <col min="10243" max="10243" width="19" style="1546" customWidth="1"/>
    <col min="10244" max="10244" width="21" style="1546" customWidth="1"/>
    <col min="10245" max="10246" width="19" style="1546" customWidth="1"/>
    <col min="10247" max="10496" width="11.44140625" style="1546"/>
    <col min="10497" max="10497" width="23.5546875" style="1546" customWidth="1"/>
    <col min="10498" max="10498" width="20.33203125" style="1546" customWidth="1"/>
    <col min="10499" max="10499" width="19" style="1546" customWidth="1"/>
    <col min="10500" max="10500" width="21" style="1546" customWidth="1"/>
    <col min="10501" max="10502" width="19" style="1546" customWidth="1"/>
    <col min="10503" max="10752" width="11.44140625" style="1546"/>
    <col min="10753" max="10753" width="23.5546875" style="1546" customWidth="1"/>
    <col min="10754" max="10754" width="20.33203125" style="1546" customWidth="1"/>
    <col min="10755" max="10755" width="19" style="1546" customWidth="1"/>
    <col min="10756" max="10756" width="21" style="1546" customWidth="1"/>
    <col min="10757" max="10758" width="19" style="1546" customWidth="1"/>
    <col min="10759" max="11008" width="11.44140625" style="1546"/>
    <col min="11009" max="11009" width="23.5546875" style="1546" customWidth="1"/>
    <col min="11010" max="11010" width="20.33203125" style="1546" customWidth="1"/>
    <col min="11011" max="11011" width="19" style="1546" customWidth="1"/>
    <col min="11012" max="11012" width="21" style="1546" customWidth="1"/>
    <col min="11013" max="11014" width="19" style="1546" customWidth="1"/>
    <col min="11015" max="11264" width="11.44140625" style="1546"/>
    <col min="11265" max="11265" width="23.5546875" style="1546" customWidth="1"/>
    <col min="11266" max="11266" width="20.33203125" style="1546" customWidth="1"/>
    <col min="11267" max="11267" width="19" style="1546" customWidth="1"/>
    <col min="11268" max="11268" width="21" style="1546" customWidth="1"/>
    <col min="11269" max="11270" width="19" style="1546" customWidth="1"/>
    <col min="11271" max="11520" width="11.44140625" style="1546"/>
    <col min="11521" max="11521" width="23.5546875" style="1546" customWidth="1"/>
    <col min="11522" max="11522" width="20.33203125" style="1546" customWidth="1"/>
    <col min="11523" max="11523" width="19" style="1546" customWidth="1"/>
    <col min="11524" max="11524" width="21" style="1546" customWidth="1"/>
    <col min="11525" max="11526" width="19" style="1546" customWidth="1"/>
    <col min="11527" max="11776" width="11.44140625" style="1546"/>
    <col min="11777" max="11777" width="23.5546875" style="1546" customWidth="1"/>
    <col min="11778" max="11778" width="20.33203125" style="1546" customWidth="1"/>
    <col min="11779" max="11779" width="19" style="1546" customWidth="1"/>
    <col min="11780" max="11780" width="21" style="1546" customWidth="1"/>
    <col min="11781" max="11782" width="19" style="1546" customWidth="1"/>
    <col min="11783" max="12032" width="11.44140625" style="1546"/>
    <col min="12033" max="12033" width="23.5546875" style="1546" customWidth="1"/>
    <col min="12034" max="12034" width="20.33203125" style="1546" customWidth="1"/>
    <col min="12035" max="12035" width="19" style="1546" customWidth="1"/>
    <col min="12036" max="12036" width="21" style="1546" customWidth="1"/>
    <col min="12037" max="12038" width="19" style="1546" customWidth="1"/>
    <col min="12039" max="12288" width="11.44140625" style="1546"/>
    <col min="12289" max="12289" width="23.5546875" style="1546" customWidth="1"/>
    <col min="12290" max="12290" width="20.33203125" style="1546" customWidth="1"/>
    <col min="12291" max="12291" width="19" style="1546" customWidth="1"/>
    <col min="12292" max="12292" width="21" style="1546" customWidth="1"/>
    <col min="12293" max="12294" width="19" style="1546" customWidth="1"/>
    <col min="12295" max="12544" width="11.44140625" style="1546"/>
    <col min="12545" max="12545" width="23.5546875" style="1546" customWidth="1"/>
    <col min="12546" max="12546" width="20.33203125" style="1546" customWidth="1"/>
    <col min="12547" max="12547" width="19" style="1546" customWidth="1"/>
    <col min="12548" max="12548" width="21" style="1546" customWidth="1"/>
    <col min="12549" max="12550" width="19" style="1546" customWidth="1"/>
    <col min="12551" max="12800" width="11.44140625" style="1546"/>
    <col min="12801" max="12801" width="23.5546875" style="1546" customWidth="1"/>
    <col min="12802" max="12802" width="20.33203125" style="1546" customWidth="1"/>
    <col min="12803" max="12803" width="19" style="1546" customWidth="1"/>
    <col min="12804" max="12804" width="21" style="1546" customWidth="1"/>
    <col min="12805" max="12806" width="19" style="1546" customWidth="1"/>
    <col min="12807" max="13056" width="11.44140625" style="1546"/>
    <col min="13057" max="13057" width="23.5546875" style="1546" customWidth="1"/>
    <col min="13058" max="13058" width="20.33203125" style="1546" customWidth="1"/>
    <col min="13059" max="13059" width="19" style="1546" customWidth="1"/>
    <col min="13060" max="13060" width="21" style="1546" customWidth="1"/>
    <col min="13061" max="13062" width="19" style="1546" customWidth="1"/>
    <col min="13063" max="13312" width="11.44140625" style="1546"/>
    <col min="13313" max="13313" width="23.5546875" style="1546" customWidth="1"/>
    <col min="13314" max="13314" width="20.33203125" style="1546" customWidth="1"/>
    <col min="13315" max="13315" width="19" style="1546" customWidth="1"/>
    <col min="13316" max="13316" width="21" style="1546" customWidth="1"/>
    <col min="13317" max="13318" width="19" style="1546" customWidth="1"/>
    <col min="13319" max="13568" width="11.44140625" style="1546"/>
    <col min="13569" max="13569" width="23.5546875" style="1546" customWidth="1"/>
    <col min="13570" max="13570" width="20.33203125" style="1546" customWidth="1"/>
    <col min="13571" max="13571" width="19" style="1546" customWidth="1"/>
    <col min="13572" max="13572" width="21" style="1546" customWidth="1"/>
    <col min="13573" max="13574" width="19" style="1546" customWidth="1"/>
    <col min="13575" max="13824" width="11.44140625" style="1546"/>
    <col min="13825" max="13825" width="23.5546875" style="1546" customWidth="1"/>
    <col min="13826" max="13826" width="20.33203125" style="1546" customWidth="1"/>
    <col min="13827" max="13827" width="19" style="1546" customWidth="1"/>
    <col min="13828" max="13828" width="21" style="1546" customWidth="1"/>
    <col min="13829" max="13830" width="19" style="1546" customWidth="1"/>
    <col min="13831" max="14080" width="11.44140625" style="1546"/>
    <col min="14081" max="14081" width="23.5546875" style="1546" customWidth="1"/>
    <col min="14082" max="14082" width="20.33203125" style="1546" customWidth="1"/>
    <col min="14083" max="14083" width="19" style="1546" customWidth="1"/>
    <col min="14084" max="14084" width="21" style="1546" customWidth="1"/>
    <col min="14085" max="14086" width="19" style="1546" customWidth="1"/>
    <col min="14087" max="14336" width="11.44140625" style="1546"/>
    <col min="14337" max="14337" width="23.5546875" style="1546" customWidth="1"/>
    <col min="14338" max="14338" width="20.33203125" style="1546" customWidth="1"/>
    <col min="14339" max="14339" width="19" style="1546" customWidth="1"/>
    <col min="14340" max="14340" width="21" style="1546" customWidth="1"/>
    <col min="14341" max="14342" width="19" style="1546" customWidth="1"/>
    <col min="14343" max="14592" width="11.44140625" style="1546"/>
    <col min="14593" max="14593" width="23.5546875" style="1546" customWidth="1"/>
    <col min="14594" max="14594" width="20.33203125" style="1546" customWidth="1"/>
    <col min="14595" max="14595" width="19" style="1546" customWidth="1"/>
    <col min="14596" max="14596" width="21" style="1546" customWidth="1"/>
    <col min="14597" max="14598" width="19" style="1546" customWidth="1"/>
    <col min="14599" max="14848" width="11.44140625" style="1546"/>
    <col min="14849" max="14849" width="23.5546875" style="1546" customWidth="1"/>
    <col min="14850" max="14850" width="20.33203125" style="1546" customWidth="1"/>
    <col min="14851" max="14851" width="19" style="1546" customWidth="1"/>
    <col min="14852" max="14852" width="21" style="1546" customWidth="1"/>
    <col min="14853" max="14854" width="19" style="1546" customWidth="1"/>
    <col min="14855" max="15104" width="11.44140625" style="1546"/>
    <col min="15105" max="15105" width="23.5546875" style="1546" customWidth="1"/>
    <col min="15106" max="15106" width="20.33203125" style="1546" customWidth="1"/>
    <col min="15107" max="15107" width="19" style="1546" customWidth="1"/>
    <col min="15108" max="15108" width="21" style="1546" customWidth="1"/>
    <col min="15109" max="15110" width="19" style="1546" customWidth="1"/>
    <col min="15111" max="15360" width="11.44140625" style="1546"/>
    <col min="15361" max="15361" width="23.5546875" style="1546" customWidth="1"/>
    <col min="15362" max="15362" width="20.33203125" style="1546" customWidth="1"/>
    <col min="15363" max="15363" width="19" style="1546" customWidth="1"/>
    <col min="15364" max="15364" width="21" style="1546" customWidth="1"/>
    <col min="15365" max="15366" width="19" style="1546" customWidth="1"/>
    <col min="15367" max="15616" width="11.44140625" style="1546"/>
    <col min="15617" max="15617" width="23.5546875" style="1546" customWidth="1"/>
    <col min="15618" max="15618" width="20.33203125" style="1546" customWidth="1"/>
    <col min="15619" max="15619" width="19" style="1546" customWidth="1"/>
    <col min="15620" max="15620" width="21" style="1546" customWidth="1"/>
    <col min="15621" max="15622" width="19" style="1546" customWidth="1"/>
    <col min="15623" max="15872" width="11.44140625" style="1546"/>
    <col min="15873" max="15873" width="23.5546875" style="1546" customWidth="1"/>
    <col min="15874" max="15874" width="20.33203125" style="1546" customWidth="1"/>
    <col min="15875" max="15875" width="19" style="1546" customWidth="1"/>
    <col min="15876" max="15876" width="21" style="1546" customWidth="1"/>
    <col min="15877" max="15878" width="19" style="1546" customWidth="1"/>
    <col min="15879" max="16128" width="11.44140625" style="1546"/>
    <col min="16129" max="16129" width="23.5546875" style="1546" customWidth="1"/>
    <col min="16130" max="16130" width="20.33203125" style="1546" customWidth="1"/>
    <col min="16131" max="16131" width="19" style="1546" customWidth="1"/>
    <col min="16132" max="16132" width="21" style="1546" customWidth="1"/>
    <col min="16133" max="16134" width="19" style="1546" customWidth="1"/>
    <col min="16135" max="16384" width="11.44140625" style="1546"/>
  </cols>
  <sheetData>
    <row r="2" spans="1:6" ht="27.75" customHeight="1">
      <c r="A2" s="1544" t="s">
        <v>1435</v>
      </c>
      <c r="B2" s="1545"/>
      <c r="C2" s="1545"/>
      <c r="D2" s="1545"/>
      <c r="E2" s="1545"/>
      <c r="F2" s="1545"/>
    </row>
    <row r="3" spans="1:6" ht="27.75" customHeight="1">
      <c r="A3" s="1547" t="s">
        <v>1436</v>
      </c>
      <c r="B3" s="1544"/>
      <c r="C3" s="1544"/>
      <c r="D3" s="1544"/>
      <c r="E3" s="1544"/>
      <c r="F3" s="1544"/>
    </row>
    <row r="4" spans="1:6" ht="16.8">
      <c r="A4" s="1548" t="s">
        <v>1437</v>
      </c>
      <c r="B4" s="1549"/>
      <c r="C4" s="1549"/>
      <c r="D4" s="1549"/>
      <c r="E4" s="1549"/>
      <c r="F4" s="1549"/>
    </row>
    <row r="5" spans="1:6" ht="14.4" thickBot="1">
      <c r="A5" s="1550"/>
      <c r="B5" s="1551"/>
      <c r="C5" s="1551"/>
      <c r="D5" s="1551"/>
      <c r="E5" s="1551"/>
      <c r="F5" s="1552"/>
    </row>
    <row r="6" spans="1:6">
      <c r="A6" s="1905" t="s">
        <v>437</v>
      </c>
      <c r="B6" s="1907" t="s">
        <v>1438</v>
      </c>
      <c r="C6" s="1909" t="s">
        <v>1439</v>
      </c>
      <c r="D6" s="1907" t="s">
        <v>1440</v>
      </c>
      <c r="E6" s="1910" t="s">
        <v>1441</v>
      </c>
    </row>
    <row r="7" spans="1:6" ht="53.4" customHeight="1">
      <c r="A7" s="1906"/>
      <c r="B7" s="1908"/>
      <c r="C7" s="1908"/>
      <c r="D7" s="1908"/>
      <c r="E7" s="1911"/>
    </row>
    <row r="8" spans="1:6" ht="17.25" customHeight="1">
      <c r="A8" s="1553" t="s">
        <v>112</v>
      </c>
      <c r="B8" s="1554">
        <v>1.25</v>
      </c>
      <c r="C8" s="1554">
        <v>1.7</v>
      </c>
      <c r="D8" s="1555">
        <v>10</v>
      </c>
      <c r="E8" s="1556">
        <v>11.7</v>
      </c>
    </row>
    <row r="9" spans="1:6" ht="17.25" customHeight="1">
      <c r="A9" s="1553" t="s">
        <v>115</v>
      </c>
      <c r="B9" s="1554">
        <v>0.78</v>
      </c>
      <c r="C9" s="1554">
        <v>1.7</v>
      </c>
      <c r="D9" s="1555">
        <v>10</v>
      </c>
      <c r="E9" s="1557">
        <v>11.7</v>
      </c>
    </row>
    <row r="10" spans="1:6" ht="17.25" customHeight="1">
      <c r="A10" s="1553" t="s">
        <v>116</v>
      </c>
      <c r="B10" s="1554">
        <v>1.25</v>
      </c>
      <c r="C10" s="1554">
        <v>1.7</v>
      </c>
      <c r="D10" s="1555">
        <v>10</v>
      </c>
      <c r="E10" s="1557">
        <v>11.7</v>
      </c>
    </row>
    <row r="11" spans="1:6" ht="17.25" customHeight="1">
      <c r="A11" s="1558" t="s">
        <v>117</v>
      </c>
      <c r="B11" s="1559">
        <v>1.2</v>
      </c>
      <c r="C11" s="1559">
        <v>1.7</v>
      </c>
      <c r="D11" s="1560">
        <v>10</v>
      </c>
      <c r="E11" s="1557">
        <v>11.7</v>
      </c>
    </row>
    <row r="12" spans="1:6" ht="17.25" customHeight="1">
      <c r="A12" s="1553" t="s">
        <v>1442</v>
      </c>
      <c r="B12" s="1561">
        <v>1.1200000000000001</v>
      </c>
      <c r="C12" s="1561">
        <v>1.7</v>
      </c>
      <c r="D12" s="1562">
        <v>10</v>
      </c>
      <c r="E12" s="1563">
        <v>11.7</v>
      </c>
    </row>
    <row r="13" spans="1:6" ht="17.25" customHeight="1" thickBot="1">
      <c r="A13" s="1564" t="s">
        <v>1443</v>
      </c>
      <c r="B13" s="1565">
        <v>1.013660433692841</v>
      </c>
      <c r="C13" s="1565">
        <v>1.7</v>
      </c>
      <c r="D13" s="1566">
        <v>10</v>
      </c>
      <c r="E13" s="1567">
        <v>11.699999999999998</v>
      </c>
    </row>
    <row r="14" spans="1:6" ht="13.8">
      <c r="A14" s="1568" t="s">
        <v>1269</v>
      </c>
      <c r="B14" s="1569"/>
      <c r="C14" s="1569"/>
      <c r="D14" s="1569"/>
      <c r="E14" s="1569"/>
      <c r="F14" s="1569"/>
    </row>
    <row r="15" spans="1:6" ht="24" customHeight="1">
      <c r="A15" s="1912" t="s">
        <v>1444</v>
      </c>
      <c r="B15" s="1912"/>
      <c r="C15" s="1912"/>
      <c r="D15" s="1912"/>
      <c r="E15" s="1912"/>
      <c r="F15" s="1570"/>
    </row>
    <row r="16" spans="1:6">
      <c r="A16" s="1571" t="s">
        <v>1445</v>
      </c>
      <c r="B16" s="1572"/>
      <c r="C16" s="1572"/>
      <c r="D16" s="1572"/>
      <c r="E16" s="1572"/>
      <c r="F16" s="1572"/>
    </row>
    <row r="17" spans="1:6">
      <c r="A17" s="1571" t="s">
        <v>1446</v>
      </c>
      <c r="B17" s="1572"/>
      <c r="C17" s="1572"/>
      <c r="D17" s="1572"/>
      <c r="E17" s="1572"/>
      <c r="F17" s="1572"/>
    </row>
    <row r="18" spans="1:6">
      <c r="A18" s="1571" t="s">
        <v>1447</v>
      </c>
    </row>
    <row r="20" spans="1:6" ht="30" customHeight="1">
      <c r="A20" s="1544" t="s">
        <v>1448</v>
      </c>
      <c r="B20" s="1545"/>
      <c r="C20" s="1545"/>
      <c r="D20" s="1545"/>
      <c r="E20" s="1545"/>
      <c r="F20" s="1545"/>
    </row>
    <row r="21" spans="1:6" ht="32.25" customHeight="1">
      <c r="A21" s="1547" t="s">
        <v>1449</v>
      </c>
      <c r="B21" s="1544"/>
      <c r="C21" s="1544"/>
      <c r="D21" s="1544"/>
      <c r="E21" s="1544"/>
      <c r="F21" s="1544"/>
    </row>
    <row r="22" spans="1:6" ht="17.25" customHeight="1">
      <c r="A22" s="1548" t="s">
        <v>1450</v>
      </c>
      <c r="B22" s="1549"/>
      <c r="C22" s="1549"/>
      <c r="D22" s="1549"/>
      <c r="E22" s="1549"/>
      <c r="F22" s="1549"/>
    </row>
    <row r="23" spans="1:6" ht="17.25" customHeight="1" thickBot="1">
      <c r="A23" s="1573"/>
      <c r="B23" s="1552"/>
      <c r="C23" s="1552"/>
      <c r="D23" s="1552"/>
      <c r="E23" s="1552"/>
    </row>
    <row r="24" spans="1:6" ht="38.25" customHeight="1">
      <c r="A24" s="1574" t="s">
        <v>437</v>
      </c>
      <c r="B24" s="1575" t="s">
        <v>1451</v>
      </c>
      <c r="C24" s="1575" t="s">
        <v>1452</v>
      </c>
      <c r="D24" s="1575" t="s">
        <v>1453</v>
      </c>
      <c r="E24" s="1575" t="s">
        <v>1454</v>
      </c>
      <c r="F24" s="1576" t="s">
        <v>1455</v>
      </c>
    </row>
    <row r="25" spans="1:6" ht="16.5" customHeight="1">
      <c r="A25" s="1553" t="s">
        <v>112</v>
      </c>
      <c r="B25" s="1577">
        <v>1.47</v>
      </c>
      <c r="C25" s="1554">
        <v>1.7</v>
      </c>
      <c r="D25" s="1578">
        <v>10</v>
      </c>
      <c r="E25" s="1579">
        <v>13.17</v>
      </c>
      <c r="F25" s="1580">
        <v>14.7</v>
      </c>
    </row>
    <row r="26" spans="1:6" ht="16.5" customHeight="1">
      <c r="A26" s="1553" t="s">
        <v>115</v>
      </c>
      <c r="B26" s="1579">
        <v>1.55</v>
      </c>
      <c r="C26" s="1579">
        <v>1.7</v>
      </c>
      <c r="D26" s="1581">
        <v>10</v>
      </c>
      <c r="E26" s="1579">
        <v>13.25</v>
      </c>
      <c r="F26" s="1580">
        <v>15.5</v>
      </c>
    </row>
    <row r="27" spans="1:6" ht="16.5" customHeight="1">
      <c r="A27" s="1553" t="s">
        <v>116</v>
      </c>
      <c r="B27" s="1579">
        <v>1.6</v>
      </c>
      <c r="C27" s="1579">
        <v>1.7</v>
      </c>
      <c r="D27" s="1581">
        <v>10</v>
      </c>
      <c r="E27" s="1579">
        <v>13.3</v>
      </c>
      <c r="F27" s="1580">
        <v>16</v>
      </c>
    </row>
    <row r="28" spans="1:6" ht="16.5" customHeight="1">
      <c r="A28" s="1558" t="s">
        <v>117</v>
      </c>
      <c r="B28" s="1559">
        <v>1.69</v>
      </c>
      <c r="C28" s="1559">
        <v>1.7</v>
      </c>
      <c r="D28" s="1560">
        <v>10</v>
      </c>
      <c r="E28" s="1559">
        <v>13.39</v>
      </c>
      <c r="F28" s="1580">
        <v>16.899999999999999</v>
      </c>
    </row>
    <row r="29" spans="1:6" ht="18.75" customHeight="1">
      <c r="A29" s="1553" t="s">
        <v>1442</v>
      </c>
      <c r="B29" s="1561">
        <v>1.5775000000000001</v>
      </c>
      <c r="C29" s="1561">
        <v>1.7</v>
      </c>
      <c r="D29" s="1582">
        <v>10</v>
      </c>
      <c r="E29" s="1561">
        <v>13.2775</v>
      </c>
      <c r="F29" s="1583">
        <v>15.775</v>
      </c>
    </row>
    <row r="30" spans="1:6" ht="18.75" customHeight="1" thickBot="1">
      <c r="A30" s="1584" t="s">
        <v>1456</v>
      </c>
      <c r="B30" s="1565">
        <v>1.6014559597611198</v>
      </c>
      <c r="C30" s="1565">
        <v>1.7</v>
      </c>
      <c r="D30" s="1585">
        <v>10</v>
      </c>
      <c r="E30" s="1565">
        <v>13.301455959761119</v>
      </c>
      <c r="F30" s="1565">
        <v>16.014559597611196</v>
      </c>
    </row>
    <row r="31" spans="1:6" ht="13.5" customHeight="1">
      <c r="A31" s="1568" t="s">
        <v>1269</v>
      </c>
      <c r="B31" s="1569"/>
      <c r="C31" s="1569"/>
      <c r="D31" s="1569"/>
      <c r="E31" s="1569"/>
    </row>
    <row r="32" spans="1:6">
      <c r="A32" s="1571" t="s">
        <v>1457</v>
      </c>
      <c r="B32" s="1586"/>
      <c r="C32" s="1587"/>
      <c r="D32" s="1587"/>
      <c r="E32" s="1587"/>
      <c r="F32" s="1587"/>
    </row>
    <row r="33" spans="1:6">
      <c r="A33" s="1571" t="s">
        <v>1458</v>
      </c>
      <c r="B33" s="1571"/>
      <c r="C33" s="1571"/>
      <c r="D33" s="1571"/>
      <c r="E33" s="1571"/>
      <c r="F33" s="1588"/>
    </row>
    <row r="34" spans="1:6">
      <c r="A34" s="1571" t="s">
        <v>1459</v>
      </c>
      <c r="B34" s="1571"/>
      <c r="C34" s="1571"/>
      <c r="D34" s="1571"/>
      <c r="E34" s="1571"/>
      <c r="F34" s="1588"/>
    </row>
  </sheetData>
  <mergeCells count="6">
    <mergeCell ref="A15:E15"/>
    <mergeCell ref="A6:A7"/>
    <mergeCell ref="B6:B7"/>
    <mergeCell ref="C6:C7"/>
    <mergeCell ref="D6:D7"/>
    <mergeCell ref="E6:E7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69" orientation="portrait" useFirstPageNumber="1" r:id="rId1"/>
  <headerFooter alignWithMargins="0">
    <oddFooter>&amp;C&amp;"Times New Roman,Normal"Boletin Mensual del SPP - Octubre 2013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BF935-5200-461E-9691-5C1C672CD28C}">
  <sheetPr>
    <pageSetUpPr fitToPage="1"/>
  </sheetPr>
  <dimension ref="A1:R137"/>
  <sheetViews>
    <sheetView zoomScaleNormal="100"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baseColWidth="10" defaultColWidth="11.44140625" defaultRowHeight="13.2"/>
  <cols>
    <col min="1" max="1" width="1.44140625" style="80" customWidth="1"/>
    <col min="2" max="2" width="2.6640625" style="1590" customWidth="1"/>
    <col min="3" max="3" width="2.6640625" style="80" customWidth="1"/>
    <col min="4" max="4" width="38.33203125" style="80" customWidth="1"/>
    <col min="5" max="6" width="9.88671875" style="80" customWidth="1"/>
    <col min="7" max="7" width="2.44140625" style="80" customWidth="1"/>
    <col min="8" max="9" width="9.5546875" style="402" customWidth="1"/>
    <col min="10" max="10" width="1.33203125" style="80" customWidth="1"/>
    <col min="11" max="11" width="11" style="402" customWidth="1"/>
    <col min="12" max="12" width="9.44140625" style="402" customWidth="1"/>
    <col min="13" max="13" width="1" style="80" customWidth="1"/>
    <col min="14" max="14" width="10.44140625" style="402" customWidth="1"/>
    <col min="15" max="15" width="9.33203125" style="402" customWidth="1"/>
    <col min="16" max="16" width="1" style="80" customWidth="1"/>
    <col min="17" max="18" width="10.44140625" style="402" customWidth="1"/>
    <col min="19" max="256" width="11.44140625" style="80"/>
    <col min="257" max="257" width="1.44140625" style="80" customWidth="1"/>
    <col min="258" max="259" width="2.6640625" style="80" customWidth="1"/>
    <col min="260" max="260" width="38.33203125" style="80" customWidth="1"/>
    <col min="261" max="262" width="9.88671875" style="80" customWidth="1"/>
    <col min="263" max="263" width="2.44140625" style="80" customWidth="1"/>
    <col min="264" max="265" width="9.5546875" style="80" customWidth="1"/>
    <col min="266" max="266" width="1.33203125" style="80" customWidth="1"/>
    <col min="267" max="267" width="11" style="80" customWidth="1"/>
    <col min="268" max="268" width="9.44140625" style="80" customWidth="1"/>
    <col min="269" max="269" width="1" style="80" customWidth="1"/>
    <col min="270" max="270" width="10.44140625" style="80" customWidth="1"/>
    <col min="271" max="271" width="9.33203125" style="80" customWidth="1"/>
    <col min="272" max="272" width="1" style="80" customWidth="1"/>
    <col min="273" max="274" width="10.44140625" style="80" customWidth="1"/>
    <col min="275" max="512" width="11.44140625" style="80"/>
    <col min="513" max="513" width="1.44140625" style="80" customWidth="1"/>
    <col min="514" max="515" width="2.6640625" style="80" customWidth="1"/>
    <col min="516" max="516" width="38.33203125" style="80" customWidth="1"/>
    <col min="517" max="518" width="9.88671875" style="80" customWidth="1"/>
    <col min="519" max="519" width="2.44140625" style="80" customWidth="1"/>
    <col min="520" max="521" width="9.5546875" style="80" customWidth="1"/>
    <col min="522" max="522" width="1.33203125" style="80" customWidth="1"/>
    <col min="523" max="523" width="11" style="80" customWidth="1"/>
    <col min="524" max="524" width="9.44140625" style="80" customWidth="1"/>
    <col min="525" max="525" width="1" style="80" customWidth="1"/>
    <col min="526" max="526" width="10.44140625" style="80" customWidth="1"/>
    <col min="527" max="527" width="9.33203125" style="80" customWidth="1"/>
    <col min="528" max="528" width="1" style="80" customWidth="1"/>
    <col min="529" max="530" width="10.44140625" style="80" customWidth="1"/>
    <col min="531" max="768" width="11.44140625" style="80"/>
    <col min="769" max="769" width="1.44140625" style="80" customWidth="1"/>
    <col min="770" max="771" width="2.6640625" style="80" customWidth="1"/>
    <col min="772" max="772" width="38.33203125" style="80" customWidth="1"/>
    <col min="773" max="774" width="9.88671875" style="80" customWidth="1"/>
    <col min="775" max="775" width="2.44140625" style="80" customWidth="1"/>
    <col min="776" max="777" width="9.5546875" style="80" customWidth="1"/>
    <col min="778" max="778" width="1.33203125" style="80" customWidth="1"/>
    <col min="779" max="779" width="11" style="80" customWidth="1"/>
    <col min="780" max="780" width="9.44140625" style="80" customWidth="1"/>
    <col min="781" max="781" width="1" style="80" customWidth="1"/>
    <col min="782" max="782" width="10.44140625" style="80" customWidth="1"/>
    <col min="783" max="783" width="9.33203125" style="80" customWidth="1"/>
    <col min="784" max="784" width="1" style="80" customWidth="1"/>
    <col min="785" max="786" width="10.44140625" style="80" customWidth="1"/>
    <col min="787" max="1024" width="11.44140625" style="80"/>
    <col min="1025" max="1025" width="1.44140625" style="80" customWidth="1"/>
    <col min="1026" max="1027" width="2.6640625" style="80" customWidth="1"/>
    <col min="1028" max="1028" width="38.33203125" style="80" customWidth="1"/>
    <col min="1029" max="1030" width="9.88671875" style="80" customWidth="1"/>
    <col min="1031" max="1031" width="2.44140625" style="80" customWidth="1"/>
    <col min="1032" max="1033" width="9.5546875" style="80" customWidth="1"/>
    <col min="1034" max="1034" width="1.33203125" style="80" customWidth="1"/>
    <col min="1035" max="1035" width="11" style="80" customWidth="1"/>
    <col min="1036" max="1036" width="9.44140625" style="80" customWidth="1"/>
    <col min="1037" max="1037" width="1" style="80" customWidth="1"/>
    <col min="1038" max="1038" width="10.44140625" style="80" customWidth="1"/>
    <col min="1039" max="1039" width="9.33203125" style="80" customWidth="1"/>
    <col min="1040" max="1040" width="1" style="80" customWidth="1"/>
    <col min="1041" max="1042" width="10.44140625" style="80" customWidth="1"/>
    <col min="1043" max="1280" width="11.44140625" style="80"/>
    <col min="1281" max="1281" width="1.44140625" style="80" customWidth="1"/>
    <col min="1282" max="1283" width="2.6640625" style="80" customWidth="1"/>
    <col min="1284" max="1284" width="38.33203125" style="80" customWidth="1"/>
    <col min="1285" max="1286" width="9.88671875" style="80" customWidth="1"/>
    <col min="1287" max="1287" width="2.44140625" style="80" customWidth="1"/>
    <col min="1288" max="1289" width="9.5546875" style="80" customWidth="1"/>
    <col min="1290" max="1290" width="1.33203125" style="80" customWidth="1"/>
    <col min="1291" max="1291" width="11" style="80" customWidth="1"/>
    <col min="1292" max="1292" width="9.44140625" style="80" customWidth="1"/>
    <col min="1293" max="1293" width="1" style="80" customWidth="1"/>
    <col min="1294" max="1294" width="10.44140625" style="80" customWidth="1"/>
    <col min="1295" max="1295" width="9.33203125" style="80" customWidth="1"/>
    <col min="1296" max="1296" width="1" style="80" customWidth="1"/>
    <col min="1297" max="1298" width="10.44140625" style="80" customWidth="1"/>
    <col min="1299" max="1536" width="11.44140625" style="80"/>
    <col min="1537" max="1537" width="1.44140625" style="80" customWidth="1"/>
    <col min="1538" max="1539" width="2.6640625" style="80" customWidth="1"/>
    <col min="1540" max="1540" width="38.33203125" style="80" customWidth="1"/>
    <col min="1541" max="1542" width="9.88671875" style="80" customWidth="1"/>
    <col min="1543" max="1543" width="2.44140625" style="80" customWidth="1"/>
    <col min="1544" max="1545" width="9.5546875" style="80" customWidth="1"/>
    <col min="1546" max="1546" width="1.33203125" style="80" customWidth="1"/>
    <col min="1547" max="1547" width="11" style="80" customWidth="1"/>
    <col min="1548" max="1548" width="9.44140625" style="80" customWidth="1"/>
    <col min="1549" max="1549" width="1" style="80" customWidth="1"/>
    <col min="1550" max="1550" width="10.44140625" style="80" customWidth="1"/>
    <col min="1551" max="1551" width="9.33203125" style="80" customWidth="1"/>
    <col min="1552" max="1552" width="1" style="80" customWidth="1"/>
    <col min="1553" max="1554" width="10.44140625" style="80" customWidth="1"/>
    <col min="1555" max="1792" width="11.44140625" style="80"/>
    <col min="1793" max="1793" width="1.44140625" style="80" customWidth="1"/>
    <col min="1794" max="1795" width="2.6640625" style="80" customWidth="1"/>
    <col min="1796" max="1796" width="38.33203125" style="80" customWidth="1"/>
    <col min="1797" max="1798" width="9.88671875" style="80" customWidth="1"/>
    <col min="1799" max="1799" width="2.44140625" style="80" customWidth="1"/>
    <col min="1800" max="1801" width="9.5546875" style="80" customWidth="1"/>
    <col min="1802" max="1802" width="1.33203125" style="80" customWidth="1"/>
    <col min="1803" max="1803" width="11" style="80" customWidth="1"/>
    <col min="1804" max="1804" width="9.44140625" style="80" customWidth="1"/>
    <col min="1805" max="1805" width="1" style="80" customWidth="1"/>
    <col min="1806" max="1806" width="10.44140625" style="80" customWidth="1"/>
    <col min="1807" max="1807" width="9.33203125" style="80" customWidth="1"/>
    <col min="1808" max="1808" width="1" style="80" customWidth="1"/>
    <col min="1809" max="1810" width="10.44140625" style="80" customWidth="1"/>
    <col min="1811" max="2048" width="11.44140625" style="80"/>
    <col min="2049" max="2049" width="1.44140625" style="80" customWidth="1"/>
    <col min="2050" max="2051" width="2.6640625" style="80" customWidth="1"/>
    <col min="2052" max="2052" width="38.33203125" style="80" customWidth="1"/>
    <col min="2053" max="2054" width="9.88671875" style="80" customWidth="1"/>
    <col min="2055" max="2055" width="2.44140625" style="80" customWidth="1"/>
    <col min="2056" max="2057" width="9.5546875" style="80" customWidth="1"/>
    <col min="2058" max="2058" width="1.33203125" style="80" customWidth="1"/>
    <col min="2059" max="2059" width="11" style="80" customWidth="1"/>
    <col min="2060" max="2060" width="9.44140625" style="80" customWidth="1"/>
    <col min="2061" max="2061" width="1" style="80" customWidth="1"/>
    <col min="2062" max="2062" width="10.44140625" style="80" customWidth="1"/>
    <col min="2063" max="2063" width="9.33203125" style="80" customWidth="1"/>
    <col min="2064" max="2064" width="1" style="80" customWidth="1"/>
    <col min="2065" max="2066" width="10.44140625" style="80" customWidth="1"/>
    <col min="2067" max="2304" width="11.44140625" style="80"/>
    <col min="2305" max="2305" width="1.44140625" style="80" customWidth="1"/>
    <col min="2306" max="2307" width="2.6640625" style="80" customWidth="1"/>
    <col min="2308" max="2308" width="38.33203125" style="80" customWidth="1"/>
    <col min="2309" max="2310" width="9.88671875" style="80" customWidth="1"/>
    <col min="2311" max="2311" width="2.44140625" style="80" customWidth="1"/>
    <col min="2312" max="2313" width="9.5546875" style="80" customWidth="1"/>
    <col min="2314" max="2314" width="1.33203125" style="80" customWidth="1"/>
    <col min="2315" max="2315" width="11" style="80" customWidth="1"/>
    <col min="2316" max="2316" width="9.44140625" style="80" customWidth="1"/>
    <col min="2317" max="2317" width="1" style="80" customWidth="1"/>
    <col min="2318" max="2318" width="10.44140625" style="80" customWidth="1"/>
    <col min="2319" max="2319" width="9.33203125" style="80" customWidth="1"/>
    <col min="2320" max="2320" width="1" style="80" customWidth="1"/>
    <col min="2321" max="2322" width="10.44140625" style="80" customWidth="1"/>
    <col min="2323" max="2560" width="11.44140625" style="80"/>
    <col min="2561" max="2561" width="1.44140625" style="80" customWidth="1"/>
    <col min="2562" max="2563" width="2.6640625" style="80" customWidth="1"/>
    <col min="2564" max="2564" width="38.33203125" style="80" customWidth="1"/>
    <col min="2565" max="2566" width="9.88671875" style="80" customWidth="1"/>
    <col min="2567" max="2567" width="2.44140625" style="80" customWidth="1"/>
    <col min="2568" max="2569" width="9.5546875" style="80" customWidth="1"/>
    <col min="2570" max="2570" width="1.33203125" style="80" customWidth="1"/>
    <col min="2571" max="2571" width="11" style="80" customWidth="1"/>
    <col min="2572" max="2572" width="9.44140625" style="80" customWidth="1"/>
    <col min="2573" max="2573" width="1" style="80" customWidth="1"/>
    <col min="2574" max="2574" width="10.44140625" style="80" customWidth="1"/>
    <col min="2575" max="2575" width="9.33203125" style="80" customWidth="1"/>
    <col min="2576" max="2576" width="1" style="80" customWidth="1"/>
    <col min="2577" max="2578" width="10.44140625" style="80" customWidth="1"/>
    <col min="2579" max="2816" width="11.44140625" style="80"/>
    <col min="2817" max="2817" width="1.44140625" style="80" customWidth="1"/>
    <col min="2818" max="2819" width="2.6640625" style="80" customWidth="1"/>
    <col min="2820" max="2820" width="38.33203125" style="80" customWidth="1"/>
    <col min="2821" max="2822" width="9.88671875" style="80" customWidth="1"/>
    <col min="2823" max="2823" width="2.44140625" style="80" customWidth="1"/>
    <col min="2824" max="2825" width="9.5546875" style="80" customWidth="1"/>
    <col min="2826" max="2826" width="1.33203125" style="80" customWidth="1"/>
    <col min="2827" max="2827" width="11" style="80" customWidth="1"/>
    <col min="2828" max="2828" width="9.44140625" style="80" customWidth="1"/>
    <col min="2829" max="2829" width="1" style="80" customWidth="1"/>
    <col min="2830" max="2830" width="10.44140625" style="80" customWidth="1"/>
    <col min="2831" max="2831" width="9.33203125" style="80" customWidth="1"/>
    <col min="2832" max="2832" width="1" style="80" customWidth="1"/>
    <col min="2833" max="2834" width="10.44140625" style="80" customWidth="1"/>
    <col min="2835" max="3072" width="11.44140625" style="80"/>
    <col min="3073" max="3073" width="1.44140625" style="80" customWidth="1"/>
    <col min="3074" max="3075" width="2.6640625" style="80" customWidth="1"/>
    <col min="3076" max="3076" width="38.33203125" style="80" customWidth="1"/>
    <col min="3077" max="3078" width="9.88671875" style="80" customWidth="1"/>
    <col min="3079" max="3079" width="2.44140625" style="80" customWidth="1"/>
    <col min="3080" max="3081" width="9.5546875" style="80" customWidth="1"/>
    <col min="3082" max="3082" width="1.33203125" style="80" customWidth="1"/>
    <col min="3083" max="3083" width="11" style="80" customWidth="1"/>
    <col min="3084" max="3084" width="9.44140625" style="80" customWidth="1"/>
    <col min="3085" max="3085" width="1" style="80" customWidth="1"/>
    <col min="3086" max="3086" width="10.44140625" style="80" customWidth="1"/>
    <col min="3087" max="3087" width="9.33203125" style="80" customWidth="1"/>
    <col min="3088" max="3088" width="1" style="80" customWidth="1"/>
    <col min="3089" max="3090" width="10.44140625" style="80" customWidth="1"/>
    <col min="3091" max="3328" width="11.44140625" style="80"/>
    <col min="3329" max="3329" width="1.44140625" style="80" customWidth="1"/>
    <col min="3330" max="3331" width="2.6640625" style="80" customWidth="1"/>
    <col min="3332" max="3332" width="38.33203125" style="80" customWidth="1"/>
    <col min="3333" max="3334" width="9.88671875" style="80" customWidth="1"/>
    <col min="3335" max="3335" width="2.44140625" style="80" customWidth="1"/>
    <col min="3336" max="3337" width="9.5546875" style="80" customWidth="1"/>
    <col min="3338" max="3338" width="1.33203125" style="80" customWidth="1"/>
    <col min="3339" max="3339" width="11" style="80" customWidth="1"/>
    <col min="3340" max="3340" width="9.44140625" style="80" customWidth="1"/>
    <col min="3341" max="3341" width="1" style="80" customWidth="1"/>
    <col min="3342" max="3342" width="10.44140625" style="80" customWidth="1"/>
    <col min="3343" max="3343" width="9.33203125" style="80" customWidth="1"/>
    <col min="3344" max="3344" width="1" style="80" customWidth="1"/>
    <col min="3345" max="3346" width="10.44140625" style="80" customWidth="1"/>
    <col min="3347" max="3584" width="11.44140625" style="80"/>
    <col min="3585" max="3585" width="1.44140625" style="80" customWidth="1"/>
    <col min="3586" max="3587" width="2.6640625" style="80" customWidth="1"/>
    <col min="3588" max="3588" width="38.33203125" style="80" customWidth="1"/>
    <col min="3589" max="3590" width="9.88671875" style="80" customWidth="1"/>
    <col min="3591" max="3591" width="2.44140625" style="80" customWidth="1"/>
    <col min="3592" max="3593" width="9.5546875" style="80" customWidth="1"/>
    <col min="3594" max="3594" width="1.33203125" style="80" customWidth="1"/>
    <col min="3595" max="3595" width="11" style="80" customWidth="1"/>
    <col min="3596" max="3596" width="9.44140625" style="80" customWidth="1"/>
    <col min="3597" max="3597" width="1" style="80" customWidth="1"/>
    <col min="3598" max="3598" width="10.44140625" style="80" customWidth="1"/>
    <col min="3599" max="3599" width="9.33203125" style="80" customWidth="1"/>
    <col min="3600" max="3600" width="1" style="80" customWidth="1"/>
    <col min="3601" max="3602" width="10.44140625" style="80" customWidth="1"/>
    <col min="3603" max="3840" width="11.44140625" style="80"/>
    <col min="3841" max="3841" width="1.44140625" style="80" customWidth="1"/>
    <col min="3842" max="3843" width="2.6640625" style="80" customWidth="1"/>
    <col min="3844" max="3844" width="38.33203125" style="80" customWidth="1"/>
    <col min="3845" max="3846" width="9.88671875" style="80" customWidth="1"/>
    <col min="3847" max="3847" width="2.44140625" style="80" customWidth="1"/>
    <col min="3848" max="3849" width="9.5546875" style="80" customWidth="1"/>
    <col min="3850" max="3850" width="1.33203125" style="80" customWidth="1"/>
    <col min="3851" max="3851" width="11" style="80" customWidth="1"/>
    <col min="3852" max="3852" width="9.44140625" style="80" customWidth="1"/>
    <col min="3853" max="3853" width="1" style="80" customWidth="1"/>
    <col min="3854" max="3854" width="10.44140625" style="80" customWidth="1"/>
    <col min="3855" max="3855" width="9.33203125" style="80" customWidth="1"/>
    <col min="3856" max="3856" width="1" style="80" customWidth="1"/>
    <col min="3857" max="3858" width="10.44140625" style="80" customWidth="1"/>
    <col min="3859" max="4096" width="11.44140625" style="80"/>
    <col min="4097" max="4097" width="1.44140625" style="80" customWidth="1"/>
    <col min="4098" max="4099" width="2.6640625" style="80" customWidth="1"/>
    <col min="4100" max="4100" width="38.33203125" style="80" customWidth="1"/>
    <col min="4101" max="4102" width="9.88671875" style="80" customWidth="1"/>
    <col min="4103" max="4103" width="2.44140625" style="80" customWidth="1"/>
    <col min="4104" max="4105" width="9.5546875" style="80" customWidth="1"/>
    <col min="4106" max="4106" width="1.33203125" style="80" customWidth="1"/>
    <col min="4107" max="4107" width="11" style="80" customWidth="1"/>
    <col min="4108" max="4108" width="9.44140625" style="80" customWidth="1"/>
    <col min="4109" max="4109" width="1" style="80" customWidth="1"/>
    <col min="4110" max="4110" width="10.44140625" style="80" customWidth="1"/>
    <col min="4111" max="4111" width="9.33203125" style="80" customWidth="1"/>
    <col min="4112" max="4112" width="1" style="80" customWidth="1"/>
    <col min="4113" max="4114" width="10.44140625" style="80" customWidth="1"/>
    <col min="4115" max="4352" width="11.44140625" style="80"/>
    <col min="4353" max="4353" width="1.44140625" style="80" customWidth="1"/>
    <col min="4354" max="4355" width="2.6640625" style="80" customWidth="1"/>
    <col min="4356" max="4356" width="38.33203125" style="80" customWidth="1"/>
    <col min="4357" max="4358" width="9.88671875" style="80" customWidth="1"/>
    <col min="4359" max="4359" width="2.44140625" style="80" customWidth="1"/>
    <col min="4360" max="4361" width="9.5546875" style="80" customWidth="1"/>
    <col min="4362" max="4362" width="1.33203125" style="80" customWidth="1"/>
    <col min="4363" max="4363" width="11" style="80" customWidth="1"/>
    <col min="4364" max="4364" width="9.44140625" style="80" customWidth="1"/>
    <col min="4365" max="4365" width="1" style="80" customWidth="1"/>
    <col min="4366" max="4366" width="10.44140625" style="80" customWidth="1"/>
    <col min="4367" max="4367" width="9.33203125" style="80" customWidth="1"/>
    <col min="4368" max="4368" width="1" style="80" customWidth="1"/>
    <col min="4369" max="4370" width="10.44140625" style="80" customWidth="1"/>
    <col min="4371" max="4608" width="11.44140625" style="80"/>
    <col min="4609" max="4609" width="1.44140625" style="80" customWidth="1"/>
    <col min="4610" max="4611" width="2.6640625" style="80" customWidth="1"/>
    <col min="4612" max="4612" width="38.33203125" style="80" customWidth="1"/>
    <col min="4613" max="4614" width="9.88671875" style="80" customWidth="1"/>
    <col min="4615" max="4615" width="2.44140625" style="80" customWidth="1"/>
    <col min="4616" max="4617" width="9.5546875" style="80" customWidth="1"/>
    <col min="4618" max="4618" width="1.33203125" style="80" customWidth="1"/>
    <col min="4619" max="4619" width="11" style="80" customWidth="1"/>
    <col min="4620" max="4620" width="9.44140625" style="80" customWidth="1"/>
    <col min="4621" max="4621" width="1" style="80" customWidth="1"/>
    <col min="4622" max="4622" width="10.44140625" style="80" customWidth="1"/>
    <col min="4623" max="4623" width="9.33203125" style="80" customWidth="1"/>
    <col min="4624" max="4624" width="1" style="80" customWidth="1"/>
    <col min="4625" max="4626" width="10.44140625" style="80" customWidth="1"/>
    <col min="4627" max="4864" width="11.44140625" style="80"/>
    <col min="4865" max="4865" width="1.44140625" style="80" customWidth="1"/>
    <col min="4866" max="4867" width="2.6640625" style="80" customWidth="1"/>
    <col min="4868" max="4868" width="38.33203125" style="80" customWidth="1"/>
    <col min="4869" max="4870" width="9.88671875" style="80" customWidth="1"/>
    <col min="4871" max="4871" width="2.44140625" style="80" customWidth="1"/>
    <col min="4872" max="4873" width="9.5546875" style="80" customWidth="1"/>
    <col min="4874" max="4874" width="1.33203125" style="80" customWidth="1"/>
    <col min="4875" max="4875" width="11" style="80" customWidth="1"/>
    <col min="4876" max="4876" width="9.44140625" style="80" customWidth="1"/>
    <col min="4877" max="4877" width="1" style="80" customWidth="1"/>
    <col min="4878" max="4878" width="10.44140625" style="80" customWidth="1"/>
    <col min="4879" max="4879" width="9.33203125" style="80" customWidth="1"/>
    <col min="4880" max="4880" width="1" style="80" customWidth="1"/>
    <col min="4881" max="4882" width="10.44140625" style="80" customWidth="1"/>
    <col min="4883" max="5120" width="11.44140625" style="80"/>
    <col min="5121" max="5121" width="1.44140625" style="80" customWidth="1"/>
    <col min="5122" max="5123" width="2.6640625" style="80" customWidth="1"/>
    <col min="5124" max="5124" width="38.33203125" style="80" customWidth="1"/>
    <col min="5125" max="5126" width="9.88671875" style="80" customWidth="1"/>
    <col min="5127" max="5127" width="2.44140625" style="80" customWidth="1"/>
    <col min="5128" max="5129" width="9.5546875" style="80" customWidth="1"/>
    <col min="5130" max="5130" width="1.33203125" style="80" customWidth="1"/>
    <col min="5131" max="5131" width="11" style="80" customWidth="1"/>
    <col min="5132" max="5132" width="9.44140625" style="80" customWidth="1"/>
    <col min="5133" max="5133" width="1" style="80" customWidth="1"/>
    <col min="5134" max="5134" width="10.44140625" style="80" customWidth="1"/>
    <col min="5135" max="5135" width="9.33203125" style="80" customWidth="1"/>
    <col min="5136" max="5136" width="1" style="80" customWidth="1"/>
    <col min="5137" max="5138" width="10.44140625" style="80" customWidth="1"/>
    <col min="5139" max="5376" width="11.44140625" style="80"/>
    <col min="5377" max="5377" width="1.44140625" style="80" customWidth="1"/>
    <col min="5378" max="5379" width="2.6640625" style="80" customWidth="1"/>
    <col min="5380" max="5380" width="38.33203125" style="80" customWidth="1"/>
    <col min="5381" max="5382" width="9.88671875" style="80" customWidth="1"/>
    <col min="5383" max="5383" width="2.44140625" style="80" customWidth="1"/>
    <col min="5384" max="5385" width="9.5546875" style="80" customWidth="1"/>
    <col min="5386" max="5386" width="1.33203125" style="80" customWidth="1"/>
    <col min="5387" max="5387" width="11" style="80" customWidth="1"/>
    <col min="5388" max="5388" width="9.44140625" style="80" customWidth="1"/>
    <col min="5389" max="5389" width="1" style="80" customWidth="1"/>
    <col min="5390" max="5390" width="10.44140625" style="80" customWidth="1"/>
    <col min="5391" max="5391" width="9.33203125" style="80" customWidth="1"/>
    <col min="5392" max="5392" width="1" style="80" customWidth="1"/>
    <col min="5393" max="5394" width="10.44140625" style="80" customWidth="1"/>
    <col min="5395" max="5632" width="11.44140625" style="80"/>
    <col min="5633" max="5633" width="1.44140625" style="80" customWidth="1"/>
    <col min="5634" max="5635" width="2.6640625" style="80" customWidth="1"/>
    <col min="5636" max="5636" width="38.33203125" style="80" customWidth="1"/>
    <col min="5637" max="5638" width="9.88671875" style="80" customWidth="1"/>
    <col min="5639" max="5639" width="2.44140625" style="80" customWidth="1"/>
    <col min="5640" max="5641" width="9.5546875" style="80" customWidth="1"/>
    <col min="5642" max="5642" width="1.33203125" style="80" customWidth="1"/>
    <col min="5643" max="5643" width="11" style="80" customWidth="1"/>
    <col min="5644" max="5644" width="9.44140625" style="80" customWidth="1"/>
    <col min="5645" max="5645" width="1" style="80" customWidth="1"/>
    <col min="5646" max="5646" width="10.44140625" style="80" customWidth="1"/>
    <col min="5647" max="5647" width="9.33203125" style="80" customWidth="1"/>
    <col min="5648" max="5648" width="1" style="80" customWidth="1"/>
    <col min="5649" max="5650" width="10.44140625" style="80" customWidth="1"/>
    <col min="5651" max="5888" width="11.44140625" style="80"/>
    <col min="5889" max="5889" width="1.44140625" style="80" customWidth="1"/>
    <col min="5890" max="5891" width="2.6640625" style="80" customWidth="1"/>
    <col min="5892" max="5892" width="38.33203125" style="80" customWidth="1"/>
    <col min="5893" max="5894" width="9.88671875" style="80" customWidth="1"/>
    <col min="5895" max="5895" width="2.44140625" style="80" customWidth="1"/>
    <col min="5896" max="5897" width="9.5546875" style="80" customWidth="1"/>
    <col min="5898" max="5898" width="1.33203125" style="80" customWidth="1"/>
    <col min="5899" max="5899" width="11" style="80" customWidth="1"/>
    <col min="5900" max="5900" width="9.44140625" style="80" customWidth="1"/>
    <col min="5901" max="5901" width="1" style="80" customWidth="1"/>
    <col min="5902" max="5902" width="10.44140625" style="80" customWidth="1"/>
    <col min="5903" max="5903" width="9.33203125" style="80" customWidth="1"/>
    <col min="5904" max="5904" width="1" style="80" customWidth="1"/>
    <col min="5905" max="5906" width="10.44140625" style="80" customWidth="1"/>
    <col min="5907" max="6144" width="11.44140625" style="80"/>
    <col min="6145" max="6145" width="1.44140625" style="80" customWidth="1"/>
    <col min="6146" max="6147" width="2.6640625" style="80" customWidth="1"/>
    <col min="6148" max="6148" width="38.33203125" style="80" customWidth="1"/>
    <col min="6149" max="6150" width="9.88671875" style="80" customWidth="1"/>
    <col min="6151" max="6151" width="2.44140625" style="80" customWidth="1"/>
    <col min="6152" max="6153" width="9.5546875" style="80" customWidth="1"/>
    <col min="6154" max="6154" width="1.33203125" style="80" customWidth="1"/>
    <col min="6155" max="6155" width="11" style="80" customWidth="1"/>
    <col min="6156" max="6156" width="9.44140625" style="80" customWidth="1"/>
    <col min="6157" max="6157" width="1" style="80" customWidth="1"/>
    <col min="6158" max="6158" width="10.44140625" style="80" customWidth="1"/>
    <col min="6159" max="6159" width="9.33203125" style="80" customWidth="1"/>
    <col min="6160" max="6160" width="1" style="80" customWidth="1"/>
    <col min="6161" max="6162" width="10.44140625" style="80" customWidth="1"/>
    <col min="6163" max="6400" width="11.44140625" style="80"/>
    <col min="6401" max="6401" width="1.44140625" style="80" customWidth="1"/>
    <col min="6402" max="6403" width="2.6640625" style="80" customWidth="1"/>
    <col min="6404" max="6404" width="38.33203125" style="80" customWidth="1"/>
    <col min="6405" max="6406" width="9.88671875" style="80" customWidth="1"/>
    <col min="6407" max="6407" width="2.44140625" style="80" customWidth="1"/>
    <col min="6408" max="6409" width="9.5546875" style="80" customWidth="1"/>
    <col min="6410" max="6410" width="1.33203125" style="80" customWidth="1"/>
    <col min="6411" max="6411" width="11" style="80" customWidth="1"/>
    <col min="6412" max="6412" width="9.44140625" style="80" customWidth="1"/>
    <col min="6413" max="6413" width="1" style="80" customWidth="1"/>
    <col min="6414" max="6414" width="10.44140625" style="80" customWidth="1"/>
    <col min="6415" max="6415" width="9.33203125" style="80" customWidth="1"/>
    <col min="6416" max="6416" width="1" style="80" customWidth="1"/>
    <col min="6417" max="6418" width="10.44140625" style="80" customWidth="1"/>
    <col min="6419" max="6656" width="11.44140625" style="80"/>
    <col min="6657" max="6657" width="1.44140625" style="80" customWidth="1"/>
    <col min="6658" max="6659" width="2.6640625" style="80" customWidth="1"/>
    <col min="6660" max="6660" width="38.33203125" style="80" customWidth="1"/>
    <col min="6661" max="6662" width="9.88671875" style="80" customWidth="1"/>
    <col min="6663" max="6663" width="2.44140625" style="80" customWidth="1"/>
    <col min="6664" max="6665" width="9.5546875" style="80" customWidth="1"/>
    <col min="6666" max="6666" width="1.33203125" style="80" customWidth="1"/>
    <col min="6667" max="6667" width="11" style="80" customWidth="1"/>
    <col min="6668" max="6668" width="9.44140625" style="80" customWidth="1"/>
    <col min="6669" max="6669" width="1" style="80" customWidth="1"/>
    <col min="6670" max="6670" width="10.44140625" style="80" customWidth="1"/>
    <col min="6671" max="6671" width="9.33203125" style="80" customWidth="1"/>
    <col min="6672" max="6672" width="1" style="80" customWidth="1"/>
    <col min="6673" max="6674" width="10.44140625" style="80" customWidth="1"/>
    <col min="6675" max="6912" width="11.44140625" style="80"/>
    <col min="6913" max="6913" width="1.44140625" style="80" customWidth="1"/>
    <col min="6914" max="6915" width="2.6640625" style="80" customWidth="1"/>
    <col min="6916" max="6916" width="38.33203125" style="80" customWidth="1"/>
    <col min="6917" max="6918" width="9.88671875" style="80" customWidth="1"/>
    <col min="6919" max="6919" width="2.44140625" style="80" customWidth="1"/>
    <col min="6920" max="6921" width="9.5546875" style="80" customWidth="1"/>
    <col min="6922" max="6922" width="1.33203125" style="80" customWidth="1"/>
    <col min="6923" max="6923" width="11" style="80" customWidth="1"/>
    <col min="6924" max="6924" width="9.44140625" style="80" customWidth="1"/>
    <col min="6925" max="6925" width="1" style="80" customWidth="1"/>
    <col min="6926" max="6926" width="10.44140625" style="80" customWidth="1"/>
    <col min="6927" max="6927" width="9.33203125" style="80" customWidth="1"/>
    <col min="6928" max="6928" width="1" style="80" customWidth="1"/>
    <col min="6929" max="6930" width="10.44140625" style="80" customWidth="1"/>
    <col min="6931" max="7168" width="11.44140625" style="80"/>
    <col min="7169" max="7169" width="1.44140625" style="80" customWidth="1"/>
    <col min="7170" max="7171" width="2.6640625" style="80" customWidth="1"/>
    <col min="7172" max="7172" width="38.33203125" style="80" customWidth="1"/>
    <col min="7173" max="7174" width="9.88671875" style="80" customWidth="1"/>
    <col min="7175" max="7175" width="2.44140625" style="80" customWidth="1"/>
    <col min="7176" max="7177" width="9.5546875" style="80" customWidth="1"/>
    <col min="7178" max="7178" width="1.33203125" style="80" customWidth="1"/>
    <col min="7179" max="7179" width="11" style="80" customWidth="1"/>
    <col min="7180" max="7180" width="9.44140625" style="80" customWidth="1"/>
    <col min="7181" max="7181" width="1" style="80" customWidth="1"/>
    <col min="7182" max="7182" width="10.44140625" style="80" customWidth="1"/>
    <col min="7183" max="7183" width="9.33203125" style="80" customWidth="1"/>
    <col min="7184" max="7184" width="1" style="80" customWidth="1"/>
    <col min="7185" max="7186" width="10.44140625" style="80" customWidth="1"/>
    <col min="7187" max="7424" width="11.44140625" style="80"/>
    <col min="7425" max="7425" width="1.44140625" style="80" customWidth="1"/>
    <col min="7426" max="7427" width="2.6640625" style="80" customWidth="1"/>
    <col min="7428" max="7428" width="38.33203125" style="80" customWidth="1"/>
    <col min="7429" max="7430" width="9.88671875" style="80" customWidth="1"/>
    <col min="7431" max="7431" width="2.44140625" style="80" customWidth="1"/>
    <col min="7432" max="7433" width="9.5546875" style="80" customWidth="1"/>
    <col min="7434" max="7434" width="1.33203125" style="80" customWidth="1"/>
    <col min="7435" max="7435" width="11" style="80" customWidth="1"/>
    <col min="7436" max="7436" width="9.44140625" style="80" customWidth="1"/>
    <col min="7437" max="7437" width="1" style="80" customWidth="1"/>
    <col min="7438" max="7438" width="10.44140625" style="80" customWidth="1"/>
    <col min="7439" max="7439" width="9.33203125" style="80" customWidth="1"/>
    <col min="7440" max="7440" width="1" style="80" customWidth="1"/>
    <col min="7441" max="7442" width="10.44140625" style="80" customWidth="1"/>
    <col min="7443" max="7680" width="11.44140625" style="80"/>
    <col min="7681" max="7681" width="1.44140625" style="80" customWidth="1"/>
    <col min="7682" max="7683" width="2.6640625" style="80" customWidth="1"/>
    <col min="7684" max="7684" width="38.33203125" style="80" customWidth="1"/>
    <col min="7685" max="7686" width="9.88671875" style="80" customWidth="1"/>
    <col min="7687" max="7687" width="2.44140625" style="80" customWidth="1"/>
    <col min="7688" max="7689" width="9.5546875" style="80" customWidth="1"/>
    <col min="7690" max="7690" width="1.33203125" style="80" customWidth="1"/>
    <col min="7691" max="7691" width="11" style="80" customWidth="1"/>
    <col min="7692" max="7692" width="9.44140625" style="80" customWidth="1"/>
    <col min="7693" max="7693" width="1" style="80" customWidth="1"/>
    <col min="7694" max="7694" width="10.44140625" style="80" customWidth="1"/>
    <col min="7695" max="7695" width="9.33203125" style="80" customWidth="1"/>
    <col min="7696" max="7696" width="1" style="80" customWidth="1"/>
    <col min="7697" max="7698" width="10.44140625" style="80" customWidth="1"/>
    <col min="7699" max="7936" width="11.44140625" style="80"/>
    <col min="7937" max="7937" width="1.44140625" style="80" customWidth="1"/>
    <col min="7938" max="7939" width="2.6640625" style="80" customWidth="1"/>
    <col min="7940" max="7940" width="38.33203125" style="80" customWidth="1"/>
    <col min="7941" max="7942" width="9.88671875" style="80" customWidth="1"/>
    <col min="7943" max="7943" width="2.44140625" style="80" customWidth="1"/>
    <col min="7944" max="7945" width="9.5546875" style="80" customWidth="1"/>
    <col min="7946" max="7946" width="1.33203125" style="80" customWidth="1"/>
    <col min="7947" max="7947" width="11" style="80" customWidth="1"/>
    <col min="7948" max="7948" width="9.44140625" style="80" customWidth="1"/>
    <col min="7949" max="7949" width="1" style="80" customWidth="1"/>
    <col min="7950" max="7950" width="10.44140625" style="80" customWidth="1"/>
    <col min="7951" max="7951" width="9.33203125" style="80" customWidth="1"/>
    <col min="7952" max="7952" width="1" style="80" customWidth="1"/>
    <col min="7953" max="7954" width="10.44140625" style="80" customWidth="1"/>
    <col min="7955" max="8192" width="11.44140625" style="80"/>
    <col min="8193" max="8193" width="1.44140625" style="80" customWidth="1"/>
    <col min="8194" max="8195" width="2.6640625" style="80" customWidth="1"/>
    <col min="8196" max="8196" width="38.33203125" style="80" customWidth="1"/>
    <col min="8197" max="8198" width="9.88671875" style="80" customWidth="1"/>
    <col min="8199" max="8199" width="2.44140625" style="80" customWidth="1"/>
    <col min="8200" max="8201" width="9.5546875" style="80" customWidth="1"/>
    <col min="8202" max="8202" width="1.33203125" style="80" customWidth="1"/>
    <col min="8203" max="8203" width="11" style="80" customWidth="1"/>
    <col min="8204" max="8204" width="9.44140625" style="80" customWidth="1"/>
    <col min="8205" max="8205" width="1" style="80" customWidth="1"/>
    <col min="8206" max="8206" width="10.44140625" style="80" customWidth="1"/>
    <col min="8207" max="8207" width="9.33203125" style="80" customWidth="1"/>
    <col min="8208" max="8208" width="1" style="80" customWidth="1"/>
    <col min="8209" max="8210" width="10.44140625" style="80" customWidth="1"/>
    <col min="8211" max="8448" width="11.44140625" style="80"/>
    <col min="8449" max="8449" width="1.44140625" style="80" customWidth="1"/>
    <col min="8450" max="8451" width="2.6640625" style="80" customWidth="1"/>
    <col min="8452" max="8452" width="38.33203125" style="80" customWidth="1"/>
    <col min="8453" max="8454" width="9.88671875" style="80" customWidth="1"/>
    <col min="8455" max="8455" width="2.44140625" style="80" customWidth="1"/>
    <col min="8456" max="8457" width="9.5546875" style="80" customWidth="1"/>
    <col min="8458" max="8458" width="1.33203125" style="80" customWidth="1"/>
    <col min="8459" max="8459" width="11" style="80" customWidth="1"/>
    <col min="8460" max="8460" width="9.44140625" style="80" customWidth="1"/>
    <col min="8461" max="8461" width="1" style="80" customWidth="1"/>
    <col min="8462" max="8462" width="10.44140625" style="80" customWidth="1"/>
    <col min="8463" max="8463" width="9.33203125" style="80" customWidth="1"/>
    <col min="8464" max="8464" width="1" style="80" customWidth="1"/>
    <col min="8465" max="8466" width="10.44140625" style="80" customWidth="1"/>
    <col min="8467" max="8704" width="11.44140625" style="80"/>
    <col min="8705" max="8705" width="1.44140625" style="80" customWidth="1"/>
    <col min="8706" max="8707" width="2.6640625" style="80" customWidth="1"/>
    <col min="8708" max="8708" width="38.33203125" style="80" customWidth="1"/>
    <col min="8709" max="8710" width="9.88671875" style="80" customWidth="1"/>
    <col min="8711" max="8711" width="2.44140625" style="80" customWidth="1"/>
    <col min="8712" max="8713" width="9.5546875" style="80" customWidth="1"/>
    <col min="8714" max="8714" width="1.33203125" style="80" customWidth="1"/>
    <col min="8715" max="8715" width="11" style="80" customWidth="1"/>
    <col min="8716" max="8716" width="9.44140625" style="80" customWidth="1"/>
    <col min="8717" max="8717" width="1" style="80" customWidth="1"/>
    <col min="8718" max="8718" width="10.44140625" style="80" customWidth="1"/>
    <col min="8719" max="8719" width="9.33203125" style="80" customWidth="1"/>
    <col min="8720" max="8720" width="1" style="80" customWidth="1"/>
    <col min="8721" max="8722" width="10.44140625" style="80" customWidth="1"/>
    <col min="8723" max="8960" width="11.44140625" style="80"/>
    <col min="8961" max="8961" width="1.44140625" style="80" customWidth="1"/>
    <col min="8962" max="8963" width="2.6640625" style="80" customWidth="1"/>
    <col min="8964" max="8964" width="38.33203125" style="80" customWidth="1"/>
    <col min="8965" max="8966" width="9.88671875" style="80" customWidth="1"/>
    <col min="8967" max="8967" width="2.44140625" style="80" customWidth="1"/>
    <col min="8968" max="8969" width="9.5546875" style="80" customWidth="1"/>
    <col min="8970" max="8970" width="1.33203125" style="80" customWidth="1"/>
    <col min="8971" max="8971" width="11" style="80" customWidth="1"/>
    <col min="8972" max="8972" width="9.44140625" style="80" customWidth="1"/>
    <col min="8973" max="8973" width="1" style="80" customWidth="1"/>
    <col min="8974" max="8974" width="10.44140625" style="80" customWidth="1"/>
    <col min="8975" max="8975" width="9.33203125" style="80" customWidth="1"/>
    <col min="8976" max="8976" width="1" style="80" customWidth="1"/>
    <col min="8977" max="8978" width="10.44140625" style="80" customWidth="1"/>
    <col min="8979" max="9216" width="11.44140625" style="80"/>
    <col min="9217" max="9217" width="1.44140625" style="80" customWidth="1"/>
    <col min="9218" max="9219" width="2.6640625" style="80" customWidth="1"/>
    <col min="9220" max="9220" width="38.33203125" style="80" customWidth="1"/>
    <col min="9221" max="9222" width="9.88671875" style="80" customWidth="1"/>
    <col min="9223" max="9223" width="2.44140625" style="80" customWidth="1"/>
    <col min="9224" max="9225" width="9.5546875" style="80" customWidth="1"/>
    <col min="9226" max="9226" width="1.33203125" style="80" customWidth="1"/>
    <col min="9227" max="9227" width="11" style="80" customWidth="1"/>
    <col min="9228" max="9228" width="9.44140625" style="80" customWidth="1"/>
    <col min="9229" max="9229" width="1" style="80" customWidth="1"/>
    <col min="9230" max="9230" width="10.44140625" style="80" customWidth="1"/>
    <col min="9231" max="9231" width="9.33203125" style="80" customWidth="1"/>
    <col min="9232" max="9232" width="1" style="80" customWidth="1"/>
    <col min="9233" max="9234" width="10.44140625" style="80" customWidth="1"/>
    <col min="9235" max="9472" width="11.44140625" style="80"/>
    <col min="9473" max="9473" width="1.44140625" style="80" customWidth="1"/>
    <col min="9474" max="9475" width="2.6640625" style="80" customWidth="1"/>
    <col min="9476" max="9476" width="38.33203125" style="80" customWidth="1"/>
    <col min="9477" max="9478" width="9.88671875" style="80" customWidth="1"/>
    <col min="9479" max="9479" width="2.44140625" style="80" customWidth="1"/>
    <col min="9480" max="9481" width="9.5546875" style="80" customWidth="1"/>
    <col min="9482" max="9482" width="1.33203125" style="80" customWidth="1"/>
    <col min="9483" max="9483" width="11" style="80" customWidth="1"/>
    <col min="9484" max="9484" width="9.44140625" style="80" customWidth="1"/>
    <col min="9485" max="9485" width="1" style="80" customWidth="1"/>
    <col min="9486" max="9486" width="10.44140625" style="80" customWidth="1"/>
    <col min="9487" max="9487" width="9.33203125" style="80" customWidth="1"/>
    <col min="9488" max="9488" width="1" style="80" customWidth="1"/>
    <col min="9489" max="9490" width="10.44140625" style="80" customWidth="1"/>
    <col min="9491" max="9728" width="11.44140625" style="80"/>
    <col min="9729" max="9729" width="1.44140625" style="80" customWidth="1"/>
    <col min="9730" max="9731" width="2.6640625" style="80" customWidth="1"/>
    <col min="9732" max="9732" width="38.33203125" style="80" customWidth="1"/>
    <col min="9733" max="9734" width="9.88671875" style="80" customWidth="1"/>
    <col min="9735" max="9735" width="2.44140625" style="80" customWidth="1"/>
    <col min="9736" max="9737" width="9.5546875" style="80" customWidth="1"/>
    <col min="9738" max="9738" width="1.33203125" style="80" customWidth="1"/>
    <col min="9739" max="9739" width="11" style="80" customWidth="1"/>
    <col min="9740" max="9740" width="9.44140625" style="80" customWidth="1"/>
    <col min="9741" max="9741" width="1" style="80" customWidth="1"/>
    <col min="9742" max="9742" width="10.44140625" style="80" customWidth="1"/>
    <col min="9743" max="9743" width="9.33203125" style="80" customWidth="1"/>
    <col min="9744" max="9744" width="1" style="80" customWidth="1"/>
    <col min="9745" max="9746" width="10.44140625" style="80" customWidth="1"/>
    <col min="9747" max="9984" width="11.44140625" style="80"/>
    <col min="9985" max="9985" width="1.44140625" style="80" customWidth="1"/>
    <col min="9986" max="9987" width="2.6640625" style="80" customWidth="1"/>
    <col min="9988" max="9988" width="38.33203125" style="80" customWidth="1"/>
    <col min="9989" max="9990" width="9.88671875" style="80" customWidth="1"/>
    <col min="9991" max="9991" width="2.44140625" style="80" customWidth="1"/>
    <col min="9992" max="9993" width="9.5546875" style="80" customWidth="1"/>
    <col min="9994" max="9994" width="1.33203125" style="80" customWidth="1"/>
    <col min="9995" max="9995" width="11" style="80" customWidth="1"/>
    <col min="9996" max="9996" width="9.44140625" style="80" customWidth="1"/>
    <col min="9997" max="9997" width="1" style="80" customWidth="1"/>
    <col min="9998" max="9998" width="10.44140625" style="80" customWidth="1"/>
    <col min="9999" max="9999" width="9.33203125" style="80" customWidth="1"/>
    <col min="10000" max="10000" width="1" style="80" customWidth="1"/>
    <col min="10001" max="10002" width="10.44140625" style="80" customWidth="1"/>
    <col min="10003" max="10240" width="11.44140625" style="80"/>
    <col min="10241" max="10241" width="1.44140625" style="80" customWidth="1"/>
    <col min="10242" max="10243" width="2.6640625" style="80" customWidth="1"/>
    <col min="10244" max="10244" width="38.33203125" style="80" customWidth="1"/>
    <col min="10245" max="10246" width="9.88671875" style="80" customWidth="1"/>
    <col min="10247" max="10247" width="2.44140625" style="80" customWidth="1"/>
    <col min="10248" max="10249" width="9.5546875" style="80" customWidth="1"/>
    <col min="10250" max="10250" width="1.33203125" style="80" customWidth="1"/>
    <col min="10251" max="10251" width="11" style="80" customWidth="1"/>
    <col min="10252" max="10252" width="9.44140625" style="80" customWidth="1"/>
    <col min="10253" max="10253" width="1" style="80" customWidth="1"/>
    <col min="10254" max="10254" width="10.44140625" style="80" customWidth="1"/>
    <col min="10255" max="10255" width="9.33203125" style="80" customWidth="1"/>
    <col min="10256" max="10256" width="1" style="80" customWidth="1"/>
    <col min="10257" max="10258" width="10.44140625" style="80" customWidth="1"/>
    <col min="10259" max="10496" width="11.44140625" style="80"/>
    <col min="10497" max="10497" width="1.44140625" style="80" customWidth="1"/>
    <col min="10498" max="10499" width="2.6640625" style="80" customWidth="1"/>
    <col min="10500" max="10500" width="38.33203125" style="80" customWidth="1"/>
    <col min="10501" max="10502" width="9.88671875" style="80" customWidth="1"/>
    <col min="10503" max="10503" width="2.44140625" style="80" customWidth="1"/>
    <col min="10504" max="10505" width="9.5546875" style="80" customWidth="1"/>
    <col min="10506" max="10506" width="1.33203125" style="80" customWidth="1"/>
    <col min="10507" max="10507" width="11" style="80" customWidth="1"/>
    <col min="10508" max="10508" width="9.44140625" style="80" customWidth="1"/>
    <col min="10509" max="10509" width="1" style="80" customWidth="1"/>
    <col min="10510" max="10510" width="10.44140625" style="80" customWidth="1"/>
    <col min="10511" max="10511" width="9.33203125" style="80" customWidth="1"/>
    <col min="10512" max="10512" width="1" style="80" customWidth="1"/>
    <col min="10513" max="10514" width="10.44140625" style="80" customWidth="1"/>
    <col min="10515" max="10752" width="11.44140625" style="80"/>
    <col min="10753" max="10753" width="1.44140625" style="80" customWidth="1"/>
    <col min="10754" max="10755" width="2.6640625" style="80" customWidth="1"/>
    <col min="10756" max="10756" width="38.33203125" style="80" customWidth="1"/>
    <col min="10757" max="10758" width="9.88671875" style="80" customWidth="1"/>
    <col min="10759" max="10759" width="2.44140625" style="80" customWidth="1"/>
    <col min="10760" max="10761" width="9.5546875" style="80" customWidth="1"/>
    <col min="10762" max="10762" width="1.33203125" style="80" customWidth="1"/>
    <col min="10763" max="10763" width="11" style="80" customWidth="1"/>
    <col min="10764" max="10764" width="9.44140625" style="80" customWidth="1"/>
    <col min="10765" max="10765" width="1" style="80" customWidth="1"/>
    <col min="10766" max="10766" width="10.44140625" style="80" customWidth="1"/>
    <col min="10767" max="10767" width="9.33203125" style="80" customWidth="1"/>
    <col min="10768" max="10768" width="1" style="80" customWidth="1"/>
    <col min="10769" max="10770" width="10.44140625" style="80" customWidth="1"/>
    <col min="10771" max="11008" width="11.44140625" style="80"/>
    <col min="11009" max="11009" width="1.44140625" style="80" customWidth="1"/>
    <col min="11010" max="11011" width="2.6640625" style="80" customWidth="1"/>
    <col min="11012" max="11012" width="38.33203125" style="80" customWidth="1"/>
    <col min="11013" max="11014" width="9.88671875" style="80" customWidth="1"/>
    <col min="11015" max="11015" width="2.44140625" style="80" customWidth="1"/>
    <col min="11016" max="11017" width="9.5546875" style="80" customWidth="1"/>
    <col min="11018" max="11018" width="1.33203125" style="80" customWidth="1"/>
    <col min="11019" max="11019" width="11" style="80" customWidth="1"/>
    <col min="11020" max="11020" width="9.44140625" style="80" customWidth="1"/>
    <col min="11021" max="11021" width="1" style="80" customWidth="1"/>
    <col min="11022" max="11022" width="10.44140625" style="80" customWidth="1"/>
    <col min="11023" max="11023" width="9.33203125" style="80" customWidth="1"/>
    <col min="11024" max="11024" width="1" style="80" customWidth="1"/>
    <col min="11025" max="11026" width="10.44140625" style="80" customWidth="1"/>
    <col min="11027" max="11264" width="11.44140625" style="80"/>
    <col min="11265" max="11265" width="1.44140625" style="80" customWidth="1"/>
    <col min="11266" max="11267" width="2.6640625" style="80" customWidth="1"/>
    <col min="11268" max="11268" width="38.33203125" style="80" customWidth="1"/>
    <col min="11269" max="11270" width="9.88671875" style="80" customWidth="1"/>
    <col min="11271" max="11271" width="2.44140625" style="80" customWidth="1"/>
    <col min="11272" max="11273" width="9.5546875" style="80" customWidth="1"/>
    <col min="11274" max="11274" width="1.33203125" style="80" customWidth="1"/>
    <col min="11275" max="11275" width="11" style="80" customWidth="1"/>
    <col min="11276" max="11276" width="9.44140625" style="80" customWidth="1"/>
    <col min="11277" max="11277" width="1" style="80" customWidth="1"/>
    <col min="11278" max="11278" width="10.44140625" style="80" customWidth="1"/>
    <col min="11279" max="11279" width="9.33203125" style="80" customWidth="1"/>
    <col min="11280" max="11280" width="1" style="80" customWidth="1"/>
    <col min="11281" max="11282" width="10.44140625" style="80" customWidth="1"/>
    <col min="11283" max="11520" width="11.44140625" style="80"/>
    <col min="11521" max="11521" width="1.44140625" style="80" customWidth="1"/>
    <col min="11522" max="11523" width="2.6640625" style="80" customWidth="1"/>
    <col min="11524" max="11524" width="38.33203125" style="80" customWidth="1"/>
    <col min="11525" max="11526" width="9.88671875" style="80" customWidth="1"/>
    <col min="11527" max="11527" width="2.44140625" style="80" customWidth="1"/>
    <col min="11528" max="11529" width="9.5546875" style="80" customWidth="1"/>
    <col min="11530" max="11530" width="1.33203125" style="80" customWidth="1"/>
    <col min="11531" max="11531" width="11" style="80" customWidth="1"/>
    <col min="11532" max="11532" width="9.44140625" style="80" customWidth="1"/>
    <col min="11533" max="11533" width="1" style="80" customWidth="1"/>
    <col min="11534" max="11534" width="10.44140625" style="80" customWidth="1"/>
    <col min="11535" max="11535" width="9.33203125" style="80" customWidth="1"/>
    <col min="11536" max="11536" width="1" style="80" customWidth="1"/>
    <col min="11537" max="11538" width="10.44140625" style="80" customWidth="1"/>
    <col min="11539" max="11776" width="11.44140625" style="80"/>
    <col min="11777" max="11777" width="1.44140625" style="80" customWidth="1"/>
    <col min="11778" max="11779" width="2.6640625" style="80" customWidth="1"/>
    <col min="11780" max="11780" width="38.33203125" style="80" customWidth="1"/>
    <col min="11781" max="11782" width="9.88671875" style="80" customWidth="1"/>
    <col min="11783" max="11783" width="2.44140625" style="80" customWidth="1"/>
    <col min="11784" max="11785" width="9.5546875" style="80" customWidth="1"/>
    <col min="11786" max="11786" width="1.33203125" style="80" customWidth="1"/>
    <col min="11787" max="11787" width="11" style="80" customWidth="1"/>
    <col min="11788" max="11788" width="9.44140625" style="80" customWidth="1"/>
    <col min="11789" max="11789" width="1" style="80" customWidth="1"/>
    <col min="11790" max="11790" width="10.44140625" style="80" customWidth="1"/>
    <col min="11791" max="11791" width="9.33203125" style="80" customWidth="1"/>
    <col min="11792" max="11792" width="1" style="80" customWidth="1"/>
    <col min="11793" max="11794" width="10.44140625" style="80" customWidth="1"/>
    <col min="11795" max="12032" width="11.44140625" style="80"/>
    <col min="12033" max="12033" width="1.44140625" style="80" customWidth="1"/>
    <col min="12034" max="12035" width="2.6640625" style="80" customWidth="1"/>
    <col min="12036" max="12036" width="38.33203125" style="80" customWidth="1"/>
    <col min="12037" max="12038" width="9.88671875" style="80" customWidth="1"/>
    <col min="12039" max="12039" width="2.44140625" style="80" customWidth="1"/>
    <col min="12040" max="12041" width="9.5546875" style="80" customWidth="1"/>
    <col min="12042" max="12042" width="1.33203125" style="80" customWidth="1"/>
    <col min="12043" max="12043" width="11" style="80" customWidth="1"/>
    <col min="12044" max="12044" width="9.44140625" style="80" customWidth="1"/>
    <col min="12045" max="12045" width="1" style="80" customWidth="1"/>
    <col min="12046" max="12046" width="10.44140625" style="80" customWidth="1"/>
    <col min="12047" max="12047" width="9.33203125" style="80" customWidth="1"/>
    <col min="12048" max="12048" width="1" style="80" customWidth="1"/>
    <col min="12049" max="12050" width="10.44140625" style="80" customWidth="1"/>
    <col min="12051" max="12288" width="11.44140625" style="80"/>
    <col min="12289" max="12289" width="1.44140625" style="80" customWidth="1"/>
    <col min="12290" max="12291" width="2.6640625" style="80" customWidth="1"/>
    <col min="12292" max="12292" width="38.33203125" style="80" customWidth="1"/>
    <col min="12293" max="12294" width="9.88671875" style="80" customWidth="1"/>
    <col min="12295" max="12295" width="2.44140625" style="80" customWidth="1"/>
    <col min="12296" max="12297" width="9.5546875" style="80" customWidth="1"/>
    <col min="12298" max="12298" width="1.33203125" style="80" customWidth="1"/>
    <col min="12299" max="12299" width="11" style="80" customWidth="1"/>
    <col min="12300" max="12300" width="9.44140625" style="80" customWidth="1"/>
    <col min="12301" max="12301" width="1" style="80" customWidth="1"/>
    <col min="12302" max="12302" width="10.44140625" style="80" customWidth="1"/>
    <col min="12303" max="12303" width="9.33203125" style="80" customWidth="1"/>
    <col min="12304" max="12304" width="1" style="80" customWidth="1"/>
    <col min="12305" max="12306" width="10.44140625" style="80" customWidth="1"/>
    <col min="12307" max="12544" width="11.44140625" style="80"/>
    <col min="12545" max="12545" width="1.44140625" style="80" customWidth="1"/>
    <col min="12546" max="12547" width="2.6640625" style="80" customWidth="1"/>
    <col min="12548" max="12548" width="38.33203125" style="80" customWidth="1"/>
    <col min="12549" max="12550" width="9.88671875" style="80" customWidth="1"/>
    <col min="12551" max="12551" width="2.44140625" style="80" customWidth="1"/>
    <col min="12552" max="12553" width="9.5546875" style="80" customWidth="1"/>
    <col min="12554" max="12554" width="1.33203125" style="80" customWidth="1"/>
    <col min="12555" max="12555" width="11" style="80" customWidth="1"/>
    <col min="12556" max="12556" width="9.44140625" style="80" customWidth="1"/>
    <col min="12557" max="12557" width="1" style="80" customWidth="1"/>
    <col min="12558" max="12558" width="10.44140625" style="80" customWidth="1"/>
    <col min="12559" max="12559" width="9.33203125" style="80" customWidth="1"/>
    <col min="12560" max="12560" width="1" style="80" customWidth="1"/>
    <col min="12561" max="12562" width="10.44140625" style="80" customWidth="1"/>
    <col min="12563" max="12800" width="11.44140625" style="80"/>
    <col min="12801" max="12801" width="1.44140625" style="80" customWidth="1"/>
    <col min="12802" max="12803" width="2.6640625" style="80" customWidth="1"/>
    <col min="12804" max="12804" width="38.33203125" style="80" customWidth="1"/>
    <col min="12805" max="12806" width="9.88671875" style="80" customWidth="1"/>
    <col min="12807" max="12807" width="2.44140625" style="80" customWidth="1"/>
    <col min="12808" max="12809" width="9.5546875" style="80" customWidth="1"/>
    <col min="12810" max="12810" width="1.33203125" style="80" customWidth="1"/>
    <col min="12811" max="12811" width="11" style="80" customWidth="1"/>
    <col min="12812" max="12812" width="9.44140625" style="80" customWidth="1"/>
    <col min="12813" max="12813" width="1" style="80" customWidth="1"/>
    <col min="12814" max="12814" width="10.44140625" style="80" customWidth="1"/>
    <col min="12815" max="12815" width="9.33203125" style="80" customWidth="1"/>
    <col min="12816" max="12816" width="1" style="80" customWidth="1"/>
    <col min="12817" max="12818" width="10.44140625" style="80" customWidth="1"/>
    <col min="12819" max="13056" width="11.44140625" style="80"/>
    <col min="13057" max="13057" width="1.44140625" style="80" customWidth="1"/>
    <col min="13058" max="13059" width="2.6640625" style="80" customWidth="1"/>
    <col min="13060" max="13060" width="38.33203125" style="80" customWidth="1"/>
    <col min="13061" max="13062" width="9.88671875" style="80" customWidth="1"/>
    <col min="13063" max="13063" width="2.44140625" style="80" customWidth="1"/>
    <col min="13064" max="13065" width="9.5546875" style="80" customWidth="1"/>
    <col min="13066" max="13066" width="1.33203125" style="80" customWidth="1"/>
    <col min="13067" max="13067" width="11" style="80" customWidth="1"/>
    <col min="13068" max="13068" width="9.44140625" style="80" customWidth="1"/>
    <col min="13069" max="13069" width="1" style="80" customWidth="1"/>
    <col min="13070" max="13070" width="10.44140625" style="80" customWidth="1"/>
    <col min="13071" max="13071" width="9.33203125" style="80" customWidth="1"/>
    <col min="13072" max="13072" width="1" style="80" customWidth="1"/>
    <col min="13073" max="13074" width="10.44140625" style="80" customWidth="1"/>
    <col min="13075" max="13312" width="11.44140625" style="80"/>
    <col min="13313" max="13313" width="1.44140625" style="80" customWidth="1"/>
    <col min="13314" max="13315" width="2.6640625" style="80" customWidth="1"/>
    <col min="13316" max="13316" width="38.33203125" style="80" customWidth="1"/>
    <col min="13317" max="13318" width="9.88671875" style="80" customWidth="1"/>
    <col min="13319" max="13319" width="2.44140625" style="80" customWidth="1"/>
    <col min="13320" max="13321" width="9.5546875" style="80" customWidth="1"/>
    <col min="13322" max="13322" width="1.33203125" style="80" customWidth="1"/>
    <col min="13323" max="13323" width="11" style="80" customWidth="1"/>
    <col min="13324" max="13324" width="9.44140625" style="80" customWidth="1"/>
    <col min="13325" max="13325" width="1" style="80" customWidth="1"/>
    <col min="13326" max="13326" width="10.44140625" style="80" customWidth="1"/>
    <col min="13327" max="13327" width="9.33203125" style="80" customWidth="1"/>
    <col min="13328" max="13328" width="1" style="80" customWidth="1"/>
    <col min="13329" max="13330" width="10.44140625" style="80" customWidth="1"/>
    <col min="13331" max="13568" width="11.44140625" style="80"/>
    <col min="13569" max="13569" width="1.44140625" style="80" customWidth="1"/>
    <col min="13570" max="13571" width="2.6640625" style="80" customWidth="1"/>
    <col min="13572" max="13572" width="38.33203125" style="80" customWidth="1"/>
    <col min="13573" max="13574" width="9.88671875" style="80" customWidth="1"/>
    <col min="13575" max="13575" width="2.44140625" style="80" customWidth="1"/>
    <col min="13576" max="13577" width="9.5546875" style="80" customWidth="1"/>
    <col min="13578" max="13578" width="1.33203125" style="80" customWidth="1"/>
    <col min="13579" max="13579" width="11" style="80" customWidth="1"/>
    <col min="13580" max="13580" width="9.44140625" style="80" customWidth="1"/>
    <col min="13581" max="13581" width="1" style="80" customWidth="1"/>
    <col min="13582" max="13582" width="10.44140625" style="80" customWidth="1"/>
    <col min="13583" max="13583" width="9.33203125" style="80" customWidth="1"/>
    <col min="13584" max="13584" width="1" style="80" customWidth="1"/>
    <col min="13585" max="13586" width="10.44140625" style="80" customWidth="1"/>
    <col min="13587" max="13824" width="11.44140625" style="80"/>
    <col min="13825" max="13825" width="1.44140625" style="80" customWidth="1"/>
    <col min="13826" max="13827" width="2.6640625" style="80" customWidth="1"/>
    <col min="13828" max="13828" width="38.33203125" style="80" customWidth="1"/>
    <col min="13829" max="13830" width="9.88671875" style="80" customWidth="1"/>
    <col min="13831" max="13831" width="2.44140625" style="80" customWidth="1"/>
    <col min="13832" max="13833" width="9.5546875" style="80" customWidth="1"/>
    <col min="13834" max="13834" width="1.33203125" style="80" customWidth="1"/>
    <col min="13835" max="13835" width="11" style="80" customWidth="1"/>
    <col min="13836" max="13836" width="9.44140625" style="80" customWidth="1"/>
    <col min="13837" max="13837" width="1" style="80" customWidth="1"/>
    <col min="13838" max="13838" width="10.44140625" style="80" customWidth="1"/>
    <col min="13839" max="13839" width="9.33203125" style="80" customWidth="1"/>
    <col min="13840" max="13840" width="1" style="80" customWidth="1"/>
    <col min="13841" max="13842" width="10.44140625" style="80" customWidth="1"/>
    <col min="13843" max="14080" width="11.44140625" style="80"/>
    <col min="14081" max="14081" width="1.44140625" style="80" customWidth="1"/>
    <col min="14082" max="14083" width="2.6640625" style="80" customWidth="1"/>
    <col min="14084" max="14084" width="38.33203125" style="80" customWidth="1"/>
    <col min="14085" max="14086" width="9.88671875" style="80" customWidth="1"/>
    <col min="14087" max="14087" width="2.44140625" style="80" customWidth="1"/>
    <col min="14088" max="14089" width="9.5546875" style="80" customWidth="1"/>
    <col min="14090" max="14090" width="1.33203125" style="80" customWidth="1"/>
    <col min="14091" max="14091" width="11" style="80" customWidth="1"/>
    <col min="14092" max="14092" width="9.44140625" style="80" customWidth="1"/>
    <col min="14093" max="14093" width="1" style="80" customWidth="1"/>
    <col min="14094" max="14094" width="10.44140625" style="80" customWidth="1"/>
    <col min="14095" max="14095" width="9.33203125" style="80" customWidth="1"/>
    <col min="14096" max="14096" width="1" style="80" customWidth="1"/>
    <col min="14097" max="14098" width="10.44140625" style="80" customWidth="1"/>
    <col min="14099" max="14336" width="11.44140625" style="80"/>
    <col min="14337" max="14337" width="1.44140625" style="80" customWidth="1"/>
    <col min="14338" max="14339" width="2.6640625" style="80" customWidth="1"/>
    <col min="14340" max="14340" width="38.33203125" style="80" customWidth="1"/>
    <col min="14341" max="14342" width="9.88671875" style="80" customWidth="1"/>
    <col min="14343" max="14343" width="2.44140625" style="80" customWidth="1"/>
    <col min="14344" max="14345" width="9.5546875" style="80" customWidth="1"/>
    <col min="14346" max="14346" width="1.33203125" style="80" customWidth="1"/>
    <col min="14347" max="14347" width="11" style="80" customWidth="1"/>
    <col min="14348" max="14348" width="9.44140625" style="80" customWidth="1"/>
    <col min="14349" max="14349" width="1" style="80" customWidth="1"/>
    <col min="14350" max="14350" width="10.44140625" style="80" customWidth="1"/>
    <col min="14351" max="14351" width="9.33203125" style="80" customWidth="1"/>
    <col min="14352" max="14352" width="1" style="80" customWidth="1"/>
    <col min="14353" max="14354" width="10.44140625" style="80" customWidth="1"/>
    <col min="14355" max="14592" width="11.44140625" style="80"/>
    <col min="14593" max="14593" width="1.44140625" style="80" customWidth="1"/>
    <col min="14594" max="14595" width="2.6640625" style="80" customWidth="1"/>
    <col min="14596" max="14596" width="38.33203125" style="80" customWidth="1"/>
    <col min="14597" max="14598" width="9.88671875" style="80" customWidth="1"/>
    <col min="14599" max="14599" width="2.44140625" style="80" customWidth="1"/>
    <col min="14600" max="14601" width="9.5546875" style="80" customWidth="1"/>
    <col min="14602" max="14602" width="1.33203125" style="80" customWidth="1"/>
    <col min="14603" max="14603" width="11" style="80" customWidth="1"/>
    <col min="14604" max="14604" width="9.44140625" style="80" customWidth="1"/>
    <col min="14605" max="14605" width="1" style="80" customWidth="1"/>
    <col min="14606" max="14606" width="10.44140625" style="80" customWidth="1"/>
    <col min="14607" max="14607" width="9.33203125" style="80" customWidth="1"/>
    <col min="14608" max="14608" width="1" style="80" customWidth="1"/>
    <col min="14609" max="14610" width="10.44140625" style="80" customWidth="1"/>
    <col min="14611" max="14848" width="11.44140625" style="80"/>
    <col min="14849" max="14849" width="1.44140625" style="80" customWidth="1"/>
    <col min="14850" max="14851" width="2.6640625" style="80" customWidth="1"/>
    <col min="14852" max="14852" width="38.33203125" style="80" customWidth="1"/>
    <col min="14853" max="14854" width="9.88671875" style="80" customWidth="1"/>
    <col min="14855" max="14855" width="2.44140625" style="80" customWidth="1"/>
    <col min="14856" max="14857" width="9.5546875" style="80" customWidth="1"/>
    <col min="14858" max="14858" width="1.33203125" style="80" customWidth="1"/>
    <col min="14859" max="14859" width="11" style="80" customWidth="1"/>
    <col min="14860" max="14860" width="9.44140625" style="80" customWidth="1"/>
    <col min="14861" max="14861" width="1" style="80" customWidth="1"/>
    <col min="14862" max="14862" width="10.44140625" style="80" customWidth="1"/>
    <col min="14863" max="14863" width="9.33203125" style="80" customWidth="1"/>
    <col min="14864" max="14864" width="1" style="80" customWidth="1"/>
    <col min="14865" max="14866" width="10.44140625" style="80" customWidth="1"/>
    <col min="14867" max="15104" width="11.44140625" style="80"/>
    <col min="15105" max="15105" width="1.44140625" style="80" customWidth="1"/>
    <col min="15106" max="15107" width="2.6640625" style="80" customWidth="1"/>
    <col min="15108" max="15108" width="38.33203125" style="80" customWidth="1"/>
    <col min="15109" max="15110" width="9.88671875" style="80" customWidth="1"/>
    <col min="15111" max="15111" width="2.44140625" style="80" customWidth="1"/>
    <col min="15112" max="15113" width="9.5546875" style="80" customWidth="1"/>
    <col min="15114" max="15114" width="1.33203125" style="80" customWidth="1"/>
    <col min="15115" max="15115" width="11" style="80" customWidth="1"/>
    <col min="15116" max="15116" width="9.44140625" style="80" customWidth="1"/>
    <col min="15117" max="15117" width="1" style="80" customWidth="1"/>
    <col min="15118" max="15118" width="10.44140625" style="80" customWidth="1"/>
    <col min="15119" max="15119" width="9.33203125" style="80" customWidth="1"/>
    <col min="15120" max="15120" width="1" style="80" customWidth="1"/>
    <col min="15121" max="15122" width="10.44140625" style="80" customWidth="1"/>
    <col min="15123" max="15360" width="11.44140625" style="80"/>
    <col min="15361" max="15361" width="1.44140625" style="80" customWidth="1"/>
    <col min="15362" max="15363" width="2.6640625" style="80" customWidth="1"/>
    <col min="15364" max="15364" width="38.33203125" style="80" customWidth="1"/>
    <col min="15365" max="15366" width="9.88671875" style="80" customWidth="1"/>
    <col min="15367" max="15367" width="2.44140625" style="80" customWidth="1"/>
    <col min="15368" max="15369" width="9.5546875" style="80" customWidth="1"/>
    <col min="15370" max="15370" width="1.33203125" style="80" customWidth="1"/>
    <col min="15371" max="15371" width="11" style="80" customWidth="1"/>
    <col min="15372" max="15372" width="9.44140625" style="80" customWidth="1"/>
    <col min="15373" max="15373" width="1" style="80" customWidth="1"/>
    <col min="15374" max="15374" width="10.44140625" style="80" customWidth="1"/>
    <col min="15375" max="15375" width="9.33203125" style="80" customWidth="1"/>
    <col min="15376" max="15376" width="1" style="80" customWidth="1"/>
    <col min="15377" max="15378" width="10.44140625" style="80" customWidth="1"/>
    <col min="15379" max="15616" width="11.44140625" style="80"/>
    <col min="15617" max="15617" width="1.44140625" style="80" customWidth="1"/>
    <col min="15618" max="15619" width="2.6640625" style="80" customWidth="1"/>
    <col min="15620" max="15620" width="38.33203125" style="80" customWidth="1"/>
    <col min="15621" max="15622" width="9.88671875" style="80" customWidth="1"/>
    <col min="15623" max="15623" width="2.44140625" style="80" customWidth="1"/>
    <col min="15624" max="15625" width="9.5546875" style="80" customWidth="1"/>
    <col min="15626" max="15626" width="1.33203125" style="80" customWidth="1"/>
    <col min="15627" max="15627" width="11" style="80" customWidth="1"/>
    <col min="15628" max="15628" width="9.44140625" style="80" customWidth="1"/>
    <col min="15629" max="15629" width="1" style="80" customWidth="1"/>
    <col min="15630" max="15630" width="10.44140625" style="80" customWidth="1"/>
    <col min="15631" max="15631" width="9.33203125" style="80" customWidth="1"/>
    <col min="15632" max="15632" width="1" style="80" customWidth="1"/>
    <col min="15633" max="15634" width="10.44140625" style="80" customWidth="1"/>
    <col min="15635" max="15872" width="11.44140625" style="80"/>
    <col min="15873" max="15873" width="1.44140625" style="80" customWidth="1"/>
    <col min="15874" max="15875" width="2.6640625" style="80" customWidth="1"/>
    <col min="15876" max="15876" width="38.33203125" style="80" customWidth="1"/>
    <col min="15877" max="15878" width="9.88671875" style="80" customWidth="1"/>
    <col min="15879" max="15879" width="2.44140625" style="80" customWidth="1"/>
    <col min="15880" max="15881" width="9.5546875" style="80" customWidth="1"/>
    <col min="15882" max="15882" width="1.33203125" style="80" customWidth="1"/>
    <col min="15883" max="15883" width="11" style="80" customWidth="1"/>
    <col min="15884" max="15884" width="9.44140625" style="80" customWidth="1"/>
    <col min="15885" max="15885" width="1" style="80" customWidth="1"/>
    <col min="15886" max="15886" width="10.44140625" style="80" customWidth="1"/>
    <col min="15887" max="15887" width="9.33203125" style="80" customWidth="1"/>
    <col min="15888" max="15888" width="1" style="80" customWidth="1"/>
    <col min="15889" max="15890" width="10.44140625" style="80" customWidth="1"/>
    <col min="15891" max="16128" width="11.44140625" style="80"/>
    <col min="16129" max="16129" width="1.44140625" style="80" customWidth="1"/>
    <col min="16130" max="16131" width="2.6640625" style="80" customWidth="1"/>
    <col min="16132" max="16132" width="38.33203125" style="80" customWidth="1"/>
    <col min="16133" max="16134" width="9.88671875" style="80" customWidth="1"/>
    <col min="16135" max="16135" width="2.44140625" style="80" customWidth="1"/>
    <col min="16136" max="16137" width="9.5546875" style="80" customWidth="1"/>
    <col min="16138" max="16138" width="1.33203125" style="80" customWidth="1"/>
    <col min="16139" max="16139" width="11" style="80" customWidth="1"/>
    <col min="16140" max="16140" width="9.44140625" style="80" customWidth="1"/>
    <col min="16141" max="16141" width="1" style="80" customWidth="1"/>
    <col min="16142" max="16142" width="10.44140625" style="80" customWidth="1"/>
    <col min="16143" max="16143" width="9.33203125" style="80" customWidth="1"/>
    <col min="16144" max="16144" width="1" style="80" customWidth="1"/>
    <col min="16145" max="16146" width="10.44140625" style="80" customWidth="1"/>
    <col min="16147" max="16384" width="11.44140625" style="80"/>
  </cols>
  <sheetData>
    <row r="1" spans="1:18">
      <c r="A1" s="18"/>
      <c r="B1" s="79"/>
      <c r="C1" s="79"/>
      <c r="D1" s="79"/>
    </row>
    <row r="2" spans="1:18" ht="22.2" customHeight="1">
      <c r="A2" s="1589"/>
      <c r="C2" s="1913" t="s">
        <v>90</v>
      </c>
      <c r="D2" s="1913"/>
      <c r="E2" s="1913"/>
      <c r="F2" s="1913"/>
      <c r="G2" s="1913"/>
      <c r="H2" s="1913"/>
      <c r="I2" s="1913"/>
      <c r="J2" s="1913"/>
      <c r="K2" s="1913"/>
      <c r="L2" s="1913"/>
      <c r="M2" s="1913"/>
      <c r="N2" s="1913"/>
      <c r="O2" s="1913"/>
      <c r="P2" s="1913"/>
      <c r="Q2" s="1913"/>
      <c r="R2" s="1913"/>
    </row>
    <row r="3" spans="1:18" ht="13.5" customHeight="1" thickBot="1">
      <c r="A3" s="1589"/>
      <c r="B3" s="1591"/>
      <c r="C3" s="1592"/>
      <c r="D3" s="1592"/>
      <c r="E3" s="1593"/>
      <c r="F3" s="1593"/>
      <c r="G3" s="1593"/>
      <c r="H3" s="1593"/>
      <c r="I3" s="1593"/>
      <c r="J3" s="1593"/>
      <c r="K3" s="1593"/>
      <c r="L3" s="1593"/>
      <c r="M3" s="1593"/>
      <c r="N3" s="1593"/>
      <c r="O3" s="1593"/>
      <c r="P3" s="1594"/>
      <c r="Q3" s="1593"/>
      <c r="R3" s="1593"/>
    </row>
    <row r="4" spans="1:18" ht="12.75" customHeight="1">
      <c r="C4" s="1595"/>
      <c r="D4" s="780"/>
      <c r="E4" s="1914" t="s">
        <v>112</v>
      </c>
      <c r="F4" s="1914"/>
      <c r="G4" s="1596"/>
      <c r="H4" s="1914" t="s">
        <v>115</v>
      </c>
      <c r="I4" s="1914"/>
      <c r="J4" s="1597"/>
      <c r="K4" s="1914" t="s">
        <v>121</v>
      </c>
      <c r="L4" s="1914"/>
      <c r="M4" s="1597"/>
      <c r="N4" s="1914" t="s">
        <v>117</v>
      </c>
      <c r="O4" s="1914"/>
      <c r="P4" s="1597"/>
      <c r="Q4" s="1914" t="s">
        <v>1460</v>
      </c>
      <c r="R4" s="1914"/>
    </row>
    <row r="5" spans="1:18" ht="13.8">
      <c r="C5" s="1598"/>
      <c r="D5" s="122"/>
      <c r="E5" s="243"/>
      <c r="F5" s="243"/>
      <c r="G5" s="243"/>
      <c r="H5" s="243"/>
      <c r="I5" s="243"/>
      <c r="K5" s="243"/>
      <c r="L5" s="243"/>
      <c r="N5" s="243"/>
      <c r="O5" s="243"/>
      <c r="Q5" s="243"/>
      <c r="R5" s="1599"/>
    </row>
    <row r="6" spans="1:18" ht="12.75" customHeight="1">
      <c r="C6" s="833"/>
      <c r="D6" s="833"/>
      <c r="E6" s="1600">
        <v>45138</v>
      </c>
      <c r="F6" s="1600">
        <v>45504</v>
      </c>
      <c r="G6" s="1600"/>
      <c r="H6" s="1600">
        <v>45138</v>
      </c>
      <c r="I6" s="1600">
        <v>45504</v>
      </c>
      <c r="J6" s="1601"/>
      <c r="K6" s="1600">
        <v>45138</v>
      </c>
      <c r="L6" s="1600">
        <v>45504</v>
      </c>
      <c r="M6" s="1601"/>
      <c r="N6" s="1600">
        <v>45138</v>
      </c>
      <c r="O6" s="1600">
        <v>45504</v>
      </c>
      <c r="P6" s="1601"/>
      <c r="Q6" s="1600">
        <v>45138</v>
      </c>
      <c r="R6" s="1600">
        <v>45504</v>
      </c>
    </row>
    <row r="7" spans="1:18">
      <c r="C7" s="1598" t="s">
        <v>1461</v>
      </c>
      <c r="D7" s="1602"/>
      <c r="E7" s="1602"/>
      <c r="F7" s="1602"/>
      <c r="G7" s="1602"/>
      <c r="H7" s="1603"/>
      <c r="I7" s="1603"/>
      <c r="J7" s="1604"/>
      <c r="K7" s="1603"/>
      <c r="L7" s="1603"/>
      <c r="M7" s="1604"/>
      <c r="N7" s="1603"/>
      <c r="O7" s="1603"/>
      <c r="P7" s="1604"/>
      <c r="Q7" s="1603"/>
      <c r="R7" s="1603"/>
    </row>
    <row r="8" spans="1:18" ht="13.8">
      <c r="B8" s="1605"/>
      <c r="C8" s="1606"/>
      <c r="D8" s="1607" t="s">
        <v>1462</v>
      </c>
      <c r="E8" s="1608">
        <v>0.32750676421550706</v>
      </c>
      <c r="F8" s="1608">
        <v>0.33640893158052354</v>
      </c>
      <c r="G8" s="1608"/>
      <c r="H8" s="1608">
        <v>0.288656859852715</v>
      </c>
      <c r="I8" s="1608">
        <v>0.33271742523203174</v>
      </c>
      <c r="J8" s="1609"/>
      <c r="K8" s="1608">
        <v>0.41387634554553387</v>
      </c>
      <c r="L8" s="1608">
        <v>0.36567747714773569</v>
      </c>
      <c r="M8" s="1609"/>
      <c r="N8" s="1608">
        <v>0.13066643435785144</v>
      </c>
      <c r="O8" s="1608">
        <v>0.11539295468638898</v>
      </c>
      <c r="P8" s="1609"/>
      <c r="Q8" s="1608">
        <v>0.24883879371356432</v>
      </c>
      <c r="R8" s="1608">
        <v>0.2435583602587065</v>
      </c>
    </row>
    <row r="9" spans="1:18" ht="13.8">
      <c r="B9" s="1605"/>
      <c r="C9" s="1602"/>
      <c r="D9" s="1610" t="s">
        <v>1463</v>
      </c>
      <c r="E9" s="1608">
        <v>32.274303017074928</v>
      </c>
      <c r="F9" s="1608">
        <v>31.420330195700554</v>
      </c>
      <c r="G9" s="1608"/>
      <c r="H9" s="1608">
        <v>18.338589716186043</v>
      </c>
      <c r="I9" s="1608">
        <v>22.313657355207475</v>
      </c>
      <c r="J9" s="1609"/>
      <c r="K9" s="1608">
        <v>35.188170317123046</v>
      </c>
      <c r="L9" s="1608">
        <v>30.301742549183473</v>
      </c>
      <c r="M9" s="1609"/>
      <c r="N9" s="1608">
        <v>9.7587807510943563</v>
      </c>
      <c r="O9" s="1608">
        <v>8.4960664634969927</v>
      </c>
      <c r="P9" s="1609"/>
      <c r="Q9" s="1608">
        <v>18.687538263543967</v>
      </c>
      <c r="R9" s="1608">
        <v>18.314440342278715</v>
      </c>
    </row>
    <row r="10" spans="1:18" ht="13.8">
      <c r="B10" s="1605"/>
      <c r="C10" s="1602"/>
      <c r="D10" s="1610"/>
      <c r="E10" s="1608"/>
      <c r="F10" s="1608"/>
      <c r="G10" s="1608"/>
      <c r="H10" s="1608"/>
      <c r="I10" s="1608"/>
      <c r="J10" s="1609"/>
      <c r="K10" s="1608"/>
      <c r="L10" s="1608"/>
      <c r="M10" s="1609"/>
      <c r="N10" s="1608"/>
      <c r="O10" s="1608"/>
      <c r="P10" s="1609"/>
      <c r="Q10" s="1608"/>
      <c r="R10" s="1608"/>
    </row>
    <row r="11" spans="1:18" ht="15" customHeight="1">
      <c r="B11" s="1605"/>
      <c r="C11" s="1598" t="s">
        <v>1464</v>
      </c>
      <c r="D11" s="1610"/>
      <c r="E11" s="1608"/>
      <c r="G11" s="1608"/>
      <c r="H11" s="1608"/>
      <c r="I11" s="1608"/>
      <c r="J11" s="1609"/>
      <c r="K11" s="1608"/>
      <c r="L11" s="1608"/>
      <c r="M11" s="1609"/>
      <c r="N11" s="1608"/>
      <c r="O11" s="1608"/>
      <c r="P11" s="1609"/>
      <c r="Q11" s="1608"/>
      <c r="R11" s="1608"/>
    </row>
    <row r="12" spans="1:18" ht="13.8">
      <c r="B12" s="1605"/>
      <c r="C12" s="1602"/>
      <c r="D12" s="1610" t="s">
        <v>1465</v>
      </c>
      <c r="E12" s="1608">
        <v>25.106422510483277</v>
      </c>
      <c r="F12" s="1608">
        <v>20.089670327613632</v>
      </c>
      <c r="G12" s="1608"/>
      <c r="H12" s="1608">
        <v>14.125966682835353</v>
      </c>
      <c r="I12" s="1608">
        <v>13.398717257837633</v>
      </c>
      <c r="J12" s="1609"/>
      <c r="K12" s="1608">
        <v>24.796134918701657</v>
      </c>
      <c r="L12" s="1608">
        <v>22.241395618730966</v>
      </c>
      <c r="M12" s="1609"/>
      <c r="N12" s="1608">
        <v>10.375354055151149</v>
      </c>
      <c r="O12" s="1608">
        <v>11.853812627997563</v>
      </c>
      <c r="P12" s="1609"/>
      <c r="Q12" s="1608">
        <v>15.518409928342198</v>
      </c>
      <c r="R12" s="1608">
        <v>15.134981696281967</v>
      </c>
    </row>
    <row r="13" spans="1:18" ht="13.8">
      <c r="B13" s="1605"/>
      <c r="C13" s="1602"/>
      <c r="D13" s="1610" t="s">
        <v>1466</v>
      </c>
      <c r="E13" s="1608">
        <v>35.460445207810459</v>
      </c>
      <c r="F13" s="1608">
        <v>27.361184478570141</v>
      </c>
      <c r="G13" s="1608"/>
      <c r="H13" s="1608">
        <v>18.488087547009698</v>
      </c>
      <c r="I13" s="1608">
        <v>18.183977273410413</v>
      </c>
      <c r="J13" s="1609"/>
      <c r="K13" s="1608">
        <v>36.836768483189019</v>
      </c>
      <c r="L13" s="1608">
        <v>31.797647936062862</v>
      </c>
      <c r="M13" s="1609"/>
      <c r="N13" s="1608">
        <v>13.665106571649623</v>
      </c>
      <c r="O13" s="1608">
        <v>13.449144712059956</v>
      </c>
      <c r="P13" s="1609"/>
      <c r="Q13" s="1608">
        <v>20.960571820673497</v>
      </c>
      <c r="R13" s="1608">
        <v>19.300145879550694</v>
      </c>
    </row>
    <row r="14" spans="1:18" ht="13.8">
      <c r="B14" s="1605"/>
      <c r="C14" s="1602"/>
      <c r="D14" s="1610" t="s">
        <v>1467</v>
      </c>
      <c r="E14" s="1608">
        <v>34.605411663806493</v>
      </c>
      <c r="F14" s="1608">
        <v>29.959371411712812</v>
      </c>
      <c r="G14" s="1608"/>
      <c r="H14" s="1608">
        <v>44.172797039575279</v>
      </c>
      <c r="I14" s="1608">
        <v>36.947729911449507</v>
      </c>
      <c r="J14" s="1609"/>
      <c r="K14" s="1608">
        <v>45.493635504188163</v>
      </c>
      <c r="L14" s="1608">
        <v>39.943488017215778</v>
      </c>
      <c r="M14" s="1609"/>
      <c r="N14" s="1608">
        <v>44.104077674820992</v>
      </c>
      <c r="O14" s="1608">
        <v>51.269785151575867</v>
      </c>
      <c r="P14" s="1609"/>
      <c r="Q14" s="1608">
        <v>43.407331832045678</v>
      </c>
      <c r="R14" s="1608">
        <v>40.397726447933934</v>
      </c>
    </row>
    <row r="15" spans="1:18" ht="13.8">
      <c r="B15" s="1605"/>
      <c r="C15" s="1602"/>
      <c r="D15" s="1610" t="s">
        <v>1468</v>
      </c>
      <c r="E15" s="1608">
        <v>47.138307976912351</v>
      </c>
      <c r="F15" s="1608">
        <v>43.728631336413081</v>
      </c>
      <c r="G15" s="1608"/>
      <c r="H15" s="1608">
        <v>42.208573461339661</v>
      </c>
      <c r="I15" s="1608">
        <v>33.465737337350589</v>
      </c>
      <c r="J15" s="1609"/>
      <c r="K15" s="1608">
        <v>68.731648845163846</v>
      </c>
      <c r="L15" s="1608">
        <v>63.321292341559875</v>
      </c>
      <c r="M15" s="1609"/>
      <c r="N15" s="1608">
        <v>72.766553729535772</v>
      </c>
      <c r="O15" s="1608">
        <v>83.212395752984719</v>
      </c>
      <c r="P15" s="1609"/>
      <c r="Q15" s="1608">
        <v>55.766574199018734</v>
      </c>
      <c r="R15" s="1608">
        <v>51.250523030569219</v>
      </c>
    </row>
    <row r="16" spans="1:18">
      <c r="B16" s="1611"/>
      <c r="C16" s="1602"/>
      <c r="D16" s="1610" t="s">
        <v>1469</v>
      </c>
      <c r="E16" s="1608">
        <v>35.119320211691942</v>
      </c>
      <c r="F16" s="1608">
        <v>27.976329304982343</v>
      </c>
      <c r="G16" s="1608"/>
      <c r="H16" s="1608">
        <v>14.692183457596517</v>
      </c>
      <c r="I16" s="1608">
        <v>16.230616419279048</v>
      </c>
      <c r="J16" s="1609"/>
      <c r="K16" s="1608">
        <v>27.142010642894778</v>
      </c>
      <c r="L16" s="1608">
        <v>28.661445001336329</v>
      </c>
      <c r="M16" s="1609"/>
      <c r="N16" s="1608">
        <v>12.652751308545529</v>
      </c>
      <c r="O16" s="1608">
        <v>12.457204119431259</v>
      </c>
      <c r="P16" s="1609"/>
      <c r="Q16" s="1608">
        <v>17.665518824422321</v>
      </c>
      <c r="R16" s="1608">
        <v>18.221126723184653</v>
      </c>
    </row>
    <row r="17" spans="2:18" ht="16.5" customHeight="1">
      <c r="B17" s="1611"/>
      <c r="C17" s="1602"/>
      <c r="D17" s="1610" t="s">
        <v>1470</v>
      </c>
      <c r="E17" s="1608">
        <v>48.406678919355343</v>
      </c>
      <c r="F17" s="1608">
        <v>41.72060699434644</v>
      </c>
      <c r="G17" s="1608"/>
      <c r="H17" s="1608">
        <v>45.943392938142665</v>
      </c>
      <c r="I17" s="1608">
        <v>44.756853974590157</v>
      </c>
      <c r="J17" s="1609"/>
      <c r="K17" s="1608">
        <v>49.797629472783385</v>
      </c>
      <c r="L17" s="1608">
        <v>51.473302511773234</v>
      </c>
      <c r="M17" s="1609"/>
      <c r="N17" s="1608">
        <v>53.784952643156373</v>
      </c>
      <c r="O17" s="1608">
        <v>53.87955747537886</v>
      </c>
      <c r="P17" s="1609"/>
      <c r="Q17" s="1608">
        <v>49.413119071978677</v>
      </c>
      <c r="R17" s="1608">
        <v>48.63514919989494</v>
      </c>
    </row>
    <row r="18" spans="2:18">
      <c r="B18" s="1611"/>
      <c r="C18" s="1602"/>
      <c r="D18" s="1610"/>
      <c r="E18" s="1608"/>
      <c r="F18" s="1608"/>
      <c r="G18" s="1608"/>
      <c r="H18" s="1608"/>
      <c r="I18" s="1608"/>
      <c r="J18" s="1609"/>
      <c r="K18" s="1608"/>
      <c r="L18" s="1608"/>
      <c r="M18" s="1609"/>
      <c r="N18" s="1608"/>
      <c r="O18" s="1608"/>
      <c r="P18" s="1609"/>
      <c r="Q18" s="1608"/>
      <c r="R18" s="1608"/>
    </row>
    <row r="19" spans="2:18">
      <c r="B19" s="1611"/>
      <c r="C19" s="1598" t="s">
        <v>1471</v>
      </c>
      <c r="D19" s="1610"/>
      <c r="E19" s="1608"/>
      <c r="F19" s="1608"/>
      <c r="G19" s="1608"/>
      <c r="H19" s="1608"/>
      <c r="I19" s="1608"/>
      <c r="J19" s="1609"/>
      <c r="K19" s="1608"/>
      <c r="L19" s="1608"/>
      <c r="M19" s="1609"/>
      <c r="N19" s="1608"/>
      <c r="O19" s="1608"/>
      <c r="P19" s="1609"/>
      <c r="Q19" s="1608"/>
      <c r="R19" s="1608"/>
    </row>
    <row r="20" spans="2:18">
      <c r="B20" s="1611"/>
      <c r="C20" s="1602"/>
      <c r="D20" s="1610" t="s">
        <v>1472</v>
      </c>
      <c r="E20" s="1608">
        <v>51.593321080644643</v>
      </c>
      <c r="F20" s="1608">
        <v>58.279393005653574</v>
      </c>
      <c r="G20" s="1608"/>
      <c r="H20" s="1608">
        <v>54.056607061857349</v>
      </c>
      <c r="I20" s="1608">
        <v>55.243146025409843</v>
      </c>
      <c r="J20" s="1609"/>
      <c r="K20" s="1608">
        <v>50.202370527216608</v>
      </c>
      <c r="L20" s="1608">
        <v>48.526697488226766</v>
      </c>
      <c r="M20" s="1609"/>
      <c r="N20" s="1608">
        <v>46.215047356843634</v>
      </c>
      <c r="O20" s="1608">
        <v>46.120442524621176</v>
      </c>
      <c r="P20" s="1609"/>
      <c r="Q20" s="1608">
        <v>50.58688092802133</v>
      </c>
      <c r="R20" s="1608">
        <v>51.364850800105081</v>
      </c>
    </row>
    <row r="21" spans="2:18" ht="12.75" customHeight="1">
      <c r="B21" s="1611"/>
      <c r="C21" s="1602"/>
      <c r="D21" s="1612" t="s">
        <v>1473</v>
      </c>
      <c r="E21" s="46">
        <v>70.278657057409973</v>
      </c>
      <c r="F21" s="46">
        <v>85.064471354623009</v>
      </c>
      <c r="G21" s="46"/>
      <c r="H21" s="46">
        <v>51.652881935391157</v>
      </c>
      <c r="I21" s="46">
        <v>50.036974369090267</v>
      </c>
      <c r="J21" s="1609"/>
      <c r="K21" s="46">
        <v>75.845591675209178</v>
      </c>
      <c r="L21" s="46">
        <v>76.928013815370122</v>
      </c>
      <c r="M21" s="46"/>
      <c r="N21" s="46">
        <v>76.249406039040394</v>
      </c>
      <c r="O21" s="1613">
        <v>74.854858554904666</v>
      </c>
      <c r="P21" s="1614"/>
      <c r="Q21" s="1613">
        <v>64.99033526605217</v>
      </c>
      <c r="R21" s="1613">
        <v>65.163951052675401</v>
      </c>
    </row>
    <row r="22" spans="2:18" ht="17.25" customHeight="1">
      <c r="B22" s="1611"/>
      <c r="C22" s="1602"/>
      <c r="D22" s="1610" t="s">
        <v>1474</v>
      </c>
      <c r="E22" s="46">
        <v>32.894471546380387</v>
      </c>
      <c r="F22" s="46">
        <v>39.035465970660624</v>
      </c>
      <c r="G22" s="46"/>
      <c r="H22" s="46">
        <v>45.178520964648179</v>
      </c>
      <c r="I22" s="46">
        <v>45.618104790390802</v>
      </c>
      <c r="J22" s="1609"/>
      <c r="K22" s="46">
        <v>38.385835391101537</v>
      </c>
      <c r="L22" s="46">
        <v>33.351612539899662</v>
      </c>
      <c r="M22" s="1609"/>
      <c r="N22" s="46">
        <v>35.187005070138547</v>
      </c>
      <c r="O22" s="1613">
        <v>35.526763499406989</v>
      </c>
      <c r="P22" s="1614"/>
      <c r="Q22" s="1613">
        <v>39.066118080369343</v>
      </c>
      <c r="R22" s="1613">
        <v>38.571678977474491</v>
      </c>
    </row>
    <row r="23" spans="2:18" ht="27.75" customHeight="1">
      <c r="B23" s="1611"/>
      <c r="C23" s="1602"/>
      <c r="D23" s="1612" t="s">
        <v>1475</v>
      </c>
      <c r="E23" s="46">
        <v>1670.6277398900029</v>
      </c>
      <c r="F23" s="46">
        <v>1483.3587287256121</v>
      </c>
      <c r="G23" s="46"/>
      <c r="H23" s="46">
        <v>57.360280631824146</v>
      </c>
      <c r="I23" s="46">
        <v>69.087606179684556</v>
      </c>
      <c r="J23" s="1609"/>
      <c r="K23" s="46">
        <v>2609.2455552784181</v>
      </c>
      <c r="L23" s="46">
        <v>2403.7225941565366</v>
      </c>
      <c r="M23" s="1609"/>
      <c r="N23" s="46">
        <v>3879.8347911818746</v>
      </c>
      <c r="O23" s="1613">
        <v>3759.9537836471632</v>
      </c>
      <c r="P23" s="1614"/>
      <c r="Q23" s="1613">
        <v>219.51617029451563</v>
      </c>
      <c r="R23" s="1613">
        <v>257.76109676040062</v>
      </c>
    </row>
    <row r="24" spans="2:18" ht="14.25" customHeight="1">
      <c r="B24" s="1611"/>
      <c r="C24" s="1602"/>
      <c r="D24" s="1610" t="s">
        <v>1476</v>
      </c>
      <c r="E24" s="46">
        <v>136.21657917225099</v>
      </c>
      <c r="F24" s="46">
        <v>145.9597757759266</v>
      </c>
      <c r="G24" s="46"/>
      <c r="H24" s="46">
        <v>95.553318535668382</v>
      </c>
      <c r="I24" s="46">
        <v>90.575895779134427</v>
      </c>
      <c r="J24" s="1609"/>
      <c r="K24" s="46">
        <v>151.0797017724301</v>
      </c>
      <c r="L24" s="46">
        <v>158.5271980110204</v>
      </c>
      <c r="M24" s="1609"/>
      <c r="N24" s="46">
        <v>164.98826767457422</v>
      </c>
      <c r="O24" s="46">
        <v>162.30299289722504</v>
      </c>
      <c r="P24" s="1609"/>
      <c r="Q24" s="46">
        <v>128.47270690305083</v>
      </c>
      <c r="R24" s="46">
        <v>126.8648697263267</v>
      </c>
    </row>
    <row r="25" spans="2:18">
      <c r="B25" s="1611"/>
      <c r="C25" s="1602"/>
      <c r="D25" s="1615" t="s">
        <v>1477</v>
      </c>
      <c r="E25" s="1613">
        <v>72.550567392156964</v>
      </c>
      <c r="F25" s="46">
        <v>67.056381295635077</v>
      </c>
      <c r="G25" s="46"/>
      <c r="H25" s="1613">
        <v>31.978882093836216</v>
      </c>
      <c r="I25" s="46">
        <v>36.263979654364597</v>
      </c>
      <c r="J25" s="1609"/>
      <c r="K25" s="46">
        <v>54.504623875176812</v>
      </c>
      <c r="L25" s="46">
        <v>55.682156773952357</v>
      </c>
      <c r="M25" s="1609"/>
      <c r="N25" s="46">
        <v>23.524704748727657</v>
      </c>
      <c r="O25" s="46">
        <v>23.120464798033616</v>
      </c>
      <c r="P25" s="1609"/>
      <c r="Q25" s="46">
        <v>35.750665321671889</v>
      </c>
      <c r="R25" s="46">
        <v>37.464934359086975</v>
      </c>
    </row>
    <row r="26" spans="2:18">
      <c r="B26" s="1611"/>
      <c r="C26" s="1602"/>
      <c r="D26" s="1615" t="s">
        <v>1478</v>
      </c>
      <c r="E26" s="46">
        <v>0.01</v>
      </c>
      <c r="F26" s="46">
        <v>0.01</v>
      </c>
      <c r="G26" s="46"/>
      <c r="H26" s="46">
        <v>273.26</v>
      </c>
      <c r="I26" s="46">
        <v>326.12</v>
      </c>
      <c r="J26" s="46"/>
      <c r="K26" s="46">
        <v>0</v>
      </c>
      <c r="L26" s="46">
        <v>0</v>
      </c>
      <c r="M26" s="46"/>
      <c r="N26" s="46">
        <v>0.01</v>
      </c>
      <c r="O26" s="46">
        <v>0</v>
      </c>
      <c r="P26" s="46">
        <v>0</v>
      </c>
      <c r="Q26" s="46">
        <v>80.569999999999993</v>
      </c>
      <c r="R26" s="46">
        <v>101.21</v>
      </c>
    </row>
    <row r="27" spans="2:18">
      <c r="B27" s="1611"/>
      <c r="C27" s="1602"/>
      <c r="D27" s="1615" t="s">
        <v>1479</v>
      </c>
      <c r="E27" s="1616">
        <v>95</v>
      </c>
      <c r="F27" s="1617">
        <v>101</v>
      </c>
      <c r="G27" s="1617"/>
      <c r="H27" s="46">
        <v>137</v>
      </c>
      <c r="I27" s="1617">
        <v>144</v>
      </c>
      <c r="J27" s="1617"/>
      <c r="K27" s="1617">
        <v>149</v>
      </c>
      <c r="L27" s="1617">
        <v>123</v>
      </c>
      <c r="M27" s="1617">
        <v>84</v>
      </c>
      <c r="N27" s="1617">
        <v>80</v>
      </c>
      <c r="O27" s="1617">
        <v>84</v>
      </c>
      <c r="P27" s="1617"/>
      <c r="Q27" s="1617">
        <v>461</v>
      </c>
      <c r="R27" s="1617">
        <v>452</v>
      </c>
    </row>
    <row r="28" spans="2:18" ht="13.8">
      <c r="B28" s="1605"/>
      <c r="C28" s="1602"/>
      <c r="D28" s="1615" t="s">
        <v>1480</v>
      </c>
      <c r="E28" s="1616">
        <v>4</v>
      </c>
      <c r="F28" s="1617">
        <v>3</v>
      </c>
      <c r="G28" s="1617"/>
      <c r="H28" s="1617">
        <v>15</v>
      </c>
      <c r="I28" s="1617">
        <v>15</v>
      </c>
      <c r="J28" s="1617"/>
      <c r="K28" s="1617">
        <v>7</v>
      </c>
      <c r="L28" s="1617">
        <v>2</v>
      </c>
      <c r="M28" s="1617"/>
      <c r="N28" s="1617">
        <v>7</v>
      </c>
      <c r="O28" s="1617">
        <v>7</v>
      </c>
      <c r="P28" s="46"/>
      <c r="Q28" s="1617">
        <v>33</v>
      </c>
      <c r="R28" s="1617">
        <v>27</v>
      </c>
    </row>
    <row r="29" spans="2:18" ht="13.8" thickBot="1">
      <c r="C29" s="1618"/>
      <c r="D29" s="1618"/>
      <c r="E29" s="1618"/>
      <c r="F29" s="1618"/>
      <c r="G29" s="1618"/>
      <c r="H29" s="1619"/>
      <c r="I29" s="1619"/>
      <c r="J29" s="1620"/>
      <c r="K29" s="1619"/>
      <c r="L29" s="1619"/>
      <c r="M29" s="1620"/>
      <c r="N29" s="1619"/>
      <c r="O29" s="1619"/>
      <c r="P29" s="1620"/>
      <c r="Q29" s="1619"/>
      <c r="R29" s="1619"/>
    </row>
    <row r="30" spans="2:18" ht="13.8">
      <c r="B30" s="1621"/>
      <c r="C30" s="663" t="s">
        <v>1481</v>
      </c>
      <c r="D30" s="663"/>
      <c r="E30" s="663"/>
      <c r="F30" s="663"/>
      <c r="G30" s="663"/>
      <c r="H30" s="1622"/>
      <c r="I30" s="1622"/>
      <c r="J30" s="663"/>
      <c r="K30" s="1622"/>
      <c r="L30" s="1622"/>
      <c r="M30" s="663"/>
      <c r="N30" s="1622"/>
      <c r="O30" s="1622"/>
      <c r="P30" s="663"/>
      <c r="Q30" s="1622"/>
      <c r="R30" s="1622"/>
    </row>
    <row r="31" spans="2:18" ht="13.5" customHeight="1">
      <c r="B31" s="1621"/>
      <c r="C31" s="988"/>
      <c r="D31" s="988"/>
      <c r="E31" s="988"/>
      <c r="F31" s="988"/>
      <c r="G31" s="988"/>
      <c r="H31" s="988"/>
      <c r="I31" s="988"/>
      <c r="J31" s="988"/>
      <c r="K31" s="988"/>
      <c r="L31" s="988"/>
      <c r="M31" s="988"/>
      <c r="N31" s="988"/>
      <c r="O31" s="988"/>
      <c r="P31" s="988"/>
      <c r="Q31" s="988"/>
      <c r="R31" s="988"/>
    </row>
    <row r="32" spans="2:18" ht="26.25" customHeight="1">
      <c r="B32" s="1621"/>
      <c r="C32" s="988"/>
      <c r="D32" s="988"/>
      <c r="E32" s="1608"/>
      <c r="F32" s="1608"/>
      <c r="G32" s="1608"/>
      <c r="H32" s="1608"/>
      <c r="I32" s="1608"/>
      <c r="J32" s="1609"/>
      <c r="K32" s="1608"/>
      <c r="L32" s="1608"/>
      <c r="M32" s="1609"/>
      <c r="N32" s="1608"/>
      <c r="O32" s="1608"/>
      <c r="P32" s="1609"/>
      <c r="Q32" s="1608"/>
      <c r="R32" s="1608"/>
    </row>
    <row r="33" spans="4:18" ht="15.6">
      <c r="E33" s="1608"/>
      <c r="F33" s="1608"/>
      <c r="G33" s="1608"/>
      <c r="H33" s="1608"/>
      <c r="I33" s="1623"/>
      <c r="J33" s="1624"/>
      <c r="K33" s="1625"/>
      <c r="L33" s="1626"/>
      <c r="M33" s="1609"/>
      <c r="N33" s="1608"/>
      <c r="O33" s="1608"/>
      <c r="P33" s="1609"/>
      <c r="Q33" s="1608"/>
      <c r="R33" s="1608"/>
    </row>
    <row r="34" spans="4:18" ht="20.25" customHeight="1">
      <c r="D34" s="1627"/>
      <c r="E34" s="1608"/>
      <c r="F34" s="1608"/>
      <c r="G34" s="1608"/>
      <c r="H34" s="1608"/>
      <c r="I34" s="1623"/>
      <c r="J34" s="1624"/>
      <c r="K34" s="1625"/>
      <c r="L34" s="1626"/>
      <c r="M34" s="1609"/>
      <c r="N34" s="1608"/>
      <c r="O34" s="1608"/>
      <c r="P34" s="1609"/>
      <c r="Q34" s="1608"/>
      <c r="R34" s="1608"/>
    </row>
    <row r="35" spans="4:18">
      <c r="E35" s="1608"/>
      <c r="G35" s="1608"/>
      <c r="H35" s="1608"/>
      <c r="I35" s="1608"/>
      <c r="J35" s="1609"/>
      <c r="K35" s="1608"/>
      <c r="L35" s="1608"/>
      <c r="M35" s="1609"/>
      <c r="N35" s="1608"/>
      <c r="O35" s="1608"/>
      <c r="P35" s="1609"/>
      <c r="Q35" s="1608"/>
      <c r="R35" s="1608"/>
    </row>
    <row r="36" spans="4:18">
      <c r="E36" s="1608"/>
      <c r="F36" s="1608"/>
      <c r="G36" s="1608"/>
      <c r="H36" s="1608"/>
      <c r="I36" s="1608"/>
      <c r="J36" s="1609"/>
      <c r="K36" s="1608"/>
      <c r="L36" s="1608"/>
      <c r="M36" s="1609"/>
      <c r="N36" s="1608"/>
      <c r="O36" s="1608"/>
      <c r="P36" s="1609"/>
      <c r="Q36" s="1608"/>
      <c r="R36" s="1608"/>
    </row>
    <row r="37" spans="4:18">
      <c r="E37" s="1608"/>
      <c r="F37" s="1608"/>
      <c r="G37" s="1608"/>
      <c r="H37" s="1608"/>
      <c r="I37" s="1608"/>
      <c r="J37" s="1609"/>
      <c r="K37" s="1608"/>
      <c r="L37" s="1608"/>
      <c r="M37" s="1609"/>
      <c r="N37" s="1608"/>
      <c r="O37" s="1608"/>
      <c r="P37" s="1609"/>
      <c r="Q37" s="1608"/>
      <c r="R37" s="1608"/>
    </row>
    <row r="137" spans="3:3">
      <c r="C137" s="80" t="s">
        <v>190</v>
      </c>
    </row>
  </sheetData>
  <mergeCells count="6">
    <mergeCell ref="C2:R2"/>
    <mergeCell ref="E4:F4"/>
    <mergeCell ref="H4:I4"/>
    <mergeCell ref="K4:L4"/>
    <mergeCell ref="N4:O4"/>
    <mergeCell ref="Q4:R4"/>
  </mergeCells>
  <pageMargins left="0.17" right="0.16" top="0.77" bottom="1" header="0" footer="0"/>
  <pageSetup paperSize="9" scale="99" orientation="landscape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93219-6ECD-4D61-8558-C3D635567FF3}">
  <sheetPr>
    <pageSetUpPr fitToPage="1"/>
  </sheetPr>
  <dimension ref="A1:N44"/>
  <sheetViews>
    <sheetView zoomScale="115" zoomScaleNormal="115" workbookViewId="0"/>
  </sheetViews>
  <sheetFormatPr baseColWidth="10" defaultColWidth="11.44140625" defaultRowHeight="13.2"/>
  <cols>
    <col min="1" max="1" width="12.5546875" style="122" customWidth="1"/>
    <col min="2" max="2" width="10.33203125" style="122" customWidth="1"/>
    <col min="3" max="5" width="14.6640625" style="122" customWidth="1"/>
    <col min="6" max="7" width="8.44140625" style="119" customWidth="1"/>
    <col min="8" max="8" width="28.44140625" style="122" customWidth="1"/>
    <col min="9" max="9" width="11.44140625" style="122" bestFit="1" customWidth="1"/>
    <col min="10" max="10" width="11.44140625" style="122" customWidth="1"/>
    <col min="11" max="11" width="29.44140625" style="122" customWidth="1"/>
    <col min="12" max="12" width="30.33203125" style="122" customWidth="1"/>
    <col min="13" max="13" width="17.5546875" style="119" customWidth="1"/>
    <col min="14" max="256" width="11.44140625" style="122"/>
    <col min="257" max="257" width="12.5546875" style="122" customWidth="1"/>
    <col min="258" max="258" width="10.33203125" style="122" customWidth="1"/>
    <col min="259" max="261" width="14.6640625" style="122" customWidth="1"/>
    <col min="262" max="263" width="8.44140625" style="122" customWidth="1"/>
    <col min="264" max="264" width="28.44140625" style="122" customWidth="1"/>
    <col min="265" max="265" width="11.44140625" style="122" bestFit="1"/>
    <col min="266" max="266" width="11.44140625" style="122"/>
    <col min="267" max="267" width="29.44140625" style="122" customWidth="1"/>
    <col min="268" max="268" width="30.33203125" style="122" customWidth="1"/>
    <col min="269" max="269" width="17.5546875" style="122" customWidth="1"/>
    <col min="270" max="512" width="11.44140625" style="122"/>
    <col min="513" max="513" width="12.5546875" style="122" customWidth="1"/>
    <col min="514" max="514" width="10.33203125" style="122" customWidth="1"/>
    <col min="515" max="517" width="14.6640625" style="122" customWidth="1"/>
    <col min="518" max="519" width="8.44140625" style="122" customWidth="1"/>
    <col min="520" max="520" width="28.44140625" style="122" customWidth="1"/>
    <col min="521" max="521" width="11.44140625" style="122" bestFit="1"/>
    <col min="522" max="522" width="11.44140625" style="122"/>
    <col min="523" max="523" width="29.44140625" style="122" customWidth="1"/>
    <col min="524" max="524" width="30.33203125" style="122" customWidth="1"/>
    <col min="525" max="525" width="17.5546875" style="122" customWidth="1"/>
    <col min="526" max="768" width="11.44140625" style="122"/>
    <col min="769" max="769" width="12.5546875" style="122" customWidth="1"/>
    <col min="770" max="770" width="10.33203125" style="122" customWidth="1"/>
    <col min="771" max="773" width="14.6640625" style="122" customWidth="1"/>
    <col min="774" max="775" width="8.44140625" style="122" customWidth="1"/>
    <col min="776" max="776" width="28.44140625" style="122" customWidth="1"/>
    <col min="777" max="777" width="11.44140625" style="122" bestFit="1"/>
    <col min="778" max="778" width="11.44140625" style="122"/>
    <col min="779" max="779" width="29.44140625" style="122" customWidth="1"/>
    <col min="780" max="780" width="30.33203125" style="122" customWidth="1"/>
    <col min="781" max="781" width="17.5546875" style="122" customWidth="1"/>
    <col min="782" max="1024" width="11.44140625" style="122"/>
    <col min="1025" max="1025" width="12.5546875" style="122" customWidth="1"/>
    <col min="1026" max="1026" width="10.33203125" style="122" customWidth="1"/>
    <col min="1027" max="1029" width="14.6640625" style="122" customWidth="1"/>
    <col min="1030" max="1031" width="8.44140625" style="122" customWidth="1"/>
    <col min="1032" max="1032" width="28.44140625" style="122" customWidth="1"/>
    <col min="1033" max="1033" width="11.44140625" style="122" bestFit="1"/>
    <col min="1034" max="1034" width="11.44140625" style="122"/>
    <col min="1035" max="1035" width="29.44140625" style="122" customWidth="1"/>
    <col min="1036" max="1036" width="30.33203125" style="122" customWidth="1"/>
    <col min="1037" max="1037" width="17.5546875" style="122" customWidth="1"/>
    <col min="1038" max="1280" width="11.44140625" style="122"/>
    <col min="1281" max="1281" width="12.5546875" style="122" customWidth="1"/>
    <col min="1282" max="1282" width="10.33203125" style="122" customWidth="1"/>
    <col min="1283" max="1285" width="14.6640625" style="122" customWidth="1"/>
    <col min="1286" max="1287" width="8.44140625" style="122" customWidth="1"/>
    <col min="1288" max="1288" width="28.44140625" style="122" customWidth="1"/>
    <col min="1289" max="1289" width="11.44140625" style="122" bestFit="1"/>
    <col min="1290" max="1290" width="11.44140625" style="122"/>
    <col min="1291" max="1291" width="29.44140625" style="122" customWidth="1"/>
    <col min="1292" max="1292" width="30.33203125" style="122" customWidth="1"/>
    <col min="1293" max="1293" width="17.5546875" style="122" customWidth="1"/>
    <col min="1294" max="1536" width="11.44140625" style="122"/>
    <col min="1537" max="1537" width="12.5546875" style="122" customWidth="1"/>
    <col min="1538" max="1538" width="10.33203125" style="122" customWidth="1"/>
    <col min="1539" max="1541" width="14.6640625" style="122" customWidth="1"/>
    <col min="1542" max="1543" width="8.44140625" style="122" customWidth="1"/>
    <col min="1544" max="1544" width="28.44140625" style="122" customWidth="1"/>
    <col min="1545" max="1545" width="11.44140625" style="122" bestFit="1"/>
    <col min="1546" max="1546" width="11.44140625" style="122"/>
    <col min="1547" max="1547" width="29.44140625" style="122" customWidth="1"/>
    <col min="1548" max="1548" width="30.33203125" style="122" customWidth="1"/>
    <col min="1549" max="1549" width="17.5546875" style="122" customWidth="1"/>
    <col min="1550" max="1792" width="11.44140625" style="122"/>
    <col min="1793" max="1793" width="12.5546875" style="122" customWidth="1"/>
    <col min="1794" max="1794" width="10.33203125" style="122" customWidth="1"/>
    <col min="1795" max="1797" width="14.6640625" style="122" customWidth="1"/>
    <col min="1798" max="1799" width="8.44140625" style="122" customWidth="1"/>
    <col min="1800" max="1800" width="28.44140625" style="122" customWidth="1"/>
    <col min="1801" max="1801" width="11.44140625" style="122" bestFit="1"/>
    <col min="1802" max="1802" width="11.44140625" style="122"/>
    <col min="1803" max="1803" width="29.44140625" style="122" customWidth="1"/>
    <col min="1804" max="1804" width="30.33203125" style="122" customWidth="1"/>
    <col min="1805" max="1805" width="17.5546875" style="122" customWidth="1"/>
    <col min="1806" max="2048" width="11.44140625" style="122"/>
    <col min="2049" max="2049" width="12.5546875" style="122" customWidth="1"/>
    <col min="2050" max="2050" width="10.33203125" style="122" customWidth="1"/>
    <col min="2051" max="2053" width="14.6640625" style="122" customWidth="1"/>
    <col min="2054" max="2055" width="8.44140625" style="122" customWidth="1"/>
    <col min="2056" max="2056" width="28.44140625" style="122" customWidth="1"/>
    <col min="2057" max="2057" width="11.44140625" style="122" bestFit="1"/>
    <col min="2058" max="2058" width="11.44140625" style="122"/>
    <col min="2059" max="2059" width="29.44140625" style="122" customWidth="1"/>
    <col min="2060" max="2060" width="30.33203125" style="122" customWidth="1"/>
    <col min="2061" max="2061" width="17.5546875" style="122" customWidth="1"/>
    <col min="2062" max="2304" width="11.44140625" style="122"/>
    <col min="2305" max="2305" width="12.5546875" style="122" customWidth="1"/>
    <col min="2306" max="2306" width="10.33203125" style="122" customWidth="1"/>
    <col min="2307" max="2309" width="14.6640625" style="122" customWidth="1"/>
    <col min="2310" max="2311" width="8.44140625" style="122" customWidth="1"/>
    <col min="2312" max="2312" width="28.44140625" style="122" customWidth="1"/>
    <col min="2313" max="2313" width="11.44140625" style="122" bestFit="1"/>
    <col min="2314" max="2314" width="11.44140625" style="122"/>
    <col min="2315" max="2315" width="29.44140625" style="122" customWidth="1"/>
    <col min="2316" max="2316" width="30.33203125" style="122" customWidth="1"/>
    <col min="2317" max="2317" width="17.5546875" style="122" customWidth="1"/>
    <col min="2318" max="2560" width="11.44140625" style="122"/>
    <col min="2561" max="2561" width="12.5546875" style="122" customWidth="1"/>
    <col min="2562" max="2562" width="10.33203125" style="122" customWidth="1"/>
    <col min="2563" max="2565" width="14.6640625" style="122" customWidth="1"/>
    <col min="2566" max="2567" width="8.44140625" style="122" customWidth="1"/>
    <col min="2568" max="2568" width="28.44140625" style="122" customWidth="1"/>
    <col min="2569" max="2569" width="11.44140625" style="122" bestFit="1"/>
    <col min="2570" max="2570" width="11.44140625" style="122"/>
    <col min="2571" max="2571" width="29.44140625" style="122" customWidth="1"/>
    <col min="2572" max="2572" width="30.33203125" style="122" customWidth="1"/>
    <col min="2573" max="2573" width="17.5546875" style="122" customWidth="1"/>
    <col min="2574" max="2816" width="11.44140625" style="122"/>
    <col min="2817" max="2817" width="12.5546875" style="122" customWidth="1"/>
    <col min="2818" max="2818" width="10.33203125" style="122" customWidth="1"/>
    <col min="2819" max="2821" width="14.6640625" style="122" customWidth="1"/>
    <col min="2822" max="2823" width="8.44140625" style="122" customWidth="1"/>
    <col min="2824" max="2824" width="28.44140625" style="122" customWidth="1"/>
    <col min="2825" max="2825" width="11.44140625" style="122" bestFit="1"/>
    <col min="2826" max="2826" width="11.44140625" style="122"/>
    <col min="2827" max="2827" width="29.44140625" style="122" customWidth="1"/>
    <col min="2828" max="2828" width="30.33203125" style="122" customWidth="1"/>
    <col min="2829" max="2829" width="17.5546875" style="122" customWidth="1"/>
    <col min="2830" max="3072" width="11.44140625" style="122"/>
    <col min="3073" max="3073" width="12.5546875" style="122" customWidth="1"/>
    <col min="3074" max="3074" width="10.33203125" style="122" customWidth="1"/>
    <col min="3075" max="3077" width="14.6640625" style="122" customWidth="1"/>
    <col min="3078" max="3079" width="8.44140625" style="122" customWidth="1"/>
    <col min="3080" max="3080" width="28.44140625" style="122" customWidth="1"/>
    <col min="3081" max="3081" width="11.44140625" style="122" bestFit="1"/>
    <col min="3082" max="3082" width="11.44140625" style="122"/>
    <col min="3083" max="3083" width="29.44140625" style="122" customWidth="1"/>
    <col min="3084" max="3084" width="30.33203125" style="122" customWidth="1"/>
    <col min="3085" max="3085" width="17.5546875" style="122" customWidth="1"/>
    <col min="3086" max="3328" width="11.44140625" style="122"/>
    <col min="3329" max="3329" width="12.5546875" style="122" customWidth="1"/>
    <col min="3330" max="3330" width="10.33203125" style="122" customWidth="1"/>
    <col min="3331" max="3333" width="14.6640625" style="122" customWidth="1"/>
    <col min="3334" max="3335" width="8.44140625" style="122" customWidth="1"/>
    <col min="3336" max="3336" width="28.44140625" style="122" customWidth="1"/>
    <col min="3337" max="3337" width="11.44140625" style="122" bestFit="1"/>
    <col min="3338" max="3338" width="11.44140625" style="122"/>
    <col min="3339" max="3339" width="29.44140625" style="122" customWidth="1"/>
    <col min="3340" max="3340" width="30.33203125" style="122" customWidth="1"/>
    <col min="3341" max="3341" width="17.5546875" style="122" customWidth="1"/>
    <col min="3342" max="3584" width="11.44140625" style="122"/>
    <col min="3585" max="3585" width="12.5546875" style="122" customWidth="1"/>
    <col min="3586" max="3586" width="10.33203125" style="122" customWidth="1"/>
    <col min="3587" max="3589" width="14.6640625" style="122" customWidth="1"/>
    <col min="3590" max="3591" width="8.44140625" style="122" customWidth="1"/>
    <col min="3592" max="3592" width="28.44140625" style="122" customWidth="1"/>
    <col min="3593" max="3593" width="11.44140625" style="122" bestFit="1"/>
    <col min="3594" max="3594" width="11.44140625" style="122"/>
    <col min="3595" max="3595" width="29.44140625" style="122" customWidth="1"/>
    <col min="3596" max="3596" width="30.33203125" style="122" customWidth="1"/>
    <col min="3597" max="3597" width="17.5546875" style="122" customWidth="1"/>
    <col min="3598" max="3840" width="11.44140625" style="122"/>
    <col min="3841" max="3841" width="12.5546875" style="122" customWidth="1"/>
    <col min="3842" max="3842" width="10.33203125" style="122" customWidth="1"/>
    <col min="3843" max="3845" width="14.6640625" style="122" customWidth="1"/>
    <col min="3846" max="3847" width="8.44140625" style="122" customWidth="1"/>
    <col min="3848" max="3848" width="28.44140625" style="122" customWidth="1"/>
    <col min="3849" max="3849" width="11.44140625" style="122" bestFit="1"/>
    <col min="3850" max="3850" width="11.44140625" style="122"/>
    <col min="3851" max="3851" width="29.44140625" style="122" customWidth="1"/>
    <col min="3852" max="3852" width="30.33203125" style="122" customWidth="1"/>
    <col min="3853" max="3853" width="17.5546875" style="122" customWidth="1"/>
    <col min="3854" max="4096" width="11.44140625" style="122"/>
    <col min="4097" max="4097" width="12.5546875" style="122" customWidth="1"/>
    <col min="4098" max="4098" width="10.33203125" style="122" customWidth="1"/>
    <col min="4099" max="4101" width="14.6640625" style="122" customWidth="1"/>
    <col min="4102" max="4103" width="8.44140625" style="122" customWidth="1"/>
    <col min="4104" max="4104" width="28.44140625" style="122" customWidth="1"/>
    <col min="4105" max="4105" width="11.44140625" style="122" bestFit="1"/>
    <col min="4106" max="4106" width="11.44140625" style="122"/>
    <col min="4107" max="4107" width="29.44140625" style="122" customWidth="1"/>
    <col min="4108" max="4108" width="30.33203125" style="122" customWidth="1"/>
    <col min="4109" max="4109" width="17.5546875" style="122" customWidth="1"/>
    <col min="4110" max="4352" width="11.44140625" style="122"/>
    <col min="4353" max="4353" width="12.5546875" style="122" customWidth="1"/>
    <col min="4354" max="4354" width="10.33203125" style="122" customWidth="1"/>
    <col min="4355" max="4357" width="14.6640625" style="122" customWidth="1"/>
    <col min="4358" max="4359" width="8.44140625" style="122" customWidth="1"/>
    <col min="4360" max="4360" width="28.44140625" style="122" customWidth="1"/>
    <col min="4361" max="4361" width="11.44140625" style="122" bestFit="1"/>
    <col min="4362" max="4362" width="11.44140625" style="122"/>
    <col min="4363" max="4363" width="29.44140625" style="122" customWidth="1"/>
    <col min="4364" max="4364" width="30.33203125" style="122" customWidth="1"/>
    <col min="4365" max="4365" width="17.5546875" style="122" customWidth="1"/>
    <col min="4366" max="4608" width="11.44140625" style="122"/>
    <col min="4609" max="4609" width="12.5546875" style="122" customWidth="1"/>
    <col min="4610" max="4610" width="10.33203125" style="122" customWidth="1"/>
    <col min="4611" max="4613" width="14.6640625" style="122" customWidth="1"/>
    <col min="4614" max="4615" width="8.44140625" style="122" customWidth="1"/>
    <col min="4616" max="4616" width="28.44140625" style="122" customWidth="1"/>
    <col min="4617" max="4617" width="11.44140625" style="122" bestFit="1"/>
    <col min="4618" max="4618" width="11.44140625" style="122"/>
    <col min="4619" max="4619" width="29.44140625" style="122" customWidth="1"/>
    <col min="4620" max="4620" width="30.33203125" style="122" customWidth="1"/>
    <col min="4621" max="4621" width="17.5546875" style="122" customWidth="1"/>
    <col min="4622" max="4864" width="11.44140625" style="122"/>
    <col min="4865" max="4865" width="12.5546875" style="122" customWidth="1"/>
    <col min="4866" max="4866" width="10.33203125" style="122" customWidth="1"/>
    <col min="4867" max="4869" width="14.6640625" style="122" customWidth="1"/>
    <col min="4870" max="4871" width="8.44140625" style="122" customWidth="1"/>
    <col min="4872" max="4872" width="28.44140625" style="122" customWidth="1"/>
    <col min="4873" max="4873" width="11.44140625" style="122" bestFit="1"/>
    <col min="4874" max="4874" width="11.44140625" style="122"/>
    <col min="4875" max="4875" width="29.44140625" style="122" customWidth="1"/>
    <col min="4876" max="4876" width="30.33203125" style="122" customWidth="1"/>
    <col min="4877" max="4877" width="17.5546875" style="122" customWidth="1"/>
    <col min="4878" max="5120" width="11.44140625" style="122"/>
    <col min="5121" max="5121" width="12.5546875" style="122" customWidth="1"/>
    <col min="5122" max="5122" width="10.33203125" style="122" customWidth="1"/>
    <col min="5123" max="5125" width="14.6640625" style="122" customWidth="1"/>
    <col min="5126" max="5127" width="8.44140625" style="122" customWidth="1"/>
    <col min="5128" max="5128" width="28.44140625" style="122" customWidth="1"/>
    <col min="5129" max="5129" width="11.44140625" style="122" bestFit="1"/>
    <col min="5130" max="5130" width="11.44140625" style="122"/>
    <col min="5131" max="5131" width="29.44140625" style="122" customWidth="1"/>
    <col min="5132" max="5132" width="30.33203125" style="122" customWidth="1"/>
    <col min="5133" max="5133" width="17.5546875" style="122" customWidth="1"/>
    <col min="5134" max="5376" width="11.44140625" style="122"/>
    <col min="5377" max="5377" width="12.5546875" style="122" customWidth="1"/>
    <col min="5378" max="5378" width="10.33203125" style="122" customWidth="1"/>
    <col min="5379" max="5381" width="14.6640625" style="122" customWidth="1"/>
    <col min="5382" max="5383" width="8.44140625" style="122" customWidth="1"/>
    <col min="5384" max="5384" width="28.44140625" style="122" customWidth="1"/>
    <col min="5385" max="5385" width="11.44140625" style="122" bestFit="1"/>
    <col min="5386" max="5386" width="11.44140625" style="122"/>
    <col min="5387" max="5387" width="29.44140625" style="122" customWidth="1"/>
    <col min="5388" max="5388" width="30.33203125" style="122" customWidth="1"/>
    <col min="5389" max="5389" width="17.5546875" style="122" customWidth="1"/>
    <col min="5390" max="5632" width="11.44140625" style="122"/>
    <col min="5633" max="5633" width="12.5546875" style="122" customWidth="1"/>
    <col min="5634" max="5634" width="10.33203125" style="122" customWidth="1"/>
    <col min="5635" max="5637" width="14.6640625" style="122" customWidth="1"/>
    <col min="5638" max="5639" width="8.44140625" style="122" customWidth="1"/>
    <col min="5640" max="5640" width="28.44140625" style="122" customWidth="1"/>
    <col min="5641" max="5641" width="11.44140625" style="122" bestFit="1"/>
    <col min="5642" max="5642" width="11.44140625" style="122"/>
    <col min="5643" max="5643" width="29.44140625" style="122" customWidth="1"/>
    <col min="5644" max="5644" width="30.33203125" style="122" customWidth="1"/>
    <col min="5645" max="5645" width="17.5546875" style="122" customWidth="1"/>
    <col min="5646" max="5888" width="11.44140625" style="122"/>
    <col min="5889" max="5889" width="12.5546875" style="122" customWidth="1"/>
    <col min="5890" max="5890" width="10.33203125" style="122" customWidth="1"/>
    <col min="5891" max="5893" width="14.6640625" style="122" customWidth="1"/>
    <col min="5894" max="5895" width="8.44140625" style="122" customWidth="1"/>
    <col min="5896" max="5896" width="28.44140625" style="122" customWidth="1"/>
    <col min="5897" max="5897" width="11.44140625" style="122" bestFit="1"/>
    <col min="5898" max="5898" width="11.44140625" style="122"/>
    <col min="5899" max="5899" width="29.44140625" style="122" customWidth="1"/>
    <col min="5900" max="5900" width="30.33203125" style="122" customWidth="1"/>
    <col min="5901" max="5901" width="17.5546875" style="122" customWidth="1"/>
    <col min="5902" max="6144" width="11.44140625" style="122"/>
    <col min="6145" max="6145" width="12.5546875" style="122" customWidth="1"/>
    <col min="6146" max="6146" width="10.33203125" style="122" customWidth="1"/>
    <col min="6147" max="6149" width="14.6640625" style="122" customWidth="1"/>
    <col min="6150" max="6151" width="8.44140625" style="122" customWidth="1"/>
    <col min="6152" max="6152" width="28.44140625" style="122" customWidth="1"/>
    <col min="6153" max="6153" width="11.44140625" style="122" bestFit="1"/>
    <col min="6154" max="6154" width="11.44140625" style="122"/>
    <col min="6155" max="6155" width="29.44140625" style="122" customWidth="1"/>
    <col min="6156" max="6156" width="30.33203125" style="122" customWidth="1"/>
    <col min="6157" max="6157" width="17.5546875" style="122" customWidth="1"/>
    <col min="6158" max="6400" width="11.44140625" style="122"/>
    <col min="6401" max="6401" width="12.5546875" style="122" customWidth="1"/>
    <col min="6402" max="6402" width="10.33203125" style="122" customWidth="1"/>
    <col min="6403" max="6405" width="14.6640625" style="122" customWidth="1"/>
    <col min="6406" max="6407" width="8.44140625" style="122" customWidth="1"/>
    <col min="6408" max="6408" width="28.44140625" style="122" customWidth="1"/>
    <col min="6409" max="6409" width="11.44140625" style="122" bestFit="1"/>
    <col min="6410" max="6410" width="11.44140625" style="122"/>
    <col min="6411" max="6411" width="29.44140625" style="122" customWidth="1"/>
    <col min="6412" max="6412" width="30.33203125" style="122" customWidth="1"/>
    <col min="6413" max="6413" width="17.5546875" style="122" customWidth="1"/>
    <col min="6414" max="6656" width="11.44140625" style="122"/>
    <col min="6657" max="6657" width="12.5546875" style="122" customWidth="1"/>
    <col min="6658" max="6658" width="10.33203125" style="122" customWidth="1"/>
    <col min="6659" max="6661" width="14.6640625" style="122" customWidth="1"/>
    <col min="6662" max="6663" width="8.44140625" style="122" customWidth="1"/>
    <col min="6664" max="6664" width="28.44140625" style="122" customWidth="1"/>
    <col min="6665" max="6665" width="11.44140625" style="122" bestFit="1"/>
    <col min="6666" max="6666" width="11.44140625" style="122"/>
    <col min="6667" max="6667" width="29.44140625" style="122" customWidth="1"/>
    <col min="6668" max="6668" width="30.33203125" style="122" customWidth="1"/>
    <col min="6669" max="6669" width="17.5546875" style="122" customWidth="1"/>
    <col min="6670" max="6912" width="11.44140625" style="122"/>
    <col min="6913" max="6913" width="12.5546875" style="122" customWidth="1"/>
    <col min="6914" max="6914" width="10.33203125" style="122" customWidth="1"/>
    <col min="6915" max="6917" width="14.6640625" style="122" customWidth="1"/>
    <col min="6918" max="6919" width="8.44140625" style="122" customWidth="1"/>
    <col min="6920" max="6920" width="28.44140625" style="122" customWidth="1"/>
    <col min="6921" max="6921" width="11.44140625" style="122" bestFit="1"/>
    <col min="6922" max="6922" width="11.44140625" style="122"/>
    <col min="6923" max="6923" width="29.44140625" style="122" customWidth="1"/>
    <col min="6924" max="6924" width="30.33203125" style="122" customWidth="1"/>
    <col min="6925" max="6925" width="17.5546875" style="122" customWidth="1"/>
    <col min="6926" max="7168" width="11.44140625" style="122"/>
    <col min="7169" max="7169" width="12.5546875" style="122" customWidth="1"/>
    <col min="7170" max="7170" width="10.33203125" style="122" customWidth="1"/>
    <col min="7171" max="7173" width="14.6640625" style="122" customWidth="1"/>
    <col min="7174" max="7175" width="8.44140625" style="122" customWidth="1"/>
    <col min="7176" max="7176" width="28.44140625" style="122" customWidth="1"/>
    <col min="7177" max="7177" width="11.44140625" style="122" bestFit="1"/>
    <col min="7178" max="7178" width="11.44140625" style="122"/>
    <col min="7179" max="7179" width="29.44140625" style="122" customWidth="1"/>
    <col min="7180" max="7180" width="30.33203125" style="122" customWidth="1"/>
    <col min="7181" max="7181" width="17.5546875" style="122" customWidth="1"/>
    <col min="7182" max="7424" width="11.44140625" style="122"/>
    <col min="7425" max="7425" width="12.5546875" style="122" customWidth="1"/>
    <col min="7426" max="7426" width="10.33203125" style="122" customWidth="1"/>
    <col min="7427" max="7429" width="14.6640625" style="122" customWidth="1"/>
    <col min="7430" max="7431" width="8.44140625" style="122" customWidth="1"/>
    <col min="7432" max="7432" width="28.44140625" style="122" customWidth="1"/>
    <col min="7433" max="7433" width="11.44140625" style="122" bestFit="1"/>
    <col min="7434" max="7434" width="11.44140625" style="122"/>
    <col min="7435" max="7435" width="29.44140625" style="122" customWidth="1"/>
    <col min="7436" max="7436" width="30.33203125" style="122" customWidth="1"/>
    <col min="7437" max="7437" width="17.5546875" style="122" customWidth="1"/>
    <col min="7438" max="7680" width="11.44140625" style="122"/>
    <col min="7681" max="7681" width="12.5546875" style="122" customWidth="1"/>
    <col min="7682" max="7682" width="10.33203125" style="122" customWidth="1"/>
    <col min="7683" max="7685" width="14.6640625" style="122" customWidth="1"/>
    <col min="7686" max="7687" width="8.44140625" style="122" customWidth="1"/>
    <col min="7688" max="7688" width="28.44140625" style="122" customWidth="1"/>
    <col min="7689" max="7689" width="11.44140625" style="122" bestFit="1"/>
    <col min="7690" max="7690" width="11.44140625" style="122"/>
    <col min="7691" max="7691" width="29.44140625" style="122" customWidth="1"/>
    <col min="7692" max="7692" width="30.33203125" style="122" customWidth="1"/>
    <col min="7693" max="7693" width="17.5546875" style="122" customWidth="1"/>
    <col min="7694" max="7936" width="11.44140625" style="122"/>
    <col min="7937" max="7937" width="12.5546875" style="122" customWidth="1"/>
    <col min="7938" max="7938" width="10.33203125" style="122" customWidth="1"/>
    <col min="7939" max="7941" width="14.6640625" style="122" customWidth="1"/>
    <col min="7942" max="7943" width="8.44140625" style="122" customWidth="1"/>
    <col min="7944" max="7944" width="28.44140625" style="122" customWidth="1"/>
    <col min="7945" max="7945" width="11.44140625" style="122" bestFit="1"/>
    <col min="7946" max="7946" width="11.44140625" style="122"/>
    <col min="7947" max="7947" width="29.44140625" style="122" customWidth="1"/>
    <col min="7948" max="7948" width="30.33203125" style="122" customWidth="1"/>
    <col min="7949" max="7949" width="17.5546875" style="122" customWidth="1"/>
    <col min="7950" max="8192" width="11.44140625" style="122"/>
    <col min="8193" max="8193" width="12.5546875" style="122" customWidth="1"/>
    <col min="8194" max="8194" width="10.33203125" style="122" customWidth="1"/>
    <col min="8195" max="8197" width="14.6640625" style="122" customWidth="1"/>
    <col min="8198" max="8199" width="8.44140625" style="122" customWidth="1"/>
    <col min="8200" max="8200" width="28.44140625" style="122" customWidth="1"/>
    <col min="8201" max="8201" width="11.44140625" style="122" bestFit="1"/>
    <col min="8202" max="8202" width="11.44140625" style="122"/>
    <col min="8203" max="8203" width="29.44140625" style="122" customWidth="1"/>
    <col min="8204" max="8204" width="30.33203125" style="122" customWidth="1"/>
    <col min="8205" max="8205" width="17.5546875" style="122" customWidth="1"/>
    <col min="8206" max="8448" width="11.44140625" style="122"/>
    <col min="8449" max="8449" width="12.5546875" style="122" customWidth="1"/>
    <col min="8450" max="8450" width="10.33203125" style="122" customWidth="1"/>
    <col min="8451" max="8453" width="14.6640625" style="122" customWidth="1"/>
    <col min="8454" max="8455" width="8.44140625" style="122" customWidth="1"/>
    <col min="8456" max="8456" width="28.44140625" style="122" customWidth="1"/>
    <col min="8457" max="8457" width="11.44140625" style="122" bestFit="1"/>
    <col min="8458" max="8458" width="11.44140625" style="122"/>
    <col min="8459" max="8459" width="29.44140625" style="122" customWidth="1"/>
    <col min="8460" max="8460" width="30.33203125" style="122" customWidth="1"/>
    <col min="8461" max="8461" width="17.5546875" style="122" customWidth="1"/>
    <col min="8462" max="8704" width="11.44140625" style="122"/>
    <col min="8705" max="8705" width="12.5546875" style="122" customWidth="1"/>
    <col min="8706" max="8706" width="10.33203125" style="122" customWidth="1"/>
    <col min="8707" max="8709" width="14.6640625" style="122" customWidth="1"/>
    <col min="8710" max="8711" width="8.44140625" style="122" customWidth="1"/>
    <col min="8712" max="8712" width="28.44140625" style="122" customWidth="1"/>
    <col min="8713" max="8713" width="11.44140625" style="122" bestFit="1"/>
    <col min="8714" max="8714" width="11.44140625" style="122"/>
    <col min="8715" max="8715" width="29.44140625" style="122" customWidth="1"/>
    <col min="8716" max="8716" width="30.33203125" style="122" customWidth="1"/>
    <col min="8717" max="8717" width="17.5546875" style="122" customWidth="1"/>
    <col min="8718" max="8960" width="11.44140625" style="122"/>
    <col min="8961" max="8961" width="12.5546875" style="122" customWidth="1"/>
    <col min="8962" max="8962" width="10.33203125" style="122" customWidth="1"/>
    <col min="8963" max="8965" width="14.6640625" style="122" customWidth="1"/>
    <col min="8966" max="8967" width="8.44140625" style="122" customWidth="1"/>
    <col min="8968" max="8968" width="28.44140625" style="122" customWidth="1"/>
    <col min="8969" max="8969" width="11.44140625" style="122" bestFit="1"/>
    <col min="8970" max="8970" width="11.44140625" style="122"/>
    <col min="8971" max="8971" width="29.44140625" style="122" customWidth="1"/>
    <col min="8972" max="8972" width="30.33203125" style="122" customWidth="1"/>
    <col min="8973" max="8973" width="17.5546875" style="122" customWidth="1"/>
    <col min="8974" max="9216" width="11.44140625" style="122"/>
    <col min="9217" max="9217" width="12.5546875" style="122" customWidth="1"/>
    <col min="9218" max="9218" width="10.33203125" style="122" customWidth="1"/>
    <col min="9219" max="9221" width="14.6640625" style="122" customWidth="1"/>
    <col min="9222" max="9223" width="8.44140625" style="122" customWidth="1"/>
    <col min="9224" max="9224" width="28.44140625" style="122" customWidth="1"/>
    <col min="9225" max="9225" width="11.44140625" style="122" bestFit="1"/>
    <col min="9226" max="9226" width="11.44140625" style="122"/>
    <col min="9227" max="9227" width="29.44140625" style="122" customWidth="1"/>
    <col min="9228" max="9228" width="30.33203125" style="122" customWidth="1"/>
    <col min="9229" max="9229" width="17.5546875" style="122" customWidth="1"/>
    <col min="9230" max="9472" width="11.44140625" style="122"/>
    <col min="9473" max="9473" width="12.5546875" style="122" customWidth="1"/>
    <col min="9474" max="9474" width="10.33203125" style="122" customWidth="1"/>
    <col min="9475" max="9477" width="14.6640625" style="122" customWidth="1"/>
    <col min="9478" max="9479" width="8.44140625" style="122" customWidth="1"/>
    <col min="9480" max="9480" width="28.44140625" style="122" customWidth="1"/>
    <col min="9481" max="9481" width="11.44140625" style="122" bestFit="1"/>
    <col min="9482" max="9482" width="11.44140625" style="122"/>
    <col min="9483" max="9483" width="29.44140625" style="122" customWidth="1"/>
    <col min="9484" max="9484" width="30.33203125" style="122" customWidth="1"/>
    <col min="9485" max="9485" width="17.5546875" style="122" customWidth="1"/>
    <col min="9486" max="9728" width="11.44140625" style="122"/>
    <col min="9729" max="9729" width="12.5546875" style="122" customWidth="1"/>
    <col min="9730" max="9730" width="10.33203125" style="122" customWidth="1"/>
    <col min="9731" max="9733" width="14.6640625" style="122" customWidth="1"/>
    <col min="9734" max="9735" width="8.44140625" style="122" customWidth="1"/>
    <col min="9736" max="9736" width="28.44140625" style="122" customWidth="1"/>
    <col min="9737" max="9737" width="11.44140625" style="122" bestFit="1"/>
    <col min="9738" max="9738" width="11.44140625" style="122"/>
    <col min="9739" max="9739" width="29.44140625" style="122" customWidth="1"/>
    <col min="9740" max="9740" width="30.33203125" style="122" customWidth="1"/>
    <col min="9741" max="9741" width="17.5546875" style="122" customWidth="1"/>
    <col min="9742" max="9984" width="11.44140625" style="122"/>
    <col min="9985" max="9985" width="12.5546875" style="122" customWidth="1"/>
    <col min="9986" max="9986" width="10.33203125" style="122" customWidth="1"/>
    <col min="9987" max="9989" width="14.6640625" style="122" customWidth="1"/>
    <col min="9990" max="9991" width="8.44140625" style="122" customWidth="1"/>
    <col min="9992" max="9992" width="28.44140625" style="122" customWidth="1"/>
    <col min="9993" max="9993" width="11.44140625" style="122" bestFit="1"/>
    <col min="9994" max="9994" width="11.44140625" style="122"/>
    <col min="9995" max="9995" width="29.44140625" style="122" customWidth="1"/>
    <col min="9996" max="9996" width="30.33203125" style="122" customWidth="1"/>
    <col min="9997" max="9997" width="17.5546875" style="122" customWidth="1"/>
    <col min="9998" max="10240" width="11.44140625" style="122"/>
    <col min="10241" max="10241" width="12.5546875" style="122" customWidth="1"/>
    <col min="10242" max="10242" width="10.33203125" style="122" customWidth="1"/>
    <col min="10243" max="10245" width="14.6640625" style="122" customWidth="1"/>
    <col min="10246" max="10247" width="8.44140625" style="122" customWidth="1"/>
    <col min="10248" max="10248" width="28.44140625" style="122" customWidth="1"/>
    <col min="10249" max="10249" width="11.44140625" style="122" bestFit="1"/>
    <col min="10250" max="10250" width="11.44140625" style="122"/>
    <col min="10251" max="10251" width="29.44140625" style="122" customWidth="1"/>
    <col min="10252" max="10252" width="30.33203125" style="122" customWidth="1"/>
    <col min="10253" max="10253" width="17.5546875" style="122" customWidth="1"/>
    <col min="10254" max="10496" width="11.44140625" style="122"/>
    <col min="10497" max="10497" width="12.5546875" style="122" customWidth="1"/>
    <col min="10498" max="10498" width="10.33203125" style="122" customWidth="1"/>
    <col min="10499" max="10501" width="14.6640625" style="122" customWidth="1"/>
    <col min="10502" max="10503" width="8.44140625" style="122" customWidth="1"/>
    <col min="10504" max="10504" width="28.44140625" style="122" customWidth="1"/>
    <col min="10505" max="10505" width="11.44140625" style="122" bestFit="1"/>
    <col min="10506" max="10506" width="11.44140625" style="122"/>
    <col min="10507" max="10507" width="29.44140625" style="122" customWidth="1"/>
    <col min="10508" max="10508" width="30.33203125" style="122" customWidth="1"/>
    <col min="10509" max="10509" width="17.5546875" style="122" customWidth="1"/>
    <col min="10510" max="10752" width="11.44140625" style="122"/>
    <col min="10753" max="10753" width="12.5546875" style="122" customWidth="1"/>
    <col min="10754" max="10754" width="10.33203125" style="122" customWidth="1"/>
    <col min="10755" max="10757" width="14.6640625" style="122" customWidth="1"/>
    <col min="10758" max="10759" width="8.44140625" style="122" customWidth="1"/>
    <col min="10760" max="10760" width="28.44140625" style="122" customWidth="1"/>
    <col min="10761" max="10761" width="11.44140625" style="122" bestFit="1"/>
    <col min="10762" max="10762" width="11.44140625" style="122"/>
    <col min="10763" max="10763" width="29.44140625" style="122" customWidth="1"/>
    <col min="10764" max="10764" width="30.33203125" style="122" customWidth="1"/>
    <col min="10765" max="10765" width="17.5546875" style="122" customWidth="1"/>
    <col min="10766" max="11008" width="11.44140625" style="122"/>
    <col min="11009" max="11009" width="12.5546875" style="122" customWidth="1"/>
    <col min="11010" max="11010" width="10.33203125" style="122" customWidth="1"/>
    <col min="11011" max="11013" width="14.6640625" style="122" customWidth="1"/>
    <col min="11014" max="11015" width="8.44140625" style="122" customWidth="1"/>
    <col min="11016" max="11016" width="28.44140625" style="122" customWidth="1"/>
    <col min="11017" max="11017" width="11.44140625" style="122" bestFit="1"/>
    <col min="11018" max="11018" width="11.44140625" style="122"/>
    <col min="11019" max="11019" width="29.44140625" style="122" customWidth="1"/>
    <col min="11020" max="11020" width="30.33203125" style="122" customWidth="1"/>
    <col min="11021" max="11021" width="17.5546875" style="122" customWidth="1"/>
    <col min="11022" max="11264" width="11.44140625" style="122"/>
    <col min="11265" max="11265" width="12.5546875" style="122" customWidth="1"/>
    <col min="11266" max="11266" width="10.33203125" style="122" customWidth="1"/>
    <col min="11267" max="11269" width="14.6640625" style="122" customWidth="1"/>
    <col min="11270" max="11271" width="8.44140625" style="122" customWidth="1"/>
    <col min="11272" max="11272" width="28.44140625" style="122" customWidth="1"/>
    <col min="11273" max="11273" width="11.44140625" style="122" bestFit="1"/>
    <col min="11274" max="11274" width="11.44140625" style="122"/>
    <col min="11275" max="11275" width="29.44140625" style="122" customWidth="1"/>
    <col min="11276" max="11276" width="30.33203125" style="122" customWidth="1"/>
    <col min="11277" max="11277" width="17.5546875" style="122" customWidth="1"/>
    <col min="11278" max="11520" width="11.44140625" style="122"/>
    <col min="11521" max="11521" width="12.5546875" style="122" customWidth="1"/>
    <col min="11522" max="11522" width="10.33203125" style="122" customWidth="1"/>
    <col min="11523" max="11525" width="14.6640625" style="122" customWidth="1"/>
    <col min="11526" max="11527" width="8.44140625" style="122" customWidth="1"/>
    <col min="11528" max="11528" width="28.44140625" style="122" customWidth="1"/>
    <col min="11529" max="11529" width="11.44140625" style="122" bestFit="1"/>
    <col min="11530" max="11530" width="11.44140625" style="122"/>
    <col min="11531" max="11531" width="29.44140625" style="122" customWidth="1"/>
    <col min="11532" max="11532" width="30.33203125" style="122" customWidth="1"/>
    <col min="11533" max="11533" width="17.5546875" style="122" customWidth="1"/>
    <col min="11534" max="11776" width="11.44140625" style="122"/>
    <col min="11777" max="11777" width="12.5546875" style="122" customWidth="1"/>
    <col min="11778" max="11778" width="10.33203125" style="122" customWidth="1"/>
    <col min="11779" max="11781" width="14.6640625" style="122" customWidth="1"/>
    <col min="11782" max="11783" width="8.44140625" style="122" customWidth="1"/>
    <col min="11784" max="11784" width="28.44140625" style="122" customWidth="1"/>
    <col min="11785" max="11785" width="11.44140625" style="122" bestFit="1"/>
    <col min="11786" max="11786" width="11.44140625" style="122"/>
    <col min="11787" max="11787" width="29.44140625" style="122" customWidth="1"/>
    <col min="11788" max="11788" width="30.33203125" style="122" customWidth="1"/>
    <col min="11789" max="11789" width="17.5546875" style="122" customWidth="1"/>
    <col min="11790" max="12032" width="11.44140625" style="122"/>
    <col min="12033" max="12033" width="12.5546875" style="122" customWidth="1"/>
    <col min="12034" max="12034" width="10.33203125" style="122" customWidth="1"/>
    <col min="12035" max="12037" width="14.6640625" style="122" customWidth="1"/>
    <col min="12038" max="12039" width="8.44140625" style="122" customWidth="1"/>
    <col min="12040" max="12040" width="28.44140625" style="122" customWidth="1"/>
    <col min="12041" max="12041" width="11.44140625" style="122" bestFit="1"/>
    <col min="12042" max="12042" width="11.44140625" style="122"/>
    <col min="12043" max="12043" width="29.44140625" style="122" customWidth="1"/>
    <col min="12044" max="12044" width="30.33203125" style="122" customWidth="1"/>
    <col min="12045" max="12045" width="17.5546875" style="122" customWidth="1"/>
    <col min="12046" max="12288" width="11.44140625" style="122"/>
    <col min="12289" max="12289" width="12.5546875" style="122" customWidth="1"/>
    <col min="12290" max="12290" width="10.33203125" style="122" customWidth="1"/>
    <col min="12291" max="12293" width="14.6640625" style="122" customWidth="1"/>
    <col min="12294" max="12295" width="8.44140625" style="122" customWidth="1"/>
    <col min="12296" max="12296" width="28.44140625" style="122" customWidth="1"/>
    <col min="12297" max="12297" width="11.44140625" style="122" bestFit="1"/>
    <col min="12298" max="12298" width="11.44140625" style="122"/>
    <col min="12299" max="12299" width="29.44140625" style="122" customWidth="1"/>
    <col min="12300" max="12300" width="30.33203125" style="122" customWidth="1"/>
    <col min="12301" max="12301" width="17.5546875" style="122" customWidth="1"/>
    <col min="12302" max="12544" width="11.44140625" style="122"/>
    <col min="12545" max="12545" width="12.5546875" style="122" customWidth="1"/>
    <col min="12546" max="12546" width="10.33203125" style="122" customWidth="1"/>
    <col min="12547" max="12549" width="14.6640625" style="122" customWidth="1"/>
    <col min="12550" max="12551" width="8.44140625" style="122" customWidth="1"/>
    <col min="12552" max="12552" width="28.44140625" style="122" customWidth="1"/>
    <col min="12553" max="12553" width="11.44140625" style="122" bestFit="1"/>
    <col min="12554" max="12554" width="11.44140625" style="122"/>
    <col min="12555" max="12555" width="29.44140625" style="122" customWidth="1"/>
    <col min="12556" max="12556" width="30.33203125" style="122" customWidth="1"/>
    <col min="12557" max="12557" width="17.5546875" style="122" customWidth="1"/>
    <col min="12558" max="12800" width="11.44140625" style="122"/>
    <col min="12801" max="12801" width="12.5546875" style="122" customWidth="1"/>
    <col min="12802" max="12802" width="10.33203125" style="122" customWidth="1"/>
    <col min="12803" max="12805" width="14.6640625" style="122" customWidth="1"/>
    <col min="12806" max="12807" width="8.44140625" style="122" customWidth="1"/>
    <col min="12808" max="12808" width="28.44140625" style="122" customWidth="1"/>
    <col min="12809" max="12809" width="11.44140625" style="122" bestFit="1"/>
    <col min="12810" max="12810" width="11.44140625" style="122"/>
    <col min="12811" max="12811" width="29.44140625" style="122" customWidth="1"/>
    <col min="12812" max="12812" width="30.33203125" style="122" customWidth="1"/>
    <col min="12813" max="12813" width="17.5546875" style="122" customWidth="1"/>
    <col min="12814" max="13056" width="11.44140625" style="122"/>
    <col min="13057" max="13057" width="12.5546875" style="122" customWidth="1"/>
    <col min="13058" max="13058" width="10.33203125" style="122" customWidth="1"/>
    <col min="13059" max="13061" width="14.6640625" style="122" customWidth="1"/>
    <col min="13062" max="13063" width="8.44140625" style="122" customWidth="1"/>
    <col min="13064" max="13064" width="28.44140625" style="122" customWidth="1"/>
    <col min="13065" max="13065" width="11.44140625" style="122" bestFit="1"/>
    <col min="13066" max="13066" width="11.44140625" style="122"/>
    <col min="13067" max="13067" width="29.44140625" style="122" customWidth="1"/>
    <col min="13068" max="13068" width="30.33203125" style="122" customWidth="1"/>
    <col min="13069" max="13069" width="17.5546875" style="122" customWidth="1"/>
    <col min="13070" max="13312" width="11.44140625" style="122"/>
    <col min="13313" max="13313" width="12.5546875" style="122" customWidth="1"/>
    <col min="13314" max="13314" width="10.33203125" style="122" customWidth="1"/>
    <col min="13315" max="13317" width="14.6640625" style="122" customWidth="1"/>
    <col min="13318" max="13319" width="8.44140625" style="122" customWidth="1"/>
    <col min="13320" max="13320" width="28.44140625" style="122" customWidth="1"/>
    <col min="13321" max="13321" width="11.44140625" style="122" bestFit="1"/>
    <col min="13322" max="13322" width="11.44140625" style="122"/>
    <col min="13323" max="13323" width="29.44140625" style="122" customWidth="1"/>
    <col min="13324" max="13324" width="30.33203125" style="122" customWidth="1"/>
    <col min="13325" max="13325" width="17.5546875" style="122" customWidth="1"/>
    <col min="13326" max="13568" width="11.44140625" style="122"/>
    <col min="13569" max="13569" width="12.5546875" style="122" customWidth="1"/>
    <col min="13570" max="13570" width="10.33203125" style="122" customWidth="1"/>
    <col min="13571" max="13573" width="14.6640625" style="122" customWidth="1"/>
    <col min="13574" max="13575" width="8.44140625" style="122" customWidth="1"/>
    <col min="13576" max="13576" width="28.44140625" style="122" customWidth="1"/>
    <col min="13577" max="13577" width="11.44140625" style="122" bestFit="1"/>
    <col min="13578" max="13578" width="11.44140625" style="122"/>
    <col min="13579" max="13579" width="29.44140625" style="122" customWidth="1"/>
    <col min="13580" max="13580" width="30.33203125" style="122" customWidth="1"/>
    <col min="13581" max="13581" width="17.5546875" style="122" customWidth="1"/>
    <col min="13582" max="13824" width="11.44140625" style="122"/>
    <col min="13825" max="13825" width="12.5546875" style="122" customWidth="1"/>
    <col min="13826" max="13826" width="10.33203125" style="122" customWidth="1"/>
    <col min="13827" max="13829" width="14.6640625" style="122" customWidth="1"/>
    <col min="13830" max="13831" width="8.44140625" style="122" customWidth="1"/>
    <col min="13832" max="13832" width="28.44140625" style="122" customWidth="1"/>
    <col min="13833" max="13833" width="11.44140625" style="122" bestFit="1"/>
    <col min="13834" max="13834" width="11.44140625" style="122"/>
    <col min="13835" max="13835" width="29.44140625" style="122" customWidth="1"/>
    <col min="13836" max="13836" width="30.33203125" style="122" customWidth="1"/>
    <col min="13837" max="13837" width="17.5546875" style="122" customWidth="1"/>
    <col min="13838" max="14080" width="11.44140625" style="122"/>
    <col min="14081" max="14081" width="12.5546875" style="122" customWidth="1"/>
    <col min="14082" max="14082" width="10.33203125" style="122" customWidth="1"/>
    <col min="14083" max="14085" width="14.6640625" style="122" customWidth="1"/>
    <col min="14086" max="14087" width="8.44140625" style="122" customWidth="1"/>
    <col min="14088" max="14088" width="28.44140625" style="122" customWidth="1"/>
    <col min="14089" max="14089" width="11.44140625" style="122" bestFit="1"/>
    <col min="14090" max="14090" width="11.44140625" style="122"/>
    <col min="14091" max="14091" width="29.44140625" style="122" customWidth="1"/>
    <col min="14092" max="14092" width="30.33203125" style="122" customWidth="1"/>
    <col min="14093" max="14093" width="17.5546875" style="122" customWidth="1"/>
    <col min="14094" max="14336" width="11.44140625" style="122"/>
    <col min="14337" max="14337" width="12.5546875" style="122" customWidth="1"/>
    <col min="14338" max="14338" width="10.33203125" style="122" customWidth="1"/>
    <col min="14339" max="14341" width="14.6640625" style="122" customWidth="1"/>
    <col min="14342" max="14343" width="8.44140625" style="122" customWidth="1"/>
    <col min="14344" max="14344" width="28.44140625" style="122" customWidth="1"/>
    <col min="14345" max="14345" width="11.44140625" style="122" bestFit="1"/>
    <col min="14346" max="14346" width="11.44140625" style="122"/>
    <col min="14347" max="14347" width="29.44140625" style="122" customWidth="1"/>
    <col min="14348" max="14348" width="30.33203125" style="122" customWidth="1"/>
    <col min="14349" max="14349" width="17.5546875" style="122" customWidth="1"/>
    <col min="14350" max="14592" width="11.44140625" style="122"/>
    <col min="14593" max="14593" width="12.5546875" style="122" customWidth="1"/>
    <col min="14594" max="14594" width="10.33203125" style="122" customWidth="1"/>
    <col min="14595" max="14597" width="14.6640625" style="122" customWidth="1"/>
    <col min="14598" max="14599" width="8.44140625" style="122" customWidth="1"/>
    <col min="14600" max="14600" width="28.44140625" style="122" customWidth="1"/>
    <col min="14601" max="14601" width="11.44140625" style="122" bestFit="1"/>
    <col min="14602" max="14602" width="11.44140625" style="122"/>
    <col min="14603" max="14603" width="29.44140625" style="122" customWidth="1"/>
    <col min="14604" max="14604" width="30.33203125" style="122" customWidth="1"/>
    <col min="14605" max="14605" width="17.5546875" style="122" customWidth="1"/>
    <col min="14606" max="14848" width="11.44140625" style="122"/>
    <col min="14849" max="14849" width="12.5546875" style="122" customWidth="1"/>
    <col min="14850" max="14850" width="10.33203125" style="122" customWidth="1"/>
    <col min="14851" max="14853" width="14.6640625" style="122" customWidth="1"/>
    <col min="14854" max="14855" width="8.44140625" style="122" customWidth="1"/>
    <col min="14856" max="14856" width="28.44140625" style="122" customWidth="1"/>
    <col min="14857" max="14857" width="11.44140625" style="122" bestFit="1"/>
    <col min="14858" max="14858" width="11.44140625" style="122"/>
    <col min="14859" max="14859" width="29.44140625" style="122" customWidth="1"/>
    <col min="14860" max="14860" width="30.33203125" style="122" customWidth="1"/>
    <col min="14861" max="14861" width="17.5546875" style="122" customWidth="1"/>
    <col min="14862" max="15104" width="11.44140625" style="122"/>
    <col min="15105" max="15105" width="12.5546875" style="122" customWidth="1"/>
    <col min="15106" max="15106" width="10.33203125" style="122" customWidth="1"/>
    <col min="15107" max="15109" width="14.6640625" style="122" customWidth="1"/>
    <col min="15110" max="15111" width="8.44140625" style="122" customWidth="1"/>
    <col min="15112" max="15112" width="28.44140625" style="122" customWidth="1"/>
    <col min="15113" max="15113" width="11.44140625" style="122" bestFit="1"/>
    <col min="15114" max="15114" width="11.44140625" style="122"/>
    <col min="15115" max="15115" width="29.44140625" style="122" customWidth="1"/>
    <col min="15116" max="15116" width="30.33203125" style="122" customWidth="1"/>
    <col min="15117" max="15117" width="17.5546875" style="122" customWidth="1"/>
    <col min="15118" max="15360" width="11.44140625" style="122"/>
    <col min="15361" max="15361" width="12.5546875" style="122" customWidth="1"/>
    <col min="15362" max="15362" width="10.33203125" style="122" customWidth="1"/>
    <col min="15363" max="15365" width="14.6640625" style="122" customWidth="1"/>
    <col min="15366" max="15367" width="8.44140625" style="122" customWidth="1"/>
    <col min="15368" max="15368" width="28.44140625" style="122" customWidth="1"/>
    <col min="15369" max="15369" width="11.44140625" style="122" bestFit="1"/>
    <col min="15370" max="15370" width="11.44140625" style="122"/>
    <col min="15371" max="15371" width="29.44140625" style="122" customWidth="1"/>
    <col min="15372" max="15372" width="30.33203125" style="122" customWidth="1"/>
    <col min="15373" max="15373" width="17.5546875" style="122" customWidth="1"/>
    <col min="15374" max="15616" width="11.44140625" style="122"/>
    <col min="15617" max="15617" width="12.5546875" style="122" customWidth="1"/>
    <col min="15618" max="15618" width="10.33203125" style="122" customWidth="1"/>
    <col min="15619" max="15621" width="14.6640625" style="122" customWidth="1"/>
    <col min="15622" max="15623" width="8.44140625" style="122" customWidth="1"/>
    <col min="15624" max="15624" width="28.44140625" style="122" customWidth="1"/>
    <col min="15625" max="15625" width="11.44140625" style="122" bestFit="1"/>
    <col min="15626" max="15626" width="11.44140625" style="122"/>
    <col min="15627" max="15627" width="29.44140625" style="122" customWidth="1"/>
    <col min="15628" max="15628" width="30.33203125" style="122" customWidth="1"/>
    <col min="15629" max="15629" width="17.5546875" style="122" customWidth="1"/>
    <col min="15630" max="15872" width="11.44140625" style="122"/>
    <col min="15873" max="15873" width="12.5546875" style="122" customWidth="1"/>
    <col min="15874" max="15874" width="10.33203125" style="122" customWidth="1"/>
    <col min="15875" max="15877" width="14.6640625" style="122" customWidth="1"/>
    <col min="15878" max="15879" width="8.44140625" style="122" customWidth="1"/>
    <col min="15880" max="15880" width="28.44140625" style="122" customWidth="1"/>
    <col min="15881" max="15881" width="11.44140625" style="122" bestFit="1"/>
    <col min="15882" max="15882" width="11.44140625" style="122"/>
    <col min="15883" max="15883" width="29.44140625" style="122" customWidth="1"/>
    <col min="15884" max="15884" width="30.33203125" style="122" customWidth="1"/>
    <col min="15885" max="15885" width="17.5546875" style="122" customWidth="1"/>
    <col min="15886" max="16128" width="11.44140625" style="122"/>
    <col min="16129" max="16129" width="12.5546875" style="122" customWidth="1"/>
    <col min="16130" max="16130" width="10.33203125" style="122" customWidth="1"/>
    <col min="16131" max="16133" width="14.6640625" style="122" customWidth="1"/>
    <col min="16134" max="16135" width="8.44140625" style="122" customWidth="1"/>
    <col min="16136" max="16136" width="28.44140625" style="122" customWidth="1"/>
    <col min="16137" max="16137" width="11.44140625" style="122" bestFit="1"/>
    <col min="16138" max="16138" width="11.44140625" style="122"/>
    <col min="16139" max="16139" width="29.44140625" style="122" customWidth="1"/>
    <col min="16140" max="16140" width="30.33203125" style="122" customWidth="1"/>
    <col min="16141" max="16141" width="17.5546875" style="122" customWidth="1"/>
    <col min="16142" max="16384" width="11.44140625" style="122"/>
  </cols>
  <sheetData>
    <row r="1" spans="1:14" ht="9.75" customHeight="1">
      <c r="A1" s="18"/>
    </row>
    <row r="2" spans="1:14" ht="58.5" customHeight="1">
      <c r="A2" s="1915" t="s">
        <v>91</v>
      </c>
      <c r="B2" s="1916"/>
      <c r="C2" s="1916"/>
      <c r="D2" s="1916"/>
      <c r="E2" s="1916"/>
      <c r="H2" s="1019"/>
    </row>
    <row r="3" spans="1:14" ht="16.8">
      <c r="A3" s="25">
        <v>45504</v>
      </c>
      <c r="B3" s="1628"/>
      <c r="C3" s="1628"/>
      <c r="D3" s="1628"/>
      <c r="E3" s="621"/>
    </row>
    <row r="4" spans="1:14" ht="4.2" customHeight="1" thickBot="1">
      <c r="A4" s="1629"/>
      <c r="B4" s="1630"/>
      <c r="C4" s="1630"/>
      <c r="D4" s="1630"/>
      <c r="E4" s="1629"/>
    </row>
    <row r="5" spans="1:14" ht="12.6" customHeight="1">
      <c r="A5" s="1917" t="s">
        <v>437</v>
      </c>
      <c r="B5" s="1919" t="s">
        <v>1482</v>
      </c>
      <c r="C5" s="1631" t="s">
        <v>1483</v>
      </c>
      <c r="D5" s="1631"/>
      <c r="E5" s="242"/>
      <c r="L5" s="585"/>
      <c r="M5" s="585"/>
    </row>
    <row r="6" spans="1:14" ht="13.2" customHeight="1">
      <c r="A6" s="1918"/>
      <c r="B6" s="1918"/>
      <c r="C6" s="1632" t="s">
        <v>124</v>
      </c>
      <c r="D6" s="1632" t="s">
        <v>1484</v>
      </c>
      <c r="E6" s="1632" t="s">
        <v>1485</v>
      </c>
      <c r="F6" s="1611"/>
      <c r="H6" s="585"/>
      <c r="I6" s="585"/>
      <c r="J6" s="585"/>
      <c r="K6" s="585"/>
      <c r="L6" s="216"/>
      <c r="M6" s="585"/>
    </row>
    <row r="7" spans="1:14" ht="4.2" customHeight="1">
      <c r="A7" s="119"/>
      <c r="B7" s="119"/>
      <c r="C7" s="1633"/>
      <c r="D7" s="1633"/>
      <c r="E7" s="1633"/>
      <c r="H7" s="585"/>
      <c r="I7" s="585"/>
      <c r="J7" s="585"/>
      <c r="L7" s="585"/>
      <c r="M7" s="585"/>
    </row>
    <row r="8" spans="1:14" ht="12.75" customHeight="1">
      <c r="A8" s="1634" t="s">
        <v>112</v>
      </c>
      <c r="B8" s="1635">
        <v>101</v>
      </c>
      <c r="C8" s="1636" t="s">
        <v>130</v>
      </c>
      <c r="D8" s="1636" t="s">
        <v>130</v>
      </c>
      <c r="E8" s="1636" t="s">
        <v>1486</v>
      </c>
      <c r="F8" s="1611"/>
      <c r="H8" s="585"/>
      <c r="I8" s="585"/>
      <c r="J8" s="585"/>
      <c r="K8" s="1637"/>
      <c r="N8" s="585"/>
    </row>
    <row r="9" spans="1:14" ht="12.75" customHeight="1">
      <c r="A9" s="1634"/>
      <c r="B9" s="1635"/>
      <c r="C9" s="1636" t="s">
        <v>141</v>
      </c>
      <c r="D9" s="1636" t="s">
        <v>141</v>
      </c>
      <c r="E9" s="1636" t="s">
        <v>1487</v>
      </c>
      <c r="F9" s="1611"/>
      <c r="G9" s="1638"/>
      <c r="H9" s="123"/>
      <c r="I9" s="119"/>
      <c r="J9" s="119"/>
      <c r="K9" s="1639"/>
    </row>
    <row r="10" spans="1:14" ht="12.75" customHeight="1">
      <c r="A10" s="1634"/>
      <c r="B10" s="1635"/>
      <c r="C10" s="1636" t="s">
        <v>146</v>
      </c>
      <c r="D10" s="1636" t="s">
        <v>146</v>
      </c>
      <c r="E10" s="1636" t="s">
        <v>1488</v>
      </c>
      <c r="F10" s="1611"/>
      <c r="G10" s="1638"/>
      <c r="H10" s="123"/>
      <c r="I10" s="119"/>
      <c r="J10" s="119"/>
      <c r="K10" s="1639"/>
    </row>
    <row r="11" spans="1:14" ht="11.25" customHeight="1">
      <c r="A11" s="1640"/>
      <c r="B11" s="1641"/>
      <c r="C11" s="1642"/>
      <c r="D11" s="1642"/>
      <c r="E11" s="1642"/>
      <c r="F11" s="1611"/>
      <c r="G11" s="1638"/>
      <c r="H11" s="123"/>
      <c r="I11" s="119"/>
      <c r="J11" s="119"/>
      <c r="K11" s="1639"/>
    </row>
    <row r="12" spans="1:14" ht="13.8">
      <c r="A12" s="1634" t="s">
        <v>115</v>
      </c>
      <c r="B12" s="1635">
        <v>144</v>
      </c>
      <c r="C12" s="1636" t="s">
        <v>128</v>
      </c>
      <c r="D12" s="1636" t="s">
        <v>1489</v>
      </c>
      <c r="E12" s="1636" t="s">
        <v>1490</v>
      </c>
      <c r="H12" s="123"/>
      <c r="I12" s="119"/>
      <c r="J12" s="119"/>
      <c r="K12" s="1639"/>
    </row>
    <row r="13" spans="1:14" ht="12.75" customHeight="1">
      <c r="A13" s="1634"/>
      <c r="B13" s="1635"/>
      <c r="C13" s="1636" t="s">
        <v>130</v>
      </c>
      <c r="D13" s="1636" t="s">
        <v>130</v>
      </c>
      <c r="E13" s="1636" t="s">
        <v>130</v>
      </c>
      <c r="F13" s="1611"/>
      <c r="G13" s="1638"/>
      <c r="K13" s="1639"/>
    </row>
    <row r="14" spans="1:14" ht="12.75" customHeight="1">
      <c r="A14" s="1634"/>
      <c r="B14" s="48"/>
      <c r="C14" s="1636" t="s">
        <v>132</v>
      </c>
      <c r="D14" s="1636" t="s">
        <v>132</v>
      </c>
      <c r="E14" s="1636" t="s">
        <v>132</v>
      </c>
      <c r="F14" s="1611"/>
      <c r="G14" s="1611"/>
      <c r="K14" s="1639"/>
    </row>
    <row r="15" spans="1:14" ht="12.75" customHeight="1">
      <c r="A15" s="1634"/>
      <c r="B15" s="48"/>
      <c r="C15" s="1636" t="s">
        <v>134</v>
      </c>
      <c r="D15" s="1636" t="s">
        <v>134</v>
      </c>
      <c r="E15" s="1636" t="s">
        <v>134</v>
      </c>
      <c r="F15" s="1611"/>
      <c r="G15" s="1611"/>
      <c r="H15" s="585"/>
      <c r="I15" s="585"/>
      <c r="K15" s="1639"/>
    </row>
    <row r="16" spans="1:14" ht="12.75" customHeight="1">
      <c r="A16" s="1634"/>
      <c r="B16" s="48"/>
      <c r="C16" s="1636" t="s">
        <v>137</v>
      </c>
      <c r="D16" s="1636" t="s">
        <v>1491</v>
      </c>
      <c r="E16" s="1636" t="s">
        <v>1492</v>
      </c>
      <c r="F16" s="1611"/>
      <c r="G16" s="1611"/>
      <c r="K16" s="1637"/>
    </row>
    <row r="17" spans="1:11" ht="12.75" customHeight="1">
      <c r="A17" s="1634"/>
      <c r="B17" s="48"/>
      <c r="C17" s="1636" t="s">
        <v>137</v>
      </c>
      <c r="D17" s="1636" t="s">
        <v>137</v>
      </c>
      <c r="E17" s="1636" t="s">
        <v>137</v>
      </c>
      <c r="F17" s="1611"/>
      <c r="G17" s="1611"/>
      <c r="K17" s="1637"/>
    </row>
    <row r="18" spans="1:11" ht="12.75" customHeight="1">
      <c r="A18" s="1634"/>
      <c r="B18" s="48"/>
      <c r="C18" s="1636" t="s">
        <v>1493</v>
      </c>
      <c r="D18" s="1636" t="s">
        <v>1494</v>
      </c>
      <c r="E18" s="1636" t="s">
        <v>1494</v>
      </c>
      <c r="F18" s="1643"/>
      <c r="G18" s="1643"/>
      <c r="K18" s="1637"/>
    </row>
    <row r="19" spans="1:11" ht="12.75" customHeight="1">
      <c r="A19" s="1634"/>
      <c r="B19" s="48"/>
      <c r="C19" s="1636" t="s">
        <v>139</v>
      </c>
      <c r="D19" s="1636" t="s">
        <v>1495</v>
      </c>
      <c r="E19" s="1636" t="s">
        <v>1495</v>
      </c>
      <c r="F19" s="1611"/>
      <c r="G19" s="1611"/>
      <c r="H19" s="1644"/>
      <c r="K19" s="1637"/>
    </row>
    <row r="20" spans="1:11" ht="12.75" customHeight="1">
      <c r="A20" s="1634"/>
      <c r="B20" s="48"/>
      <c r="C20" s="1636" t="s">
        <v>140</v>
      </c>
      <c r="D20" s="1636" t="s">
        <v>1496</v>
      </c>
      <c r="E20" s="1636" t="s">
        <v>1496</v>
      </c>
      <c r="F20" s="1611"/>
      <c r="G20" s="1611"/>
      <c r="H20" s="1644"/>
      <c r="K20" s="1637"/>
    </row>
    <row r="21" spans="1:11" ht="12.75" customHeight="1">
      <c r="A21" s="1634"/>
      <c r="B21" s="48"/>
      <c r="C21" s="1636" t="s">
        <v>141</v>
      </c>
      <c r="D21" s="1636" t="s">
        <v>141</v>
      </c>
      <c r="E21" s="1636" t="s">
        <v>1487</v>
      </c>
      <c r="F21" s="1611"/>
      <c r="G21" s="1611"/>
      <c r="K21" s="1637"/>
    </row>
    <row r="22" spans="1:11" ht="12.75" customHeight="1">
      <c r="A22" s="1634"/>
      <c r="B22" s="48"/>
      <c r="C22" s="1636" t="s">
        <v>142</v>
      </c>
      <c r="D22" s="1636" t="s">
        <v>1497</v>
      </c>
      <c r="E22" s="1636" t="s">
        <v>1498</v>
      </c>
      <c r="F22" s="1611"/>
      <c r="G22" s="1611"/>
      <c r="K22" s="1637"/>
    </row>
    <row r="23" spans="1:11" ht="12.75" customHeight="1">
      <c r="A23" s="1634"/>
      <c r="B23" s="48"/>
      <c r="C23" s="1636" t="s">
        <v>146</v>
      </c>
      <c r="D23" s="1636" t="s">
        <v>146</v>
      </c>
      <c r="E23" s="1636" t="s">
        <v>146</v>
      </c>
      <c r="F23" s="1611"/>
      <c r="G23" s="1611"/>
      <c r="K23" s="1637"/>
    </row>
    <row r="24" spans="1:11" ht="12.75" customHeight="1">
      <c r="A24" s="1634"/>
      <c r="B24" s="48"/>
      <c r="C24" s="1636" t="s">
        <v>147</v>
      </c>
      <c r="D24" s="1636" t="s">
        <v>147</v>
      </c>
      <c r="E24" s="1636" t="s">
        <v>147</v>
      </c>
      <c r="F24" s="1611"/>
      <c r="G24" s="1611"/>
      <c r="K24" s="1637"/>
    </row>
    <row r="25" spans="1:11" ht="12.75" customHeight="1">
      <c r="A25" s="1645"/>
      <c r="B25" s="48"/>
      <c r="C25" s="1636" t="s">
        <v>149</v>
      </c>
      <c r="D25" s="1636" t="s">
        <v>149</v>
      </c>
      <c r="E25" s="1636" t="s">
        <v>149</v>
      </c>
      <c r="F25" s="1611"/>
      <c r="G25" s="1611"/>
      <c r="K25" s="1637"/>
    </row>
    <row r="26" spans="1:11" ht="12.75" customHeight="1">
      <c r="A26" s="1645"/>
      <c r="B26" s="48"/>
      <c r="C26" s="1636" t="s">
        <v>151</v>
      </c>
      <c r="D26" s="1636" t="s">
        <v>1499</v>
      </c>
      <c r="E26" s="1636" t="s">
        <v>1500</v>
      </c>
      <c r="F26" s="1611"/>
      <c r="G26" s="1611"/>
      <c r="K26" s="1637"/>
    </row>
    <row r="27" spans="1:11" ht="10.5" customHeight="1">
      <c r="A27" s="1646"/>
      <c r="B27" s="1647"/>
      <c r="C27" s="1648"/>
      <c r="D27" s="1649"/>
      <c r="E27" s="1649"/>
      <c r="F27" s="1611"/>
      <c r="G27" s="1611"/>
      <c r="K27" s="1637"/>
    </row>
    <row r="28" spans="1:11" ht="13.8">
      <c r="A28" s="1634" t="s">
        <v>116</v>
      </c>
      <c r="B28" s="1635">
        <v>123</v>
      </c>
      <c r="C28" s="1636" t="s">
        <v>130</v>
      </c>
      <c r="D28" s="1636" t="s">
        <v>130</v>
      </c>
      <c r="E28" s="1636" t="s">
        <v>130</v>
      </c>
      <c r="K28" s="1637"/>
    </row>
    <row r="29" spans="1:11" ht="11.1" customHeight="1">
      <c r="A29" s="1634"/>
      <c r="B29" s="1635"/>
      <c r="C29" s="1636" t="s">
        <v>141</v>
      </c>
      <c r="D29" s="1636" t="s">
        <v>141</v>
      </c>
      <c r="E29" s="1636" t="s">
        <v>1487</v>
      </c>
      <c r="K29" s="1637"/>
    </row>
    <row r="30" spans="1:11" ht="9.75" customHeight="1">
      <c r="A30" s="1640"/>
      <c r="B30" s="1650"/>
      <c r="C30" s="1649"/>
      <c r="D30" s="1649"/>
      <c r="E30" s="1649"/>
      <c r="F30" s="1611"/>
      <c r="G30" s="1611"/>
      <c r="K30" s="1637"/>
    </row>
    <row r="31" spans="1:11" ht="11.1" customHeight="1">
      <c r="A31" s="1634" t="s">
        <v>117</v>
      </c>
      <c r="B31" s="1635">
        <v>84</v>
      </c>
      <c r="C31" s="1636" t="s">
        <v>130</v>
      </c>
      <c r="D31" s="1636" t="s">
        <v>130</v>
      </c>
      <c r="E31" s="1636" t="s">
        <v>1501</v>
      </c>
      <c r="F31" s="1611"/>
      <c r="K31" s="1637"/>
    </row>
    <row r="32" spans="1:11" ht="10.5" customHeight="1">
      <c r="A32" s="1634"/>
      <c r="B32" s="48"/>
      <c r="C32" s="1636" t="s">
        <v>134</v>
      </c>
      <c r="D32" s="1636" t="s">
        <v>134</v>
      </c>
      <c r="E32" s="1636" t="s">
        <v>134</v>
      </c>
      <c r="F32" s="1611"/>
      <c r="G32" s="1611"/>
      <c r="K32" s="1637"/>
    </row>
    <row r="33" spans="1:11" ht="11.1" customHeight="1">
      <c r="A33" s="1634"/>
      <c r="B33" s="48"/>
      <c r="C33" s="1636" t="s">
        <v>139</v>
      </c>
      <c r="D33" s="1636" t="s">
        <v>1495</v>
      </c>
      <c r="E33" s="1636" t="s">
        <v>1495</v>
      </c>
      <c r="H33" s="1651"/>
      <c r="K33" s="1637"/>
    </row>
    <row r="34" spans="1:11" ht="11.1" customHeight="1">
      <c r="A34" s="1634"/>
      <c r="B34" s="48"/>
      <c r="C34" s="1636" t="s">
        <v>140</v>
      </c>
      <c r="D34" s="1636" t="s">
        <v>1496</v>
      </c>
      <c r="E34" s="1636" t="s">
        <v>1496</v>
      </c>
      <c r="H34" s="585"/>
      <c r="I34" s="585"/>
      <c r="K34" s="1637"/>
    </row>
    <row r="35" spans="1:11" ht="11.1" customHeight="1">
      <c r="A35" s="1634"/>
      <c r="B35" s="48"/>
      <c r="C35" s="1636" t="s">
        <v>141</v>
      </c>
      <c r="D35" s="1636" t="s">
        <v>141</v>
      </c>
      <c r="E35" s="1636" t="s">
        <v>1487</v>
      </c>
      <c r="K35" s="1637"/>
    </row>
    <row r="36" spans="1:11" ht="11.1" customHeight="1">
      <c r="A36" s="1634"/>
      <c r="B36" s="48"/>
      <c r="C36" s="1636" t="s">
        <v>142</v>
      </c>
      <c r="D36" s="1636" t="s">
        <v>1497</v>
      </c>
      <c r="E36" s="1636" t="s">
        <v>1498</v>
      </c>
      <c r="K36" s="1637"/>
    </row>
    <row r="37" spans="1:11" ht="11.1" customHeight="1">
      <c r="A37" s="1634"/>
      <c r="B37" s="48"/>
      <c r="C37" s="1636" t="s">
        <v>146</v>
      </c>
      <c r="D37" s="1636" t="s">
        <v>146</v>
      </c>
      <c r="E37" s="1636" t="s">
        <v>146</v>
      </c>
      <c r="K37" s="1637"/>
    </row>
    <row r="38" spans="1:11" ht="11.1" customHeight="1" thickBot="1">
      <c r="A38" s="904"/>
      <c r="B38" s="1652"/>
      <c r="C38" s="1652"/>
      <c r="D38" s="1652"/>
      <c r="E38" s="1652"/>
    </row>
    <row r="39" spans="1:11" ht="11.1" customHeight="1">
      <c r="A39" s="47"/>
      <c r="B39" s="70"/>
      <c r="C39" s="70"/>
      <c r="D39" s="70"/>
      <c r="E39" s="70"/>
    </row>
    <row r="40" spans="1:11" ht="11.1" customHeight="1">
      <c r="B40" s="70"/>
      <c r="C40" s="70"/>
      <c r="D40" s="70"/>
      <c r="E40" s="70"/>
    </row>
    <row r="41" spans="1:11" ht="3.75" customHeight="1">
      <c r="A41" s="47"/>
      <c r="B41" s="70"/>
      <c r="C41" s="70"/>
      <c r="D41" s="70"/>
      <c r="E41" s="70"/>
    </row>
    <row r="42" spans="1:11" ht="13.8">
      <c r="A42" s="47"/>
      <c r="B42" s="70"/>
      <c r="C42" s="70"/>
      <c r="D42" s="70"/>
      <c r="E42" s="70"/>
    </row>
    <row r="43" spans="1:11">
      <c r="B43" s="70"/>
      <c r="C43" s="70"/>
      <c r="D43" s="70"/>
      <c r="E43" s="70"/>
    </row>
    <row r="44" spans="1:11">
      <c r="B44" s="70"/>
      <c r="C44" s="70"/>
      <c r="D44" s="70"/>
      <c r="E44" s="70"/>
    </row>
  </sheetData>
  <mergeCells count="3">
    <mergeCell ref="A2:E2"/>
    <mergeCell ref="A5:A6"/>
    <mergeCell ref="B5:B6"/>
  </mergeCells>
  <printOptions horizontalCentered="1" verticalCentered="1"/>
  <pageMargins left="0.98425196850393704" right="0.98425196850393704" top="0.98425196850393704" bottom="0.98425196850393704" header="0.59055118110236227" footer="0.59055118110236227"/>
  <pageSetup paperSize="9" scale="88" orientation="portrait" useFirstPageNumber="1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D6C19-E1B7-49B0-B9DA-57CC76942C62}">
  <sheetPr>
    <pageSetUpPr fitToPage="1"/>
  </sheetPr>
  <dimension ref="A1:G33"/>
  <sheetViews>
    <sheetView zoomScale="85" zoomScaleNormal="85" workbookViewId="0"/>
  </sheetViews>
  <sheetFormatPr baseColWidth="10" defaultColWidth="11.44140625" defaultRowHeight="13.2"/>
  <cols>
    <col min="1" max="1" width="20.5546875" style="1673" customWidth="1"/>
    <col min="2" max="2" width="22.5546875" style="1655" customWidth="1"/>
    <col min="3" max="4" width="20.5546875" style="1655" customWidth="1"/>
    <col min="5" max="5" width="19.33203125" style="1655" customWidth="1"/>
    <col min="6" max="6" width="1.33203125" style="1655" customWidth="1"/>
    <col min="7" max="256" width="11.44140625" style="1655"/>
    <col min="257" max="257" width="20.5546875" style="1655" customWidth="1"/>
    <col min="258" max="258" width="22.5546875" style="1655" customWidth="1"/>
    <col min="259" max="260" width="20.5546875" style="1655" customWidth="1"/>
    <col min="261" max="261" width="19.33203125" style="1655" customWidth="1"/>
    <col min="262" max="262" width="1.33203125" style="1655" customWidth="1"/>
    <col min="263" max="512" width="11.44140625" style="1655"/>
    <col min="513" max="513" width="20.5546875" style="1655" customWidth="1"/>
    <col min="514" max="514" width="22.5546875" style="1655" customWidth="1"/>
    <col min="515" max="516" width="20.5546875" style="1655" customWidth="1"/>
    <col min="517" max="517" width="19.33203125" style="1655" customWidth="1"/>
    <col min="518" max="518" width="1.33203125" style="1655" customWidth="1"/>
    <col min="519" max="768" width="11.44140625" style="1655"/>
    <col min="769" max="769" width="20.5546875" style="1655" customWidth="1"/>
    <col min="770" max="770" width="22.5546875" style="1655" customWidth="1"/>
    <col min="771" max="772" width="20.5546875" style="1655" customWidth="1"/>
    <col min="773" max="773" width="19.33203125" style="1655" customWidth="1"/>
    <col min="774" max="774" width="1.33203125" style="1655" customWidth="1"/>
    <col min="775" max="1024" width="11.44140625" style="1655"/>
    <col min="1025" max="1025" width="20.5546875" style="1655" customWidth="1"/>
    <col min="1026" max="1026" width="22.5546875" style="1655" customWidth="1"/>
    <col min="1027" max="1028" width="20.5546875" style="1655" customWidth="1"/>
    <col min="1029" max="1029" width="19.33203125" style="1655" customWidth="1"/>
    <col min="1030" max="1030" width="1.33203125" style="1655" customWidth="1"/>
    <col min="1031" max="1280" width="11.44140625" style="1655"/>
    <col min="1281" max="1281" width="20.5546875" style="1655" customWidth="1"/>
    <col min="1282" max="1282" width="22.5546875" style="1655" customWidth="1"/>
    <col min="1283" max="1284" width="20.5546875" style="1655" customWidth="1"/>
    <col min="1285" max="1285" width="19.33203125" style="1655" customWidth="1"/>
    <col min="1286" max="1286" width="1.33203125" style="1655" customWidth="1"/>
    <col min="1287" max="1536" width="11.44140625" style="1655"/>
    <col min="1537" max="1537" width="20.5546875" style="1655" customWidth="1"/>
    <col min="1538" max="1538" width="22.5546875" style="1655" customWidth="1"/>
    <col min="1539" max="1540" width="20.5546875" style="1655" customWidth="1"/>
    <col min="1541" max="1541" width="19.33203125" style="1655" customWidth="1"/>
    <col min="1542" max="1542" width="1.33203125" style="1655" customWidth="1"/>
    <col min="1543" max="1792" width="11.44140625" style="1655"/>
    <col min="1793" max="1793" width="20.5546875" style="1655" customWidth="1"/>
    <col min="1794" max="1794" width="22.5546875" style="1655" customWidth="1"/>
    <col min="1795" max="1796" width="20.5546875" style="1655" customWidth="1"/>
    <col min="1797" max="1797" width="19.33203125" style="1655" customWidth="1"/>
    <col min="1798" max="1798" width="1.33203125" style="1655" customWidth="1"/>
    <col min="1799" max="2048" width="11.44140625" style="1655"/>
    <col min="2049" max="2049" width="20.5546875" style="1655" customWidth="1"/>
    <col min="2050" max="2050" width="22.5546875" style="1655" customWidth="1"/>
    <col min="2051" max="2052" width="20.5546875" style="1655" customWidth="1"/>
    <col min="2053" max="2053" width="19.33203125" style="1655" customWidth="1"/>
    <col min="2054" max="2054" width="1.33203125" style="1655" customWidth="1"/>
    <col min="2055" max="2304" width="11.44140625" style="1655"/>
    <col min="2305" max="2305" width="20.5546875" style="1655" customWidth="1"/>
    <col min="2306" max="2306" width="22.5546875" style="1655" customWidth="1"/>
    <col min="2307" max="2308" width="20.5546875" style="1655" customWidth="1"/>
    <col min="2309" max="2309" width="19.33203125" style="1655" customWidth="1"/>
    <col min="2310" max="2310" width="1.33203125" style="1655" customWidth="1"/>
    <col min="2311" max="2560" width="11.44140625" style="1655"/>
    <col min="2561" max="2561" width="20.5546875" style="1655" customWidth="1"/>
    <col min="2562" max="2562" width="22.5546875" style="1655" customWidth="1"/>
    <col min="2563" max="2564" width="20.5546875" style="1655" customWidth="1"/>
    <col min="2565" max="2565" width="19.33203125" style="1655" customWidth="1"/>
    <col min="2566" max="2566" width="1.33203125" style="1655" customWidth="1"/>
    <col min="2567" max="2816" width="11.44140625" style="1655"/>
    <col min="2817" max="2817" width="20.5546875" style="1655" customWidth="1"/>
    <col min="2818" max="2818" width="22.5546875" style="1655" customWidth="1"/>
    <col min="2819" max="2820" width="20.5546875" style="1655" customWidth="1"/>
    <col min="2821" max="2821" width="19.33203125" style="1655" customWidth="1"/>
    <col min="2822" max="2822" width="1.33203125" style="1655" customWidth="1"/>
    <col min="2823" max="3072" width="11.44140625" style="1655"/>
    <col min="3073" max="3073" width="20.5546875" style="1655" customWidth="1"/>
    <col min="3074" max="3074" width="22.5546875" style="1655" customWidth="1"/>
    <col min="3075" max="3076" width="20.5546875" style="1655" customWidth="1"/>
    <col min="3077" max="3077" width="19.33203125" style="1655" customWidth="1"/>
    <col min="3078" max="3078" width="1.33203125" style="1655" customWidth="1"/>
    <col min="3079" max="3328" width="11.44140625" style="1655"/>
    <col min="3329" max="3329" width="20.5546875" style="1655" customWidth="1"/>
    <col min="3330" max="3330" width="22.5546875" style="1655" customWidth="1"/>
    <col min="3331" max="3332" width="20.5546875" style="1655" customWidth="1"/>
    <col min="3333" max="3333" width="19.33203125" style="1655" customWidth="1"/>
    <col min="3334" max="3334" width="1.33203125" style="1655" customWidth="1"/>
    <col min="3335" max="3584" width="11.44140625" style="1655"/>
    <col min="3585" max="3585" width="20.5546875" style="1655" customWidth="1"/>
    <col min="3586" max="3586" width="22.5546875" style="1655" customWidth="1"/>
    <col min="3587" max="3588" width="20.5546875" style="1655" customWidth="1"/>
    <col min="3589" max="3589" width="19.33203125" style="1655" customWidth="1"/>
    <col min="3590" max="3590" width="1.33203125" style="1655" customWidth="1"/>
    <col min="3591" max="3840" width="11.44140625" style="1655"/>
    <col min="3841" max="3841" width="20.5546875" style="1655" customWidth="1"/>
    <col min="3842" max="3842" width="22.5546875" style="1655" customWidth="1"/>
    <col min="3843" max="3844" width="20.5546875" style="1655" customWidth="1"/>
    <col min="3845" max="3845" width="19.33203125" style="1655" customWidth="1"/>
    <col min="3846" max="3846" width="1.33203125" style="1655" customWidth="1"/>
    <col min="3847" max="4096" width="11.44140625" style="1655"/>
    <col min="4097" max="4097" width="20.5546875" style="1655" customWidth="1"/>
    <col min="4098" max="4098" width="22.5546875" style="1655" customWidth="1"/>
    <col min="4099" max="4100" width="20.5546875" style="1655" customWidth="1"/>
    <col min="4101" max="4101" width="19.33203125" style="1655" customWidth="1"/>
    <col min="4102" max="4102" width="1.33203125" style="1655" customWidth="1"/>
    <col min="4103" max="4352" width="11.44140625" style="1655"/>
    <col min="4353" max="4353" width="20.5546875" style="1655" customWidth="1"/>
    <col min="4354" max="4354" width="22.5546875" style="1655" customWidth="1"/>
    <col min="4355" max="4356" width="20.5546875" style="1655" customWidth="1"/>
    <col min="4357" max="4357" width="19.33203125" style="1655" customWidth="1"/>
    <col min="4358" max="4358" width="1.33203125" style="1655" customWidth="1"/>
    <col min="4359" max="4608" width="11.44140625" style="1655"/>
    <col min="4609" max="4609" width="20.5546875" style="1655" customWidth="1"/>
    <col min="4610" max="4610" width="22.5546875" style="1655" customWidth="1"/>
    <col min="4611" max="4612" width="20.5546875" style="1655" customWidth="1"/>
    <col min="4613" max="4613" width="19.33203125" style="1655" customWidth="1"/>
    <col min="4614" max="4614" width="1.33203125" style="1655" customWidth="1"/>
    <col min="4615" max="4864" width="11.44140625" style="1655"/>
    <col min="4865" max="4865" width="20.5546875" style="1655" customWidth="1"/>
    <col min="4866" max="4866" width="22.5546875" style="1655" customWidth="1"/>
    <col min="4867" max="4868" width="20.5546875" style="1655" customWidth="1"/>
    <col min="4869" max="4869" width="19.33203125" style="1655" customWidth="1"/>
    <col min="4870" max="4870" width="1.33203125" style="1655" customWidth="1"/>
    <col min="4871" max="5120" width="11.44140625" style="1655"/>
    <col min="5121" max="5121" width="20.5546875" style="1655" customWidth="1"/>
    <col min="5122" max="5122" width="22.5546875" style="1655" customWidth="1"/>
    <col min="5123" max="5124" width="20.5546875" style="1655" customWidth="1"/>
    <col min="5125" max="5125" width="19.33203125" style="1655" customWidth="1"/>
    <col min="5126" max="5126" width="1.33203125" style="1655" customWidth="1"/>
    <col min="5127" max="5376" width="11.44140625" style="1655"/>
    <col min="5377" max="5377" width="20.5546875" style="1655" customWidth="1"/>
    <col min="5378" max="5378" width="22.5546875" style="1655" customWidth="1"/>
    <col min="5379" max="5380" width="20.5546875" style="1655" customWidth="1"/>
    <col min="5381" max="5381" width="19.33203125" style="1655" customWidth="1"/>
    <col min="5382" max="5382" width="1.33203125" style="1655" customWidth="1"/>
    <col min="5383" max="5632" width="11.44140625" style="1655"/>
    <col min="5633" max="5633" width="20.5546875" style="1655" customWidth="1"/>
    <col min="5634" max="5634" width="22.5546875" style="1655" customWidth="1"/>
    <col min="5635" max="5636" width="20.5546875" style="1655" customWidth="1"/>
    <col min="5637" max="5637" width="19.33203125" style="1655" customWidth="1"/>
    <col min="5638" max="5638" width="1.33203125" style="1655" customWidth="1"/>
    <col min="5639" max="5888" width="11.44140625" style="1655"/>
    <col min="5889" max="5889" width="20.5546875" style="1655" customWidth="1"/>
    <col min="5890" max="5890" width="22.5546875" style="1655" customWidth="1"/>
    <col min="5891" max="5892" width="20.5546875" style="1655" customWidth="1"/>
    <col min="5893" max="5893" width="19.33203125" style="1655" customWidth="1"/>
    <col min="5894" max="5894" width="1.33203125" style="1655" customWidth="1"/>
    <col min="5895" max="6144" width="11.44140625" style="1655"/>
    <col min="6145" max="6145" width="20.5546875" style="1655" customWidth="1"/>
    <col min="6146" max="6146" width="22.5546875" style="1655" customWidth="1"/>
    <col min="6147" max="6148" width="20.5546875" style="1655" customWidth="1"/>
    <col min="6149" max="6149" width="19.33203125" style="1655" customWidth="1"/>
    <col min="6150" max="6150" width="1.33203125" style="1655" customWidth="1"/>
    <col min="6151" max="6400" width="11.44140625" style="1655"/>
    <col min="6401" max="6401" width="20.5546875" style="1655" customWidth="1"/>
    <col min="6402" max="6402" width="22.5546875" style="1655" customWidth="1"/>
    <col min="6403" max="6404" width="20.5546875" style="1655" customWidth="1"/>
    <col min="6405" max="6405" width="19.33203125" style="1655" customWidth="1"/>
    <col min="6406" max="6406" width="1.33203125" style="1655" customWidth="1"/>
    <col min="6407" max="6656" width="11.44140625" style="1655"/>
    <col min="6657" max="6657" width="20.5546875" style="1655" customWidth="1"/>
    <col min="6658" max="6658" width="22.5546875" style="1655" customWidth="1"/>
    <col min="6659" max="6660" width="20.5546875" style="1655" customWidth="1"/>
    <col min="6661" max="6661" width="19.33203125" style="1655" customWidth="1"/>
    <col min="6662" max="6662" width="1.33203125" style="1655" customWidth="1"/>
    <col min="6663" max="6912" width="11.44140625" style="1655"/>
    <col min="6913" max="6913" width="20.5546875" style="1655" customWidth="1"/>
    <col min="6914" max="6914" width="22.5546875" style="1655" customWidth="1"/>
    <col min="6915" max="6916" width="20.5546875" style="1655" customWidth="1"/>
    <col min="6917" max="6917" width="19.33203125" style="1655" customWidth="1"/>
    <col min="6918" max="6918" width="1.33203125" style="1655" customWidth="1"/>
    <col min="6919" max="7168" width="11.44140625" style="1655"/>
    <col min="7169" max="7169" width="20.5546875" style="1655" customWidth="1"/>
    <col min="7170" max="7170" width="22.5546875" style="1655" customWidth="1"/>
    <col min="7171" max="7172" width="20.5546875" style="1655" customWidth="1"/>
    <col min="7173" max="7173" width="19.33203125" style="1655" customWidth="1"/>
    <col min="7174" max="7174" width="1.33203125" style="1655" customWidth="1"/>
    <col min="7175" max="7424" width="11.44140625" style="1655"/>
    <col min="7425" max="7425" width="20.5546875" style="1655" customWidth="1"/>
    <col min="7426" max="7426" width="22.5546875" style="1655" customWidth="1"/>
    <col min="7427" max="7428" width="20.5546875" style="1655" customWidth="1"/>
    <col min="7429" max="7429" width="19.33203125" style="1655" customWidth="1"/>
    <col min="7430" max="7430" width="1.33203125" style="1655" customWidth="1"/>
    <col min="7431" max="7680" width="11.44140625" style="1655"/>
    <col min="7681" max="7681" width="20.5546875" style="1655" customWidth="1"/>
    <col min="7682" max="7682" width="22.5546875" style="1655" customWidth="1"/>
    <col min="7683" max="7684" width="20.5546875" style="1655" customWidth="1"/>
    <col min="7685" max="7685" width="19.33203125" style="1655" customWidth="1"/>
    <col min="7686" max="7686" width="1.33203125" style="1655" customWidth="1"/>
    <col min="7687" max="7936" width="11.44140625" style="1655"/>
    <col min="7937" max="7937" width="20.5546875" style="1655" customWidth="1"/>
    <col min="7938" max="7938" width="22.5546875" style="1655" customWidth="1"/>
    <col min="7939" max="7940" width="20.5546875" style="1655" customWidth="1"/>
    <col min="7941" max="7941" width="19.33203125" style="1655" customWidth="1"/>
    <col min="7942" max="7942" width="1.33203125" style="1655" customWidth="1"/>
    <col min="7943" max="8192" width="11.44140625" style="1655"/>
    <col min="8193" max="8193" width="20.5546875" style="1655" customWidth="1"/>
    <col min="8194" max="8194" width="22.5546875" style="1655" customWidth="1"/>
    <col min="8195" max="8196" width="20.5546875" style="1655" customWidth="1"/>
    <col min="8197" max="8197" width="19.33203125" style="1655" customWidth="1"/>
    <col min="8198" max="8198" width="1.33203125" style="1655" customWidth="1"/>
    <col min="8199" max="8448" width="11.44140625" style="1655"/>
    <col min="8449" max="8449" width="20.5546875" style="1655" customWidth="1"/>
    <col min="8450" max="8450" width="22.5546875" style="1655" customWidth="1"/>
    <col min="8451" max="8452" width="20.5546875" style="1655" customWidth="1"/>
    <col min="8453" max="8453" width="19.33203125" style="1655" customWidth="1"/>
    <col min="8454" max="8454" width="1.33203125" style="1655" customWidth="1"/>
    <col min="8455" max="8704" width="11.44140625" style="1655"/>
    <col min="8705" max="8705" width="20.5546875" style="1655" customWidth="1"/>
    <col min="8706" max="8706" width="22.5546875" style="1655" customWidth="1"/>
    <col min="8707" max="8708" width="20.5546875" style="1655" customWidth="1"/>
    <col min="8709" max="8709" width="19.33203125" style="1655" customWidth="1"/>
    <col min="8710" max="8710" width="1.33203125" style="1655" customWidth="1"/>
    <col min="8711" max="8960" width="11.44140625" style="1655"/>
    <col min="8961" max="8961" width="20.5546875" style="1655" customWidth="1"/>
    <col min="8962" max="8962" width="22.5546875" style="1655" customWidth="1"/>
    <col min="8963" max="8964" width="20.5546875" style="1655" customWidth="1"/>
    <col min="8965" max="8965" width="19.33203125" style="1655" customWidth="1"/>
    <col min="8966" max="8966" width="1.33203125" style="1655" customWidth="1"/>
    <col min="8967" max="9216" width="11.44140625" style="1655"/>
    <col min="9217" max="9217" width="20.5546875" style="1655" customWidth="1"/>
    <col min="9218" max="9218" width="22.5546875" style="1655" customWidth="1"/>
    <col min="9219" max="9220" width="20.5546875" style="1655" customWidth="1"/>
    <col min="9221" max="9221" width="19.33203125" style="1655" customWidth="1"/>
    <col min="9222" max="9222" width="1.33203125" style="1655" customWidth="1"/>
    <col min="9223" max="9472" width="11.44140625" style="1655"/>
    <col min="9473" max="9473" width="20.5546875" style="1655" customWidth="1"/>
    <col min="9474" max="9474" width="22.5546875" style="1655" customWidth="1"/>
    <col min="9475" max="9476" width="20.5546875" style="1655" customWidth="1"/>
    <col min="9477" max="9477" width="19.33203125" style="1655" customWidth="1"/>
    <col min="9478" max="9478" width="1.33203125" style="1655" customWidth="1"/>
    <col min="9479" max="9728" width="11.44140625" style="1655"/>
    <col min="9729" max="9729" width="20.5546875" style="1655" customWidth="1"/>
    <col min="9730" max="9730" width="22.5546875" style="1655" customWidth="1"/>
    <col min="9731" max="9732" width="20.5546875" style="1655" customWidth="1"/>
    <col min="9733" max="9733" width="19.33203125" style="1655" customWidth="1"/>
    <col min="9734" max="9734" width="1.33203125" style="1655" customWidth="1"/>
    <col min="9735" max="9984" width="11.44140625" style="1655"/>
    <col min="9985" max="9985" width="20.5546875" style="1655" customWidth="1"/>
    <col min="9986" max="9986" width="22.5546875" style="1655" customWidth="1"/>
    <col min="9987" max="9988" width="20.5546875" style="1655" customWidth="1"/>
    <col min="9989" max="9989" width="19.33203125" style="1655" customWidth="1"/>
    <col min="9990" max="9990" width="1.33203125" style="1655" customWidth="1"/>
    <col min="9991" max="10240" width="11.44140625" style="1655"/>
    <col min="10241" max="10241" width="20.5546875" style="1655" customWidth="1"/>
    <col min="10242" max="10242" width="22.5546875" style="1655" customWidth="1"/>
    <col min="10243" max="10244" width="20.5546875" style="1655" customWidth="1"/>
    <col min="10245" max="10245" width="19.33203125" style="1655" customWidth="1"/>
    <col min="10246" max="10246" width="1.33203125" style="1655" customWidth="1"/>
    <col min="10247" max="10496" width="11.44140625" style="1655"/>
    <col min="10497" max="10497" width="20.5546875" style="1655" customWidth="1"/>
    <col min="10498" max="10498" width="22.5546875" style="1655" customWidth="1"/>
    <col min="10499" max="10500" width="20.5546875" style="1655" customWidth="1"/>
    <col min="10501" max="10501" width="19.33203125" style="1655" customWidth="1"/>
    <col min="10502" max="10502" width="1.33203125" style="1655" customWidth="1"/>
    <col min="10503" max="10752" width="11.44140625" style="1655"/>
    <col min="10753" max="10753" width="20.5546875" style="1655" customWidth="1"/>
    <col min="10754" max="10754" width="22.5546875" style="1655" customWidth="1"/>
    <col min="10755" max="10756" width="20.5546875" style="1655" customWidth="1"/>
    <col min="10757" max="10757" width="19.33203125" style="1655" customWidth="1"/>
    <col min="10758" max="10758" width="1.33203125" style="1655" customWidth="1"/>
    <col min="10759" max="11008" width="11.44140625" style="1655"/>
    <col min="11009" max="11009" width="20.5546875" style="1655" customWidth="1"/>
    <col min="11010" max="11010" width="22.5546875" style="1655" customWidth="1"/>
    <col min="11011" max="11012" width="20.5546875" style="1655" customWidth="1"/>
    <col min="11013" max="11013" width="19.33203125" style="1655" customWidth="1"/>
    <col min="11014" max="11014" width="1.33203125" style="1655" customWidth="1"/>
    <col min="11015" max="11264" width="11.44140625" style="1655"/>
    <col min="11265" max="11265" width="20.5546875" style="1655" customWidth="1"/>
    <col min="11266" max="11266" width="22.5546875" style="1655" customWidth="1"/>
    <col min="11267" max="11268" width="20.5546875" style="1655" customWidth="1"/>
    <col min="11269" max="11269" width="19.33203125" style="1655" customWidth="1"/>
    <col min="11270" max="11270" width="1.33203125" style="1655" customWidth="1"/>
    <col min="11271" max="11520" width="11.44140625" style="1655"/>
    <col min="11521" max="11521" width="20.5546875" style="1655" customWidth="1"/>
    <col min="11522" max="11522" width="22.5546875" style="1655" customWidth="1"/>
    <col min="11523" max="11524" width="20.5546875" style="1655" customWidth="1"/>
    <col min="11525" max="11525" width="19.33203125" style="1655" customWidth="1"/>
    <col min="11526" max="11526" width="1.33203125" style="1655" customWidth="1"/>
    <col min="11527" max="11776" width="11.44140625" style="1655"/>
    <col min="11777" max="11777" width="20.5546875" style="1655" customWidth="1"/>
    <col min="11778" max="11778" width="22.5546875" style="1655" customWidth="1"/>
    <col min="11779" max="11780" width="20.5546875" style="1655" customWidth="1"/>
    <col min="11781" max="11781" width="19.33203125" style="1655" customWidth="1"/>
    <col min="11782" max="11782" width="1.33203125" style="1655" customWidth="1"/>
    <col min="11783" max="12032" width="11.44140625" style="1655"/>
    <col min="12033" max="12033" width="20.5546875" style="1655" customWidth="1"/>
    <col min="12034" max="12034" width="22.5546875" style="1655" customWidth="1"/>
    <col min="12035" max="12036" width="20.5546875" style="1655" customWidth="1"/>
    <col min="12037" max="12037" width="19.33203125" style="1655" customWidth="1"/>
    <col min="12038" max="12038" width="1.33203125" style="1655" customWidth="1"/>
    <col min="12039" max="12288" width="11.44140625" style="1655"/>
    <col min="12289" max="12289" width="20.5546875" style="1655" customWidth="1"/>
    <col min="12290" max="12290" width="22.5546875" style="1655" customWidth="1"/>
    <col min="12291" max="12292" width="20.5546875" style="1655" customWidth="1"/>
    <col min="12293" max="12293" width="19.33203125" style="1655" customWidth="1"/>
    <col min="12294" max="12294" width="1.33203125" style="1655" customWidth="1"/>
    <col min="12295" max="12544" width="11.44140625" style="1655"/>
    <col min="12545" max="12545" width="20.5546875" style="1655" customWidth="1"/>
    <col min="12546" max="12546" width="22.5546875" style="1655" customWidth="1"/>
    <col min="12547" max="12548" width="20.5546875" style="1655" customWidth="1"/>
    <col min="12549" max="12549" width="19.33203125" style="1655" customWidth="1"/>
    <col min="12550" max="12550" width="1.33203125" style="1655" customWidth="1"/>
    <col min="12551" max="12800" width="11.44140625" style="1655"/>
    <col min="12801" max="12801" width="20.5546875" style="1655" customWidth="1"/>
    <col min="12802" max="12802" width="22.5546875" style="1655" customWidth="1"/>
    <col min="12803" max="12804" width="20.5546875" style="1655" customWidth="1"/>
    <col min="12805" max="12805" width="19.33203125" style="1655" customWidth="1"/>
    <col min="12806" max="12806" width="1.33203125" style="1655" customWidth="1"/>
    <col min="12807" max="13056" width="11.44140625" style="1655"/>
    <col min="13057" max="13057" width="20.5546875" style="1655" customWidth="1"/>
    <col min="13058" max="13058" width="22.5546875" style="1655" customWidth="1"/>
    <col min="13059" max="13060" width="20.5546875" style="1655" customWidth="1"/>
    <col min="13061" max="13061" width="19.33203125" style="1655" customWidth="1"/>
    <col min="13062" max="13062" width="1.33203125" style="1655" customWidth="1"/>
    <col min="13063" max="13312" width="11.44140625" style="1655"/>
    <col min="13313" max="13313" width="20.5546875" style="1655" customWidth="1"/>
    <col min="13314" max="13314" width="22.5546875" style="1655" customWidth="1"/>
    <col min="13315" max="13316" width="20.5546875" style="1655" customWidth="1"/>
    <col min="13317" max="13317" width="19.33203125" style="1655" customWidth="1"/>
    <col min="13318" max="13318" width="1.33203125" style="1655" customWidth="1"/>
    <col min="13319" max="13568" width="11.44140625" style="1655"/>
    <col min="13569" max="13569" width="20.5546875" style="1655" customWidth="1"/>
    <col min="13570" max="13570" width="22.5546875" style="1655" customWidth="1"/>
    <col min="13571" max="13572" width="20.5546875" style="1655" customWidth="1"/>
    <col min="13573" max="13573" width="19.33203125" style="1655" customWidth="1"/>
    <col min="13574" max="13574" width="1.33203125" style="1655" customWidth="1"/>
    <col min="13575" max="13824" width="11.44140625" style="1655"/>
    <col min="13825" max="13825" width="20.5546875" style="1655" customWidth="1"/>
    <col min="13826" max="13826" width="22.5546875" style="1655" customWidth="1"/>
    <col min="13827" max="13828" width="20.5546875" style="1655" customWidth="1"/>
    <col min="13829" max="13829" width="19.33203125" style="1655" customWidth="1"/>
    <col min="13830" max="13830" width="1.33203125" style="1655" customWidth="1"/>
    <col min="13831" max="14080" width="11.44140625" style="1655"/>
    <col min="14081" max="14081" width="20.5546875" style="1655" customWidth="1"/>
    <col min="14082" max="14082" width="22.5546875" style="1655" customWidth="1"/>
    <col min="14083" max="14084" width="20.5546875" style="1655" customWidth="1"/>
    <col min="14085" max="14085" width="19.33203125" style="1655" customWidth="1"/>
    <col min="14086" max="14086" width="1.33203125" style="1655" customWidth="1"/>
    <col min="14087" max="14336" width="11.44140625" style="1655"/>
    <col min="14337" max="14337" width="20.5546875" style="1655" customWidth="1"/>
    <col min="14338" max="14338" width="22.5546875" style="1655" customWidth="1"/>
    <col min="14339" max="14340" width="20.5546875" style="1655" customWidth="1"/>
    <col min="14341" max="14341" width="19.33203125" style="1655" customWidth="1"/>
    <col min="14342" max="14342" width="1.33203125" style="1655" customWidth="1"/>
    <col min="14343" max="14592" width="11.44140625" style="1655"/>
    <col min="14593" max="14593" width="20.5546875" style="1655" customWidth="1"/>
    <col min="14594" max="14594" width="22.5546875" style="1655" customWidth="1"/>
    <col min="14595" max="14596" width="20.5546875" style="1655" customWidth="1"/>
    <col min="14597" max="14597" width="19.33203125" style="1655" customWidth="1"/>
    <col min="14598" max="14598" width="1.33203125" style="1655" customWidth="1"/>
    <col min="14599" max="14848" width="11.44140625" style="1655"/>
    <col min="14849" max="14849" width="20.5546875" style="1655" customWidth="1"/>
    <col min="14850" max="14850" width="22.5546875" style="1655" customWidth="1"/>
    <col min="14851" max="14852" width="20.5546875" style="1655" customWidth="1"/>
    <col min="14853" max="14853" width="19.33203125" style="1655" customWidth="1"/>
    <col min="14854" max="14854" width="1.33203125" style="1655" customWidth="1"/>
    <col min="14855" max="15104" width="11.44140625" style="1655"/>
    <col min="15105" max="15105" width="20.5546875" style="1655" customWidth="1"/>
    <col min="15106" max="15106" width="22.5546875" style="1655" customWidth="1"/>
    <col min="15107" max="15108" width="20.5546875" style="1655" customWidth="1"/>
    <col min="15109" max="15109" width="19.33203125" style="1655" customWidth="1"/>
    <col min="15110" max="15110" width="1.33203125" style="1655" customWidth="1"/>
    <col min="15111" max="15360" width="11.44140625" style="1655"/>
    <col min="15361" max="15361" width="20.5546875" style="1655" customWidth="1"/>
    <col min="15362" max="15362" width="22.5546875" style="1655" customWidth="1"/>
    <col min="15363" max="15364" width="20.5546875" style="1655" customWidth="1"/>
    <col min="15365" max="15365" width="19.33203125" style="1655" customWidth="1"/>
    <col min="15366" max="15366" width="1.33203125" style="1655" customWidth="1"/>
    <col min="15367" max="15616" width="11.44140625" style="1655"/>
    <col min="15617" max="15617" width="20.5546875" style="1655" customWidth="1"/>
    <col min="15618" max="15618" width="22.5546875" style="1655" customWidth="1"/>
    <col min="15619" max="15620" width="20.5546875" style="1655" customWidth="1"/>
    <col min="15621" max="15621" width="19.33203125" style="1655" customWidth="1"/>
    <col min="15622" max="15622" width="1.33203125" style="1655" customWidth="1"/>
    <col min="15623" max="15872" width="11.44140625" style="1655"/>
    <col min="15873" max="15873" width="20.5546875" style="1655" customWidth="1"/>
    <col min="15874" max="15874" width="22.5546875" style="1655" customWidth="1"/>
    <col min="15875" max="15876" width="20.5546875" style="1655" customWidth="1"/>
    <col min="15877" max="15877" width="19.33203125" style="1655" customWidth="1"/>
    <col min="15878" max="15878" width="1.33203125" style="1655" customWidth="1"/>
    <col min="15879" max="16128" width="11.44140625" style="1655"/>
    <col min="16129" max="16129" width="20.5546875" style="1655" customWidth="1"/>
    <col min="16130" max="16130" width="22.5546875" style="1655" customWidth="1"/>
    <col min="16131" max="16132" width="20.5546875" style="1655" customWidth="1"/>
    <col min="16133" max="16133" width="19.33203125" style="1655" customWidth="1"/>
    <col min="16134" max="16134" width="1.33203125" style="1655" customWidth="1"/>
    <col min="16135" max="16384" width="11.44140625" style="1655"/>
  </cols>
  <sheetData>
    <row r="1" spans="1:7">
      <c r="A1" s="1653"/>
      <c r="B1" s="1654"/>
    </row>
    <row r="2" spans="1:7" ht="58.2" customHeight="1">
      <c r="A2" s="1921" t="s">
        <v>1502</v>
      </c>
      <c r="B2" s="1921"/>
      <c r="C2" s="1921"/>
      <c r="D2" s="1921"/>
      <c r="E2" s="1921"/>
    </row>
    <row r="3" spans="1:7" ht="19.95" customHeight="1">
      <c r="A3" s="1922">
        <v>45504</v>
      </c>
      <c r="B3" s="1922"/>
      <c r="C3" s="1922"/>
      <c r="D3" s="1922"/>
      <c r="E3" s="1922"/>
    </row>
    <row r="4" spans="1:7" ht="21" customHeight="1">
      <c r="A4" s="1923" t="s">
        <v>1113</v>
      </c>
      <c r="B4" s="1923"/>
      <c r="C4" s="1923"/>
      <c r="D4" s="1923"/>
      <c r="E4" s="1923"/>
    </row>
    <row r="5" spans="1:7" ht="6.75" customHeight="1" thickBot="1">
      <c r="A5" s="1656"/>
      <c r="B5" s="1657"/>
      <c r="C5" s="1657"/>
      <c r="D5" s="1657"/>
      <c r="E5" s="1658"/>
    </row>
    <row r="6" spans="1:7" ht="29.4" customHeight="1">
      <c r="A6" s="1924" t="s">
        <v>437</v>
      </c>
      <c r="B6" s="1924" t="s">
        <v>1503</v>
      </c>
      <c r="C6" s="1926" t="s">
        <v>1504</v>
      </c>
      <c r="D6" s="1927"/>
      <c r="E6" s="1928"/>
    </row>
    <row r="7" spans="1:7" ht="17.25" customHeight="1">
      <c r="A7" s="1925"/>
      <c r="B7" s="1925"/>
      <c r="C7" s="1659" t="s">
        <v>1505</v>
      </c>
      <c r="D7" s="1660" t="s">
        <v>1506</v>
      </c>
      <c r="E7" s="1928"/>
    </row>
    <row r="8" spans="1:7" ht="17.25" customHeight="1">
      <c r="A8" s="1661" t="s">
        <v>112</v>
      </c>
      <c r="B8" s="1662" t="s">
        <v>322</v>
      </c>
      <c r="C8" s="1663">
        <v>0.69799999999999995</v>
      </c>
      <c r="D8" s="1664">
        <v>5.8000000000000003E-2</v>
      </c>
      <c r="E8" s="1665"/>
      <c r="F8" s="1665"/>
      <c r="G8" s="1665"/>
    </row>
    <row r="9" spans="1:7" ht="17.25" customHeight="1">
      <c r="A9" s="1666"/>
      <c r="B9" s="1662" t="s">
        <v>1507</v>
      </c>
      <c r="C9" s="1663">
        <v>1.097</v>
      </c>
      <c r="D9" s="1664">
        <v>9.0999999999999998E-2</v>
      </c>
      <c r="E9" s="1665"/>
      <c r="F9" s="1665"/>
      <c r="G9" s="1665"/>
    </row>
    <row r="10" spans="1:7" ht="17.25" customHeight="1">
      <c r="A10" s="1666"/>
      <c r="B10" s="1662" t="s">
        <v>324</v>
      </c>
      <c r="C10" s="1663">
        <v>1.498</v>
      </c>
      <c r="D10" s="1664">
        <v>0.124</v>
      </c>
      <c r="E10" s="1665"/>
      <c r="F10" s="1665"/>
      <c r="G10" s="1665"/>
    </row>
    <row r="11" spans="1:7" ht="17.25" customHeight="1">
      <c r="A11" s="1667"/>
      <c r="B11" s="1668" t="s">
        <v>325</v>
      </c>
      <c r="C11" s="1669">
        <v>1.9</v>
      </c>
      <c r="D11" s="1670">
        <v>0.157</v>
      </c>
      <c r="E11" s="1665"/>
      <c r="F11" s="1665"/>
      <c r="G11" s="1665"/>
    </row>
    <row r="12" spans="1:7" ht="17.25" customHeight="1">
      <c r="A12" s="1666" t="s">
        <v>115</v>
      </c>
      <c r="B12" s="1662" t="s">
        <v>322</v>
      </c>
      <c r="C12" s="1671">
        <v>0.49299999999999999</v>
      </c>
      <c r="D12" s="1672">
        <v>4.1000000000000002E-2</v>
      </c>
      <c r="E12" s="1665"/>
      <c r="F12" s="1665"/>
      <c r="G12" s="1665"/>
    </row>
    <row r="13" spans="1:7" ht="16.5" customHeight="1">
      <c r="B13" s="1662" t="s">
        <v>1507</v>
      </c>
      <c r="C13" s="1663">
        <v>1.149</v>
      </c>
      <c r="D13" s="1664">
        <v>9.5299999999999996E-2</v>
      </c>
      <c r="E13" s="1665"/>
      <c r="F13" s="1665"/>
      <c r="G13" s="1665"/>
    </row>
    <row r="14" spans="1:7" ht="16.5" customHeight="1">
      <c r="A14" s="1666"/>
      <c r="B14" s="1662" t="s">
        <v>324</v>
      </c>
      <c r="C14" s="1663">
        <v>1.7529999999999999</v>
      </c>
      <c r="D14" s="1664">
        <v>0.14499999999999999</v>
      </c>
      <c r="E14" s="1665"/>
      <c r="F14" s="1665"/>
      <c r="G14" s="1665"/>
    </row>
    <row r="15" spans="1:7" ht="16.5" customHeight="1">
      <c r="A15" s="1667"/>
      <c r="B15" s="1668" t="s">
        <v>325</v>
      </c>
      <c r="C15" s="1669">
        <v>1.998</v>
      </c>
      <c r="D15" s="1670">
        <v>0.16500000000000001</v>
      </c>
      <c r="E15" s="1665"/>
      <c r="F15" s="1665"/>
      <c r="G15" s="1665"/>
    </row>
    <row r="16" spans="1:7" ht="16.5" customHeight="1">
      <c r="A16" s="1666" t="s">
        <v>1508</v>
      </c>
      <c r="B16" s="1662" t="s">
        <v>322</v>
      </c>
      <c r="C16" s="1663">
        <v>0.6</v>
      </c>
      <c r="D16" s="1674">
        <v>4.99E-2</v>
      </c>
      <c r="E16" s="1665"/>
      <c r="F16" s="1665"/>
      <c r="G16" s="1665"/>
    </row>
    <row r="17" spans="1:7" ht="16.5" customHeight="1">
      <c r="A17" s="1666"/>
      <c r="B17" s="1662" t="s">
        <v>1507</v>
      </c>
      <c r="C17" s="1663">
        <v>1.206</v>
      </c>
      <c r="D17" s="1674">
        <v>0.1</v>
      </c>
      <c r="E17" s="1665"/>
      <c r="F17" s="1665"/>
      <c r="G17" s="1665"/>
    </row>
    <row r="18" spans="1:7" ht="16.5" customHeight="1">
      <c r="A18" s="1666"/>
      <c r="B18" s="1662" t="s">
        <v>324</v>
      </c>
      <c r="C18" s="1663">
        <v>1.45</v>
      </c>
      <c r="D18" s="1674">
        <v>0.12</v>
      </c>
      <c r="E18" s="1665"/>
      <c r="F18" s="1665"/>
      <c r="G18" s="1665"/>
    </row>
    <row r="19" spans="1:7" ht="16.5" customHeight="1">
      <c r="A19" s="1675"/>
      <c r="B19" s="1668" t="s">
        <v>325</v>
      </c>
      <c r="C19" s="1669">
        <v>1.9359999999999999</v>
      </c>
      <c r="D19" s="1676">
        <v>0.16</v>
      </c>
      <c r="E19" s="1665"/>
      <c r="F19" s="1665"/>
      <c r="G19" s="1665"/>
    </row>
    <row r="20" spans="1:7" ht="16.5" customHeight="1">
      <c r="A20" s="1666" t="s">
        <v>117</v>
      </c>
      <c r="B20" s="1662" t="s">
        <v>322</v>
      </c>
      <c r="C20" s="1663">
        <v>0.80600000000000005</v>
      </c>
      <c r="D20" s="1674">
        <v>6.7000000000000004E-2</v>
      </c>
      <c r="E20" s="1665"/>
      <c r="F20" s="1665"/>
      <c r="G20" s="1665"/>
    </row>
    <row r="21" spans="1:7" ht="16.5" customHeight="1">
      <c r="A21" s="1666"/>
      <c r="B21" s="1662" t="s">
        <v>1507</v>
      </c>
      <c r="C21" s="1663">
        <v>1.206</v>
      </c>
      <c r="D21" s="1674">
        <v>0.1</v>
      </c>
      <c r="E21" s="1665"/>
      <c r="F21" s="1665"/>
      <c r="G21" s="1665"/>
    </row>
    <row r="22" spans="1:7" ht="16.5" customHeight="1">
      <c r="A22" s="1666"/>
      <c r="B22" s="1662" t="s">
        <v>324</v>
      </c>
      <c r="C22" s="1663">
        <v>2.1202999999999999</v>
      </c>
      <c r="D22" s="1674">
        <v>0.17499999999999999</v>
      </c>
      <c r="E22" s="1665"/>
      <c r="F22" s="1665"/>
      <c r="G22" s="1665"/>
    </row>
    <row r="23" spans="1:7" ht="16.5" customHeight="1" thickBot="1">
      <c r="A23" s="1677"/>
      <c r="B23" s="1678" t="s">
        <v>325</v>
      </c>
      <c r="C23" s="1679">
        <v>2.3029999999999999</v>
      </c>
      <c r="D23" s="1680">
        <v>0.19</v>
      </c>
      <c r="E23" s="1665"/>
      <c r="F23" s="1665"/>
      <c r="G23" s="1665"/>
    </row>
    <row r="24" spans="1:7" ht="16.5" customHeight="1">
      <c r="A24" s="1681" t="s">
        <v>202</v>
      </c>
      <c r="B24" s="1682"/>
      <c r="C24" s="1682"/>
      <c r="D24" s="1682"/>
      <c r="E24" s="1662"/>
    </row>
    <row r="25" spans="1:7" ht="12.6" customHeight="1">
      <c r="A25" s="1683" t="s">
        <v>1509</v>
      </c>
      <c r="B25" s="1662"/>
      <c r="C25" s="1684"/>
      <c r="D25" s="1685"/>
      <c r="E25" s="1920"/>
    </row>
    <row r="26" spans="1:7" ht="12.6" customHeight="1">
      <c r="A26" s="1683" t="s">
        <v>1510</v>
      </c>
      <c r="B26" s="1662"/>
      <c r="C26" s="1684"/>
      <c r="D26" s="1685"/>
      <c r="E26" s="1920"/>
      <c r="F26" s="1686"/>
      <c r="G26" s="1654"/>
    </row>
    <row r="27" spans="1:7" ht="12.6" customHeight="1">
      <c r="A27" s="1683" t="s">
        <v>1511</v>
      </c>
      <c r="B27" s="1662"/>
      <c r="C27" s="1684"/>
      <c r="D27" s="1685"/>
      <c r="E27" s="1920"/>
    </row>
    <row r="28" spans="1:7" ht="12.6" customHeight="1">
      <c r="A28" s="1683" t="s">
        <v>1512</v>
      </c>
      <c r="C28" s="1687"/>
      <c r="D28" s="1687"/>
      <c r="E28" s="1687"/>
    </row>
    <row r="29" spans="1:7" ht="16.95" customHeight="1">
      <c r="A29" s="1688"/>
      <c r="C29" s="1687"/>
      <c r="D29" s="1687"/>
      <c r="E29" s="1687"/>
    </row>
    <row r="30" spans="1:7" ht="12" customHeight="1">
      <c r="A30" s="1655"/>
      <c r="C30" s="1687"/>
      <c r="D30" s="1687"/>
      <c r="E30" s="1687"/>
    </row>
    <row r="31" spans="1:7" ht="12.75" customHeight="1">
      <c r="A31" s="1687"/>
      <c r="E31" s="1687"/>
    </row>
    <row r="32" spans="1:7" ht="7.5" customHeight="1">
      <c r="A32" s="1689"/>
      <c r="B32" s="1690"/>
      <c r="D32" s="1690"/>
      <c r="E32" s="1687"/>
    </row>
    <row r="33" spans="5:5">
      <c r="E33" s="1687"/>
    </row>
  </sheetData>
  <mergeCells count="8">
    <mergeCell ref="E25:E27"/>
    <mergeCell ref="A2:E2"/>
    <mergeCell ref="A3:E3"/>
    <mergeCell ref="A4:E4"/>
    <mergeCell ref="A6:A7"/>
    <mergeCell ref="B6:B7"/>
    <mergeCell ref="C6:D6"/>
    <mergeCell ref="E6:E7"/>
  </mergeCells>
  <printOptions horizontalCentered="1" verticalCentered="1"/>
  <pageMargins left="1.1023622047244095" right="0.78740157480314965" top="0.74803149606299213" bottom="0.43307086614173229" header="0" footer="0"/>
  <pageSetup paperSize="9" scale="71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F95AD-8179-45B3-B0E8-413DA3E8C2EA}">
  <dimension ref="A1:Q163"/>
  <sheetViews>
    <sheetView zoomScaleNormal="100" workbookViewId="0"/>
  </sheetViews>
  <sheetFormatPr baseColWidth="10" defaultColWidth="11.44140625" defaultRowHeight="14.4"/>
  <cols>
    <col min="1" max="1" width="4" style="1692" customWidth="1"/>
    <col min="2" max="2" width="5.33203125" style="1692" customWidth="1"/>
    <col min="3" max="3" width="30.33203125" style="1692" customWidth="1"/>
    <col min="4" max="4" width="12.33203125" style="1692" customWidth="1"/>
    <col min="5" max="6" width="11.5546875" style="1692" bestFit="1" customWidth="1"/>
    <col min="7" max="7" width="12.33203125" style="1692" bestFit="1" customWidth="1"/>
    <col min="8" max="8" width="12" style="1692" bestFit="1" customWidth="1"/>
    <col min="9" max="9" width="11.44140625" style="1693"/>
    <col min="10" max="11" width="7.88671875" style="1692" customWidth="1"/>
    <col min="12" max="12" width="14.5546875" style="1692" customWidth="1"/>
    <col min="13" max="256" width="11.44140625" style="1692"/>
    <col min="257" max="257" width="4" style="1692" customWidth="1"/>
    <col min="258" max="258" width="5.33203125" style="1692" customWidth="1"/>
    <col min="259" max="259" width="30.33203125" style="1692" customWidth="1"/>
    <col min="260" max="260" width="12.33203125" style="1692" customWidth="1"/>
    <col min="261" max="262" width="11.5546875" style="1692" bestFit="1" customWidth="1"/>
    <col min="263" max="263" width="12.33203125" style="1692" bestFit="1" customWidth="1"/>
    <col min="264" max="264" width="12" style="1692" bestFit="1" customWidth="1"/>
    <col min="265" max="265" width="11.44140625" style="1692"/>
    <col min="266" max="267" width="7.88671875" style="1692" customWidth="1"/>
    <col min="268" max="268" width="14.5546875" style="1692" customWidth="1"/>
    <col min="269" max="512" width="11.44140625" style="1692"/>
    <col min="513" max="513" width="4" style="1692" customWidth="1"/>
    <col min="514" max="514" width="5.33203125" style="1692" customWidth="1"/>
    <col min="515" max="515" width="30.33203125" style="1692" customWidth="1"/>
    <col min="516" max="516" width="12.33203125" style="1692" customWidth="1"/>
    <col min="517" max="518" width="11.5546875" style="1692" bestFit="1" customWidth="1"/>
    <col min="519" max="519" width="12.33203125" style="1692" bestFit="1" customWidth="1"/>
    <col min="520" max="520" width="12" style="1692" bestFit="1" customWidth="1"/>
    <col min="521" max="521" width="11.44140625" style="1692"/>
    <col min="522" max="523" width="7.88671875" style="1692" customWidth="1"/>
    <col min="524" max="524" width="14.5546875" style="1692" customWidth="1"/>
    <col min="525" max="768" width="11.44140625" style="1692"/>
    <col min="769" max="769" width="4" style="1692" customWidth="1"/>
    <col min="770" max="770" width="5.33203125" style="1692" customWidth="1"/>
    <col min="771" max="771" width="30.33203125" style="1692" customWidth="1"/>
    <col min="772" max="772" width="12.33203125" style="1692" customWidth="1"/>
    <col min="773" max="774" width="11.5546875" style="1692" bestFit="1" customWidth="1"/>
    <col min="775" max="775" width="12.33203125" style="1692" bestFit="1" customWidth="1"/>
    <col min="776" max="776" width="12" style="1692" bestFit="1" customWidth="1"/>
    <col min="777" max="777" width="11.44140625" style="1692"/>
    <col min="778" max="779" width="7.88671875" style="1692" customWidth="1"/>
    <col min="780" max="780" width="14.5546875" style="1692" customWidth="1"/>
    <col min="781" max="1024" width="11.44140625" style="1692"/>
    <col min="1025" max="1025" width="4" style="1692" customWidth="1"/>
    <col min="1026" max="1026" width="5.33203125" style="1692" customWidth="1"/>
    <col min="1027" max="1027" width="30.33203125" style="1692" customWidth="1"/>
    <col min="1028" max="1028" width="12.33203125" style="1692" customWidth="1"/>
    <col min="1029" max="1030" width="11.5546875" style="1692" bestFit="1" customWidth="1"/>
    <col min="1031" max="1031" width="12.33203125" style="1692" bestFit="1" customWidth="1"/>
    <col min="1032" max="1032" width="12" style="1692" bestFit="1" customWidth="1"/>
    <col min="1033" max="1033" width="11.44140625" style="1692"/>
    <col min="1034" max="1035" width="7.88671875" style="1692" customWidth="1"/>
    <col min="1036" max="1036" width="14.5546875" style="1692" customWidth="1"/>
    <col min="1037" max="1280" width="11.44140625" style="1692"/>
    <col min="1281" max="1281" width="4" style="1692" customWidth="1"/>
    <col min="1282" max="1282" width="5.33203125" style="1692" customWidth="1"/>
    <col min="1283" max="1283" width="30.33203125" style="1692" customWidth="1"/>
    <col min="1284" max="1284" width="12.33203125" style="1692" customWidth="1"/>
    <col min="1285" max="1286" width="11.5546875" style="1692" bestFit="1" customWidth="1"/>
    <col min="1287" max="1287" width="12.33203125" style="1692" bestFit="1" customWidth="1"/>
    <col min="1288" max="1288" width="12" style="1692" bestFit="1" customWidth="1"/>
    <col min="1289" max="1289" width="11.44140625" style="1692"/>
    <col min="1290" max="1291" width="7.88671875" style="1692" customWidth="1"/>
    <col min="1292" max="1292" width="14.5546875" style="1692" customWidth="1"/>
    <col min="1293" max="1536" width="11.44140625" style="1692"/>
    <col min="1537" max="1537" width="4" style="1692" customWidth="1"/>
    <col min="1538" max="1538" width="5.33203125" style="1692" customWidth="1"/>
    <col min="1539" max="1539" width="30.33203125" style="1692" customWidth="1"/>
    <col min="1540" max="1540" width="12.33203125" style="1692" customWidth="1"/>
    <col min="1541" max="1542" width="11.5546875" style="1692" bestFit="1" customWidth="1"/>
    <col min="1543" max="1543" width="12.33203125" style="1692" bestFit="1" customWidth="1"/>
    <col min="1544" max="1544" width="12" style="1692" bestFit="1" customWidth="1"/>
    <col min="1545" max="1545" width="11.44140625" style="1692"/>
    <col min="1546" max="1547" width="7.88671875" style="1692" customWidth="1"/>
    <col min="1548" max="1548" width="14.5546875" style="1692" customWidth="1"/>
    <col min="1549" max="1792" width="11.44140625" style="1692"/>
    <col min="1793" max="1793" width="4" style="1692" customWidth="1"/>
    <col min="1794" max="1794" width="5.33203125" style="1692" customWidth="1"/>
    <col min="1795" max="1795" width="30.33203125" style="1692" customWidth="1"/>
    <col min="1796" max="1796" width="12.33203125" style="1692" customWidth="1"/>
    <col min="1797" max="1798" width="11.5546875" style="1692" bestFit="1" customWidth="1"/>
    <col min="1799" max="1799" width="12.33203125" style="1692" bestFit="1" customWidth="1"/>
    <col min="1800" max="1800" width="12" style="1692" bestFit="1" customWidth="1"/>
    <col min="1801" max="1801" width="11.44140625" style="1692"/>
    <col min="1802" max="1803" width="7.88671875" style="1692" customWidth="1"/>
    <col min="1804" max="1804" width="14.5546875" style="1692" customWidth="1"/>
    <col min="1805" max="2048" width="11.44140625" style="1692"/>
    <col min="2049" max="2049" width="4" style="1692" customWidth="1"/>
    <col min="2050" max="2050" width="5.33203125" style="1692" customWidth="1"/>
    <col min="2051" max="2051" width="30.33203125" style="1692" customWidth="1"/>
    <col min="2052" max="2052" width="12.33203125" style="1692" customWidth="1"/>
    <col min="2053" max="2054" width="11.5546875" style="1692" bestFit="1" customWidth="1"/>
    <col min="2055" max="2055" width="12.33203125" style="1692" bestFit="1" customWidth="1"/>
    <col min="2056" max="2056" width="12" style="1692" bestFit="1" customWidth="1"/>
    <col min="2057" max="2057" width="11.44140625" style="1692"/>
    <col min="2058" max="2059" width="7.88671875" style="1692" customWidth="1"/>
    <col min="2060" max="2060" width="14.5546875" style="1692" customWidth="1"/>
    <col min="2061" max="2304" width="11.44140625" style="1692"/>
    <col min="2305" max="2305" width="4" style="1692" customWidth="1"/>
    <col min="2306" max="2306" width="5.33203125" style="1692" customWidth="1"/>
    <col min="2307" max="2307" width="30.33203125" style="1692" customWidth="1"/>
    <col min="2308" max="2308" width="12.33203125" style="1692" customWidth="1"/>
    <col min="2309" max="2310" width="11.5546875" style="1692" bestFit="1" customWidth="1"/>
    <col min="2311" max="2311" width="12.33203125" style="1692" bestFit="1" customWidth="1"/>
    <col min="2312" max="2312" width="12" style="1692" bestFit="1" customWidth="1"/>
    <col min="2313" max="2313" width="11.44140625" style="1692"/>
    <col min="2314" max="2315" width="7.88671875" style="1692" customWidth="1"/>
    <col min="2316" max="2316" width="14.5546875" style="1692" customWidth="1"/>
    <col min="2317" max="2560" width="11.44140625" style="1692"/>
    <col min="2561" max="2561" width="4" style="1692" customWidth="1"/>
    <col min="2562" max="2562" width="5.33203125" style="1692" customWidth="1"/>
    <col min="2563" max="2563" width="30.33203125" style="1692" customWidth="1"/>
    <col min="2564" max="2564" width="12.33203125" style="1692" customWidth="1"/>
    <col min="2565" max="2566" width="11.5546875" style="1692" bestFit="1" customWidth="1"/>
    <col min="2567" max="2567" width="12.33203125" style="1692" bestFit="1" customWidth="1"/>
    <col min="2568" max="2568" width="12" style="1692" bestFit="1" customWidth="1"/>
    <col min="2569" max="2569" width="11.44140625" style="1692"/>
    <col min="2570" max="2571" width="7.88671875" style="1692" customWidth="1"/>
    <col min="2572" max="2572" width="14.5546875" style="1692" customWidth="1"/>
    <col min="2573" max="2816" width="11.44140625" style="1692"/>
    <col min="2817" max="2817" width="4" style="1692" customWidth="1"/>
    <col min="2818" max="2818" width="5.33203125" style="1692" customWidth="1"/>
    <col min="2819" max="2819" width="30.33203125" style="1692" customWidth="1"/>
    <col min="2820" max="2820" width="12.33203125" style="1692" customWidth="1"/>
    <col min="2821" max="2822" width="11.5546875" style="1692" bestFit="1" customWidth="1"/>
    <col min="2823" max="2823" width="12.33203125" style="1692" bestFit="1" customWidth="1"/>
    <col min="2824" max="2824" width="12" style="1692" bestFit="1" customWidth="1"/>
    <col min="2825" max="2825" width="11.44140625" style="1692"/>
    <col min="2826" max="2827" width="7.88671875" style="1692" customWidth="1"/>
    <col min="2828" max="2828" width="14.5546875" style="1692" customWidth="1"/>
    <col min="2829" max="3072" width="11.44140625" style="1692"/>
    <col min="3073" max="3073" width="4" style="1692" customWidth="1"/>
    <col min="3074" max="3074" width="5.33203125" style="1692" customWidth="1"/>
    <col min="3075" max="3075" width="30.33203125" style="1692" customWidth="1"/>
    <col min="3076" max="3076" width="12.33203125" style="1692" customWidth="1"/>
    <col min="3077" max="3078" width="11.5546875" style="1692" bestFit="1" customWidth="1"/>
    <col min="3079" max="3079" width="12.33203125" style="1692" bestFit="1" customWidth="1"/>
    <col min="3080" max="3080" width="12" style="1692" bestFit="1" customWidth="1"/>
    <col min="3081" max="3081" width="11.44140625" style="1692"/>
    <col min="3082" max="3083" width="7.88671875" style="1692" customWidth="1"/>
    <col min="3084" max="3084" width="14.5546875" style="1692" customWidth="1"/>
    <col min="3085" max="3328" width="11.44140625" style="1692"/>
    <col min="3329" max="3329" width="4" style="1692" customWidth="1"/>
    <col min="3330" max="3330" width="5.33203125" style="1692" customWidth="1"/>
    <col min="3331" max="3331" width="30.33203125" style="1692" customWidth="1"/>
    <col min="3332" max="3332" width="12.33203125" style="1692" customWidth="1"/>
    <col min="3333" max="3334" width="11.5546875" style="1692" bestFit="1" customWidth="1"/>
    <col min="3335" max="3335" width="12.33203125" style="1692" bestFit="1" customWidth="1"/>
    <col min="3336" max="3336" width="12" style="1692" bestFit="1" customWidth="1"/>
    <col min="3337" max="3337" width="11.44140625" style="1692"/>
    <col min="3338" max="3339" width="7.88671875" style="1692" customWidth="1"/>
    <col min="3340" max="3340" width="14.5546875" style="1692" customWidth="1"/>
    <col min="3341" max="3584" width="11.44140625" style="1692"/>
    <col min="3585" max="3585" width="4" style="1692" customWidth="1"/>
    <col min="3586" max="3586" width="5.33203125" style="1692" customWidth="1"/>
    <col min="3587" max="3587" width="30.33203125" style="1692" customWidth="1"/>
    <col min="3588" max="3588" width="12.33203125" style="1692" customWidth="1"/>
    <col min="3589" max="3590" width="11.5546875" style="1692" bestFit="1" customWidth="1"/>
    <col min="3591" max="3591" width="12.33203125" style="1692" bestFit="1" customWidth="1"/>
    <col min="3592" max="3592" width="12" style="1692" bestFit="1" customWidth="1"/>
    <col min="3593" max="3593" width="11.44140625" style="1692"/>
    <col min="3594" max="3595" width="7.88671875" style="1692" customWidth="1"/>
    <col min="3596" max="3596" width="14.5546875" style="1692" customWidth="1"/>
    <col min="3597" max="3840" width="11.44140625" style="1692"/>
    <col min="3841" max="3841" width="4" style="1692" customWidth="1"/>
    <col min="3842" max="3842" width="5.33203125" style="1692" customWidth="1"/>
    <col min="3843" max="3843" width="30.33203125" style="1692" customWidth="1"/>
    <col min="3844" max="3844" width="12.33203125" style="1692" customWidth="1"/>
    <col min="3845" max="3846" width="11.5546875" style="1692" bestFit="1" customWidth="1"/>
    <col min="3847" max="3847" width="12.33203125" style="1692" bestFit="1" customWidth="1"/>
    <col min="3848" max="3848" width="12" style="1692" bestFit="1" customWidth="1"/>
    <col min="3849" max="3849" width="11.44140625" style="1692"/>
    <col min="3850" max="3851" width="7.88671875" style="1692" customWidth="1"/>
    <col min="3852" max="3852" width="14.5546875" style="1692" customWidth="1"/>
    <col min="3853" max="4096" width="11.44140625" style="1692"/>
    <col min="4097" max="4097" width="4" style="1692" customWidth="1"/>
    <col min="4098" max="4098" width="5.33203125" style="1692" customWidth="1"/>
    <col min="4099" max="4099" width="30.33203125" style="1692" customWidth="1"/>
    <col min="4100" max="4100" width="12.33203125" style="1692" customWidth="1"/>
    <col min="4101" max="4102" width="11.5546875" style="1692" bestFit="1" customWidth="1"/>
    <col min="4103" max="4103" width="12.33203125" style="1692" bestFit="1" customWidth="1"/>
    <col min="4104" max="4104" width="12" style="1692" bestFit="1" customWidth="1"/>
    <col min="4105" max="4105" width="11.44140625" style="1692"/>
    <col min="4106" max="4107" width="7.88671875" style="1692" customWidth="1"/>
    <col min="4108" max="4108" width="14.5546875" style="1692" customWidth="1"/>
    <col min="4109" max="4352" width="11.44140625" style="1692"/>
    <col min="4353" max="4353" width="4" style="1692" customWidth="1"/>
    <col min="4354" max="4354" width="5.33203125" style="1692" customWidth="1"/>
    <col min="4355" max="4355" width="30.33203125" style="1692" customWidth="1"/>
    <col min="4356" max="4356" width="12.33203125" style="1692" customWidth="1"/>
    <col min="4357" max="4358" width="11.5546875" style="1692" bestFit="1" customWidth="1"/>
    <col min="4359" max="4359" width="12.33203125" style="1692" bestFit="1" customWidth="1"/>
    <col min="4360" max="4360" width="12" style="1692" bestFit="1" customWidth="1"/>
    <col min="4361" max="4361" width="11.44140625" style="1692"/>
    <col min="4362" max="4363" width="7.88671875" style="1692" customWidth="1"/>
    <col min="4364" max="4364" width="14.5546875" style="1692" customWidth="1"/>
    <col min="4365" max="4608" width="11.44140625" style="1692"/>
    <col min="4609" max="4609" width="4" style="1692" customWidth="1"/>
    <col min="4610" max="4610" width="5.33203125" style="1692" customWidth="1"/>
    <col min="4611" max="4611" width="30.33203125" style="1692" customWidth="1"/>
    <col min="4612" max="4612" width="12.33203125" style="1692" customWidth="1"/>
    <col min="4613" max="4614" width="11.5546875" style="1692" bestFit="1" customWidth="1"/>
    <col min="4615" max="4615" width="12.33203125" style="1692" bestFit="1" customWidth="1"/>
    <col min="4616" max="4616" width="12" style="1692" bestFit="1" customWidth="1"/>
    <col min="4617" max="4617" width="11.44140625" style="1692"/>
    <col min="4618" max="4619" width="7.88671875" style="1692" customWidth="1"/>
    <col min="4620" max="4620" width="14.5546875" style="1692" customWidth="1"/>
    <col min="4621" max="4864" width="11.44140625" style="1692"/>
    <col min="4865" max="4865" width="4" style="1692" customWidth="1"/>
    <col min="4866" max="4866" width="5.33203125" style="1692" customWidth="1"/>
    <col min="4867" max="4867" width="30.33203125" style="1692" customWidth="1"/>
    <col min="4868" max="4868" width="12.33203125" style="1692" customWidth="1"/>
    <col min="4869" max="4870" width="11.5546875" style="1692" bestFit="1" customWidth="1"/>
    <col min="4871" max="4871" width="12.33203125" style="1692" bestFit="1" customWidth="1"/>
    <col min="4872" max="4872" width="12" style="1692" bestFit="1" customWidth="1"/>
    <col min="4873" max="4873" width="11.44140625" style="1692"/>
    <col min="4874" max="4875" width="7.88671875" style="1692" customWidth="1"/>
    <col min="4876" max="4876" width="14.5546875" style="1692" customWidth="1"/>
    <col min="4877" max="5120" width="11.44140625" style="1692"/>
    <col min="5121" max="5121" width="4" style="1692" customWidth="1"/>
    <col min="5122" max="5122" width="5.33203125" style="1692" customWidth="1"/>
    <col min="5123" max="5123" width="30.33203125" style="1692" customWidth="1"/>
    <col min="5124" max="5124" width="12.33203125" style="1692" customWidth="1"/>
    <col min="5125" max="5126" width="11.5546875" style="1692" bestFit="1" customWidth="1"/>
    <col min="5127" max="5127" width="12.33203125" style="1692" bestFit="1" customWidth="1"/>
    <col min="5128" max="5128" width="12" style="1692" bestFit="1" customWidth="1"/>
    <col min="5129" max="5129" width="11.44140625" style="1692"/>
    <col min="5130" max="5131" width="7.88671875" style="1692" customWidth="1"/>
    <col min="5132" max="5132" width="14.5546875" style="1692" customWidth="1"/>
    <col min="5133" max="5376" width="11.44140625" style="1692"/>
    <col min="5377" max="5377" width="4" style="1692" customWidth="1"/>
    <col min="5378" max="5378" width="5.33203125" style="1692" customWidth="1"/>
    <col min="5379" max="5379" width="30.33203125" style="1692" customWidth="1"/>
    <col min="5380" max="5380" width="12.33203125" style="1692" customWidth="1"/>
    <col min="5381" max="5382" width="11.5546875" style="1692" bestFit="1" customWidth="1"/>
    <col min="5383" max="5383" width="12.33203125" style="1692" bestFit="1" customWidth="1"/>
    <col min="5384" max="5384" width="12" style="1692" bestFit="1" customWidth="1"/>
    <col min="5385" max="5385" width="11.44140625" style="1692"/>
    <col min="5386" max="5387" width="7.88671875" style="1692" customWidth="1"/>
    <col min="5388" max="5388" width="14.5546875" style="1692" customWidth="1"/>
    <col min="5389" max="5632" width="11.44140625" style="1692"/>
    <col min="5633" max="5633" width="4" style="1692" customWidth="1"/>
    <col min="5634" max="5634" width="5.33203125" style="1692" customWidth="1"/>
    <col min="5635" max="5635" width="30.33203125" style="1692" customWidth="1"/>
    <col min="5636" max="5636" width="12.33203125" style="1692" customWidth="1"/>
    <col min="5637" max="5638" width="11.5546875" style="1692" bestFit="1" customWidth="1"/>
    <col min="5639" max="5639" width="12.33203125" style="1692" bestFit="1" customWidth="1"/>
    <col min="5640" max="5640" width="12" style="1692" bestFit="1" customWidth="1"/>
    <col min="5641" max="5641" width="11.44140625" style="1692"/>
    <col min="5642" max="5643" width="7.88671875" style="1692" customWidth="1"/>
    <col min="5644" max="5644" width="14.5546875" style="1692" customWidth="1"/>
    <col min="5645" max="5888" width="11.44140625" style="1692"/>
    <col min="5889" max="5889" width="4" style="1692" customWidth="1"/>
    <col min="5890" max="5890" width="5.33203125" style="1692" customWidth="1"/>
    <col min="5891" max="5891" width="30.33203125" style="1692" customWidth="1"/>
    <col min="5892" max="5892" width="12.33203125" style="1692" customWidth="1"/>
    <col min="5893" max="5894" width="11.5546875" style="1692" bestFit="1" customWidth="1"/>
    <col min="5895" max="5895" width="12.33203125" style="1692" bestFit="1" customWidth="1"/>
    <col min="5896" max="5896" width="12" style="1692" bestFit="1" customWidth="1"/>
    <col min="5897" max="5897" width="11.44140625" style="1692"/>
    <col min="5898" max="5899" width="7.88671875" style="1692" customWidth="1"/>
    <col min="5900" max="5900" width="14.5546875" style="1692" customWidth="1"/>
    <col min="5901" max="6144" width="11.44140625" style="1692"/>
    <col min="6145" max="6145" width="4" style="1692" customWidth="1"/>
    <col min="6146" max="6146" width="5.33203125" style="1692" customWidth="1"/>
    <col min="6147" max="6147" width="30.33203125" style="1692" customWidth="1"/>
    <col min="6148" max="6148" width="12.33203125" style="1692" customWidth="1"/>
    <col min="6149" max="6150" width="11.5546875" style="1692" bestFit="1" customWidth="1"/>
    <col min="6151" max="6151" width="12.33203125" style="1692" bestFit="1" customWidth="1"/>
    <col min="6152" max="6152" width="12" style="1692" bestFit="1" customWidth="1"/>
    <col min="6153" max="6153" width="11.44140625" style="1692"/>
    <col min="6154" max="6155" width="7.88671875" style="1692" customWidth="1"/>
    <col min="6156" max="6156" width="14.5546875" style="1692" customWidth="1"/>
    <col min="6157" max="6400" width="11.44140625" style="1692"/>
    <col min="6401" max="6401" width="4" style="1692" customWidth="1"/>
    <col min="6402" max="6402" width="5.33203125" style="1692" customWidth="1"/>
    <col min="6403" max="6403" width="30.33203125" style="1692" customWidth="1"/>
    <col min="6404" max="6404" width="12.33203125" style="1692" customWidth="1"/>
    <col min="6405" max="6406" width="11.5546875" style="1692" bestFit="1" customWidth="1"/>
    <col min="6407" max="6407" width="12.33203125" style="1692" bestFit="1" customWidth="1"/>
    <col min="6408" max="6408" width="12" style="1692" bestFit="1" customWidth="1"/>
    <col min="6409" max="6409" width="11.44140625" style="1692"/>
    <col min="6410" max="6411" width="7.88671875" style="1692" customWidth="1"/>
    <col min="6412" max="6412" width="14.5546875" style="1692" customWidth="1"/>
    <col min="6413" max="6656" width="11.44140625" style="1692"/>
    <col min="6657" max="6657" width="4" style="1692" customWidth="1"/>
    <col min="6658" max="6658" width="5.33203125" style="1692" customWidth="1"/>
    <col min="6659" max="6659" width="30.33203125" style="1692" customWidth="1"/>
    <col min="6660" max="6660" width="12.33203125" style="1692" customWidth="1"/>
    <col min="6661" max="6662" width="11.5546875" style="1692" bestFit="1" customWidth="1"/>
    <col min="6663" max="6663" width="12.33203125" style="1692" bestFit="1" customWidth="1"/>
    <col min="6664" max="6664" width="12" style="1692" bestFit="1" customWidth="1"/>
    <col min="6665" max="6665" width="11.44140625" style="1692"/>
    <col min="6666" max="6667" width="7.88671875" style="1692" customWidth="1"/>
    <col min="6668" max="6668" width="14.5546875" style="1692" customWidth="1"/>
    <col min="6669" max="6912" width="11.44140625" style="1692"/>
    <col min="6913" max="6913" width="4" style="1692" customWidth="1"/>
    <col min="6914" max="6914" width="5.33203125" style="1692" customWidth="1"/>
    <col min="6915" max="6915" width="30.33203125" style="1692" customWidth="1"/>
    <col min="6916" max="6916" width="12.33203125" style="1692" customWidth="1"/>
    <col min="6917" max="6918" width="11.5546875" style="1692" bestFit="1" customWidth="1"/>
    <col min="6919" max="6919" width="12.33203125" style="1692" bestFit="1" customWidth="1"/>
    <col min="6920" max="6920" width="12" style="1692" bestFit="1" customWidth="1"/>
    <col min="6921" max="6921" width="11.44140625" style="1692"/>
    <col min="6922" max="6923" width="7.88671875" style="1692" customWidth="1"/>
    <col min="6924" max="6924" width="14.5546875" style="1692" customWidth="1"/>
    <col min="6925" max="7168" width="11.44140625" style="1692"/>
    <col min="7169" max="7169" width="4" style="1692" customWidth="1"/>
    <col min="7170" max="7170" width="5.33203125" style="1692" customWidth="1"/>
    <col min="7171" max="7171" width="30.33203125" style="1692" customWidth="1"/>
    <col min="7172" max="7172" width="12.33203125" style="1692" customWidth="1"/>
    <col min="7173" max="7174" width="11.5546875" style="1692" bestFit="1" customWidth="1"/>
    <col min="7175" max="7175" width="12.33203125" style="1692" bestFit="1" customWidth="1"/>
    <col min="7176" max="7176" width="12" style="1692" bestFit="1" customWidth="1"/>
    <col min="7177" max="7177" width="11.44140625" style="1692"/>
    <col min="7178" max="7179" width="7.88671875" style="1692" customWidth="1"/>
    <col min="7180" max="7180" width="14.5546875" style="1692" customWidth="1"/>
    <col min="7181" max="7424" width="11.44140625" style="1692"/>
    <col min="7425" max="7425" width="4" style="1692" customWidth="1"/>
    <col min="7426" max="7426" width="5.33203125" style="1692" customWidth="1"/>
    <col min="7427" max="7427" width="30.33203125" style="1692" customWidth="1"/>
    <col min="7428" max="7428" width="12.33203125" style="1692" customWidth="1"/>
    <col min="7429" max="7430" width="11.5546875" style="1692" bestFit="1" customWidth="1"/>
    <col min="7431" max="7431" width="12.33203125" style="1692" bestFit="1" customWidth="1"/>
    <col min="7432" max="7432" width="12" style="1692" bestFit="1" customWidth="1"/>
    <col min="7433" max="7433" width="11.44140625" style="1692"/>
    <col min="7434" max="7435" width="7.88671875" style="1692" customWidth="1"/>
    <col min="7436" max="7436" width="14.5546875" style="1692" customWidth="1"/>
    <col min="7437" max="7680" width="11.44140625" style="1692"/>
    <col min="7681" max="7681" width="4" style="1692" customWidth="1"/>
    <col min="7682" max="7682" width="5.33203125" style="1692" customWidth="1"/>
    <col min="7683" max="7683" width="30.33203125" style="1692" customWidth="1"/>
    <col min="7684" max="7684" width="12.33203125" style="1692" customWidth="1"/>
    <col min="7685" max="7686" width="11.5546875" style="1692" bestFit="1" customWidth="1"/>
    <col min="7687" max="7687" width="12.33203125" style="1692" bestFit="1" customWidth="1"/>
    <col min="7688" max="7688" width="12" style="1692" bestFit="1" customWidth="1"/>
    <col min="7689" max="7689" width="11.44140625" style="1692"/>
    <col min="7690" max="7691" width="7.88671875" style="1692" customWidth="1"/>
    <col min="7692" max="7692" width="14.5546875" style="1692" customWidth="1"/>
    <col min="7693" max="7936" width="11.44140625" style="1692"/>
    <col min="7937" max="7937" width="4" style="1692" customWidth="1"/>
    <col min="7938" max="7938" width="5.33203125" style="1692" customWidth="1"/>
    <col min="7939" max="7939" width="30.33203125" style="1692" customWidth="1"/>
    <col min="7940" max="7940" width="12.33203125" style="1692" customWidth="1"/>
    <col min="7941" max="7942" width="11.5546875" style="1692" bestFit="1" customWidth="1"/>
    <col min="7943" max="7943" width="12.33203125" style="1692" bestFit="1" customWidth="1"/>
    <col min="7944" max="7944" width="12" style="1692" bestFit="1" customWidth="1"/>
    <col min="7945" max="7945" width="11.44140625" style="1692"/>
    <col min="7946" max="7947" width="7.88671875" style="1692" customWidth="1"/>
    <col min="7948" max="7948" width="14.5546875" style="1692" customWidth="1"/>
    <col min="7949" max="8192" width="11.44140625" style="1692"/>
    <col min="8193" max="8193" width="4" style="1692" customWidth="1"/>
    <col min="8194" max="8194" width="5.33203125" style="1692" customWidth="1"/>
    <col min="8195" max="8195" width="30.33203125" style="1692" customWidth="1"/>
    <col min="8196" max="8196" width="12.33203125" style="1692" customWidth="1"/>
    <col min="8197" max="8198" width="11.5546875" style="1692" bestFit="1" customWidth="1"/>
    <col min="8199" max="8199" width="12.33203125" style="1692" bestFit="1" customWidth="1"/>
    <col min="8200" max="8200" width="12" style="1692" bestFit="1" customWidth="1"/>
    <col min="8201" max="8201" width="11.44140625" style="1692"/>
    <col min="8202" max="8203" width="7.88671875" style="1692" customWidth="1"/>
    <col min="8204" max="8204" width="14.5546875" style="1692" customWidth="1"/>
    <col min="8205" max="8448" width="11.44140625" style="1692"/>
    <col min="8449" max="8449" width="4" style="1692" customWidth="1"/>
    <col min="8450" max="8450" width="5.33203125" style="1692" customWidth="1"/>
    <col min="8451" max="8451" width="30.33203125" style="1692" customWidth="1"/>
    <col min="8452" max="8452" width="12.33203125" style="1692" customWidth="1"/>
    <col min="8453" max="8454" width="11.5546875" style="1692" bestFit="1" customWidth="1"/>
    <col min="8455" max="8455" width="12.33203125" style="1692" bestFit="1" customWidth="1"/>
    <col min="8456" max="8456" width="12" style="1692" bestFit="1" customWidth="1"/>
    <col min="8457" max="8457" width="11.44140625" style="1692"/>
    <col min="8458" max="8459" width="7.88671875" style="1692" customWidth="1"/>
    <col min="8460" max="8460" width="14.5546875" style="1692" customWidth="1"/>
    <col min="8461" max="8704" width="11.44140625" style="1692"/>
    <col min="8705" max="8705" width="4" style="1692" customWidth="1"/>
    <col min="8706" max="8706" width="5.33203125" style="1692" customWidth="1"/>
    <col min="8707" max="8707" width="30.33203125" style="1692" customWidth="1"/>
    <col min="8708" max="8708" width="12.33203125" style="1692" customWidth="1"/>
    <col min="8709" max="8710" width="11.5546875" style="1692" bestFit="1" customWidth="1"/>
    <col min="8711" max="8711" width="12.33203125" style="1692" bestFit="1" customWidth="1"/>
    <col min="8712" max="8712" width="12" style="1692" bestFit="1" customWidth="1"/>
    <col min="8713" max="8713" width="11.44140625" style="1692"/>
    <col min="8714" max="8715" width="7.88671875" style="1692" customWidth="1"/>
    <col min="8716" max="8716" width="14.5546875" style="1692" customWidth="1"/>
    <col min="8717" max="8960" width="11.44140625" style="1692"/>
    <col min="8961" max="8961" width="4" style="1692" customWidth="1"/>
    <col min="8962" max="8962" width="5.33203125" style="1692" customWidth="1"/>
    <col min="8963" max="8963" width="30.33203125" style="1692" customWidth="1"/>
    <col min="8964" max="8964" width="12.33203125" style="1692" customWidth="1"/>
    <col min="8965" max="8966" width="11.5546875" style="1692" bestFit="1" customWidth="1"/>
    <col min="8967" max="8967" width="12.33203125" style="1692" bestFit="1" customWidth="1"/>
    <col min="8968" max="8968" width="12" style="1692" bestFit="1" customWidth="1"/>
    <col min="8969" max="8969" width="11.44140625" style="1692"/>
    <col min="8970" max="8971" width="7.88671875" style="1692" customWidth="1"/>
    <col min="8972" max="8972" width="14.5546875" style="1692" customWidth="1"/>
    <col min="8973" max="9216" width="11.44140625" style="1692"/>
    <col min="9217" max="9217" width="4" style="1692" customWidth="1"/>
    <col min="9218" max="9218" width="5.33203125" style="1692" customWidth="1"/>
    <col min="9219" max="9219" width="30.33203125" style="1692" customWidth="1"/>
    <col min="9220" max="9220" width="12.33203125" style="1692" customWidth="1"/>
    <col min="9221" max="9222" width="11.5546875" style="1692" bestFit="1" customWidth="1"/>
    <col min="9223" max="9223" width="12.33203125" style="1692" bestFit="1" customWidth="1"/>
    <col min="9224" max="9224" width="12" style="1692" bestFit="1" customWidth="1"/>
    <col min="9225" max="9225" width="11.44140625" style="1692"/>
    <col min="9226" max="9227" width="7.88671875" style="1692" customWidth="1"/>
    <col min="9228" max="9228" width="14.5546875" style="1692" customWidth="1"/>
    <col min="9229" max="9472" width="11.44140625" style="1692"/>
    <col min="9473" max="9473" width="4" style="1692" customWidth="1"/>
    <col min="9474" max="9474" width="5.33203125" style="1692" customWidth="1"/>
    <col min="9475" max="9475" width="30.33203125" style="1692" customWidth="1"/>
    <col min="9476" max="9476" width="12.33203125" style="1692" customWidth="1"/>
    <col min="9477" max="9478" width="11.5546875" style="1692" bestFit="1" customWidth="1"/>
    <col min="9479" max="9479" width="12.33203125" style="1692" bestFit="1" customWidth="1"/>
    <col min="9480" max="9480" width="12" style="1692" bestFit="1" customWidth="1"/>
    <col min="9481" max="9481" width="11.44140625" style="1692"/>
    <col min="9482" max="9483" width="7.88671875" style="1692" customWidth="1"/>
    <col min="9484" max="9484" width="14.5546875" style="1692" customWidth="1"/>
    <col min="9485" max="9728" width="11.44140625" style="1692"/>
    <col min="9729" max="9729" width="4" style="1692" customWidth="1"/>
    <col min="9730" max="9730" width="5.33203125" style="1692" customWidth="1"/>
    <col min="9731" max="9731" width="30.33203125" style="1692" customWidth="1"/>
    <col min="9732" max="9732" width="12.33203125" style="1692" customWidth="1"/>
    <col min="9733" max="9734" width="11.5546875" style="1692" bestFit="1" customWidth="1"/>
    <col min="9735" max="9735" width="12.33203125" style="1692" bestFit="1" customWidth="1"/>
    <col min="9736" max="9736" width="12" style="1692" bestFit="1" customWidth="1"/>
    <col min="9737" max="9737" width="11.44140625" style="1692"/>
    <col min="9738" max="9739" width="7.88671875" style="1692" customWidth="1"/>
    <col min="9740" max="9740" width="14.5546875" style="1692" customWidth="1"/>
    <col min="9741" max="9984" width="11.44140625" style="1692"/>
    <col min="9985" max="9985" width="4" style="1692" customWidth="1"/>
    <col min="9986" max="9986" width="5.33203125" style="1692" customWidth="1"/>
    <col min="9987" max="9987" width="30.33203125" style="1692" customWidth="1"/>
    <col min="9988" max="9988" width="12.33203125" style="1692" customWidth="1"/>
    <col min="9989" max="9990" width="11.5546875" style="1692" bestFit="1" customWidth="1"/>
    <col min="9991" max="9991" width="12.33203125" style="1692" bestFit="1" customWidth="1"/>
    <col min="9992" max="9992" width="12" style="1692" bestFit="1" customWidth="1"/>
    <col min="9993" max="9993" width="11.44140625" style="1692"/>
    <col min="9994" max="9995" width="7.88671875" style="1692" customWidth="1"/>
    <col min="9996" max="9996" width="14.5546875" style="1692" customWidth="1"/>
    <col min="9997" max="10240" width="11.44140625" style="1692"/>
    <col min="10241" max="10241" width="4" style="1692" customWidth="1"/>
    <col min="10242" max="10242" width="5.33203125" style="1692" customWidth="1"/>
    <col min="10243" max="10243" width="30.33203125" style="1692" customWidth="1"/>
    <col min="10244" max="10244" width="12.33203125" style="1692" customWidth="1"/>
    <col min="10245" max="10246" width="11.5546875" style="1692" bestFit="1" customWidth="1"/>
    <col min="10247" max="10247" width="12.33203125" style="1692" bestFit="1" customWidth="1"/>
    <col min="10248" max="10248" width="12" style="1692" bestFit="1" customWidth="1"/>
    <col min="10249" max="10249" width="11.44140625" style="1692"/>
    <col min="10250" max="10251" width="7.88671875" style="1692" customWidth="1"/>
    <col min="10252" max="10252" width="14.5546875" style="1692" customWidth="1"/>
    <col min="10253" max="10496" width="11.44140625" style="1692"/>
    <col min="10497" max="10497" width="4" style="1692" customWidth="1"/>
    <col min="10498" max="10498" width="5.33203125" style="1692" customWidth="1"/>
    <col min="10499" max="10499" width="30.33203125" style="1692" customWidth="1"/>
    <col min="10500" max="10500" width="12.33203125" style="1692" customWidth="1"/>
    <col min="10501" max="10502" width="11.5546875" style="1692" bestFit="1" customWidth="1"/>
    <col min="10503" max="10503" width="12.33203125" style="1692" bestFit="1" customWidth="1"/>
    <col min="10504" max="10504" width="12" style="1692" bestFit="1" customWidth="1"/>
    <col min="10505" max="10505" width="11.44140625" style="1692"/>
    <col min="10506" max="10507" width="7.88671875" style="1692" customWidth="1"/>
    <col min="10508" max="10508" width="14.5546875" style="1692" customWidth="1"/>
    <col min="10509" max="10752" width="11.44140625" style="1692"/>
    <col min="10753" max="10753" width="4" style="1692" customWidth="1"/>
    <col min="10754" max="10754" width="5.33203125" style="1692" customWidth="1"/>
    <col min="10755" max="10755" width="30.33203125" style="1692" customWidth="1"/>
    <col min="10756" max="10756" width="12.33203125" style="1692" customWidth="1"/>
    <col min="10757" max="10758" width="11.5546875" style="1692" bestFit="1" customWidth="1"/>
    <col min="10759" max="10759" width="12.33203125" style="1692" bestFit="1" customWidth="1"/>
    <col min="10760" max="10760" width="12" style="1692" bestFit="1" customWidth="1"/>
    <col min="10761" max="10761" width="11.44140625" style="1692"/>
    <col min="10762" max="10763" width="7.88671875" style="1692" customWidth="1"/>
    <col min="10764" max="10764" width="14.5546875" style="1692" customWidth="1"/>
    <col min="10765" max="11008" width="11.44140625" style="1692"/>
    <col min="11009" max="11009" width="4" style="1692" customWidth="1"/>
    <col min="11010" max="11010" width="5.33203125" style="1692" customWidth="1"/>
    <col min="11011" max="11011" width="30.33203125" style="1692" customWidth="1"/>
    <col min="11012" max="11012" width="12.33203125" style="1692" customWidth="1"/>
    <col min="11013" max="11014" width="11.5546875" style="1692" bestFit="1" customWidth="1"/>
    <col min="11015" max="11015" width="12.33203125" style="1692" bestFit="1" customWidth="1"/>
    <col min="11016" max="11016" width="12" style="1692" bestFit="1" customWidth="1"/>
    <col min="11017" max="11017" width="11.44140625" style="1692"/>
    <col min="11018" max="11019" width="7.88671875" style="1692" customWidth="1"/>
    <col min="11020" max="11020" width="14.5546875" style="1692" customWidth="1"/>
    <col min="11021" max="11264" width="11.44140625" style="1692"/>
    <col min="11265" max="11265" width="4" style="1692" customWidth="1"/>
    <col min="11266" max="11266" width="5.33203125" style="1692" customWidth="1"/>
    <col min="11267" max="11267" width="30.33203125" style="1692" customWidth="1"/>
    <col min="11268" max="11268" width="12.33203125" style="1692" customWidth="1"/>
    <col min="11269" max="11270" width="11.5546875" style="1692" bestFit="1" customWidth="1"/>
    <col min="11271" max="11271" width="12.33203125" style="1692" bestFit="1" customWidth="1"/>
    <col min="11272" max="11272" width="12" style="1692" bestFit="1" customWidth="1"/>
    <col min="11273" max="11273" width="11.44140625" style="1692"/>
    <col min="11274" max="11275" width="7.88671875" style="1692" customWidth="1"/>
    <col min="11276" max="11276" width="14.5546875" style="1692" customWidth="1"/>
    <col min="11277" max="11520" width="11.44140625" style="1692"/>
    <col min="11521" max="11521" width="4" style="1692" customWidth="1"/>
    <col min="11522" max="11522" width="5.33203125" style="1692" customWidth="1"/>
    <col min="11523" max="11523" width="30.33203125" style="1692" customWidth="1"/>
    <col min="11524" max="11524" width="12.33203125" style="1692" customWidth="1"/>
    <col min="11525" max="11526" width="11.5546875" style="1692" bestFit="1" customWidth="1"/>
    <col min="11527" max="11527" width="12.33203125" style="1692" bestFit="1" customWidth="1"/>
    <col min="11528" max="11528" width="12" style="1692" bestFit="1" customWidth="1"/>
    <col min="11529" max="11529" width="11.44140625" style="1692"/>
    <col min="11530" max="11531" width="7.88671875" style="1692" customWidth="1"/>
    <col min="11532" max="11532" width="14.5546875" style="1692" customWidth="1"/>
    <col min="11533" max="11776" width="11.44140625" style="1692"/>
    <col min="11777" max="11777" width="4" style="1692" customWidth="1"/>
    <col min="11778" max="11778" width="5.33203125" style="1692" customWidth="1"/>
    <col min="11779" max="11779" width="30.33203125" style="1692" customWidth="1"/>
    <col min="11780" max="11780" width="12.33203125" style="1692" customWidth="1"/>
    <col min="11781" max="11782" width="11.5546875" style="1692" bestFit="1" customWidth="1"/>
    <col min="11783" max="11783" width="12.33203125" style="1692" bestFit="1" customWidth="1"/>
    <col min="11784" max="11784" width="12" style="1692" bestFit="1" customWidth="1"/>
    <col min="11785" max="11785" width="11.44140625" style="1692"/>
    <col min="11786" max="11787" width="7.88671875" style="1692" customWidth="1"/>
    <col min="11788" max="11788" width="14.5546875" style="1692" customWidth="1"/>
    <col min="11789" max="12032" width="11.44140625" style="1692"/>
    <col min="12033" max="12033" width="4" style="1692" customWidth="1"/>
    <col min="12034" max="12034" width="5.33203125" style="1692" customWidth="1"/>
    <col min="12035" max="12035" width="30.33203125" style="1692" customWidth="1"/>
    <col min="12036" max="12036" width="12.33203125" style="1692" customWidth="1"/>
    <col min="12037" max="12038" width="11.5546875" style="1692" bestFit="1" customWidth="1"/>
    <col min="12039" max="12039" width="12.33203125" style="1692" bestFit="1" customWidth="1"/>
    <col min="12040" max="12040" width="12" style="1692" bestFit="1" customWidth="1"/>
    <col min="12041" max="12041" width="11.44140625" style="1692"/>
    <col min="12042" max="12043" width="7.88671875" style="1692" customWidth="1"/>
    <col min="12044" max="12044" width="14.5546875" style="1692" customWidth="1"/>
    <col min="12045" max="12288" width="11.44140625" style="1692"/>
    <col min="12289" max="12289" width="4" style="1692" customWidth="1"/>
    <col min="12290" max="12290" width="5.33203125" style="1692" customWidth="1"/>
    <col min="12291" max="12291" width="30.33203125" style="1692" customWidth="1"/>
    <col min="12292" max="12292" width="12.33203125" style="1692" customWidth="1"/>
    <col min="12293" max="12294" width="11.5546875" style="1692" bestFit="1" customWidth="1"/>
    <col min="12295" max="12295" width="12.33203125" style="1692" bestFit="1" customWidth="1"/>
    <col min="12296" max="12296" width="12" style="1692" bestFit="1" customWidth="1"/>
    <col min="12297" max="12297" width="11.44140625" style="1692"/>
    <col min="12298" max="12299" width="7.88671875" style="1692" customWidth="1"/>
    <col min="12300" max="12300" width="14.5546875" style="1692" customWidth="1"/>
    <col min="12301" max="12544" width="11.44140625" style="1692"/>
    <col min="12545" max="12545" width="4" style="1692" customWidth="1"/>
    <col min="12546" max="12546" width="5.33203125" style="1692" customWidth="1"/>
    <col min="12547" max="12547" width="30.33203125" style="1692" customWidth="1"/>
    <col min="12548" max="12548" width="12.33203125" style="1692" customWidth="1"/>
    <col min="12549" max="12550" width="11.5546875" style="1692" bestFit="1" customWidth="1"/>
    <col min="12551" max="12551" width="12.33203125" style="1692" bestFit="1" customWidth="1"/>
    <col min="12552" max="12552" width="12" style="1692" bestFit="1" customWidth="1"/>
    <col min="12553" max="12553" width="11.44140625" style="1692"/>
    <col min="12554" max="12555" width="7.88671875" style="1692" customWidth="1"/>
    <col min="12556" max="12556" width="14.5546875" style="1692" customWidth="1"/>
    <col min="12557" max="12800" width="11.44140625" style="1692"/>
    <col min="12801" max="12801" width="4" style="1692" customWidth="1"/>
    <col min="12802" max="12802" width="5.33203125" style="1692" customWidth="1"/>
    <col min="12803" max="12803" width="30.33203125" style="1692" customWidth="1"/>
    <col min="12804" max="12804" width="12.33203125" style="1692" customWidth="1"/>
    <col min="12805" max="12806" width="11.5546875" style="1692" bestFit="1" customWidth="1"/>
    <col min="12807" max="12807" width="12.33203125" style="1692" bestFit="1" customWidth="1"/>
    <col min="12808" max="12808" width="12" style="1692" bestFit="1" customWidth="1"/>
    <col min="12809" max="12809" width="11.44140625" style="1692"/>
    <col min="12810" max="12811" width="7.88671875" style="1692" customWidth="1"/>
    <col min="12812" max="12812" width="14.5546875" style="1692" customWidth="1"/>
    <col min="12813" max="13056" width="11.44140625" style="1692"/>
    <col min="13057" max="13057" width="4" style="1692" customWidth="1"/>
    <col min="13058" max="13058" width="5.33203125" style="1692" customWidth="1"/>
    <col min="13059" max="13059" width="30.33203125" style="1692" customWidth="1"/>
    <col min="13060" max="13060" width="12.33203125" style="1692" customWidth="1"/>
    <col min="13061" max="13062" width="11.5546875" style="1692" bestFit="1" customWidth="1"/>
    <col min="13063" max="13063" width="12.33203125" style="1692" bestFit="1" customWidth="1"/>
    <col min="13064" max="13064" width="12" style="1692" bestFit="1" customWidth="1"/>
    <col min="13065" max="13065" width="11.44140625" style="1692"/>
    <col min="13066" max="13067" width="7.88671875" style="1692" customWidth="1"/>
    <col min="13068" max="13068" width="14.5546875" style="1692" customWidth="1"/>
    <col min="13069" max="13312" width="11.44140625" style="1692"/>
    <col min="13313" max="13313" width="4" style="1692" customWidth="1"/>
    <col min="13314" max="13314" width="5.33203125" style="1692" customWidth="1"/>
    <col min="13315" max="13315" width="30.33203125" style="1692" customWidth="1"/>
    <col min="13316" max="13316" width="12.33203125" style="1692" customWidth="1"/>
    <col min="13317" max="13318" width="11.5546875" style="1692" bestFit="1" customWidth="1"/>
    <col min="13319" max="13319" width="12.33203125" style="1692" bestFit="1" customWidth="1"/>
    <col min="13320" max="13320" width="12" style="1692" bestFit="1" customWidth="1"/>
    <col min="13321" max="13321" width="11.44140625" style="1692"/>
    <col min="13322" max="13323" width="7.88671875" style="1692" customWidth="1"/>
    <col min="13324" max="13324" width="14.5546875" style="1692" customWidth="1"/>
    <col min="13325" max="13568" width="11.44140625" style="1692"/>
    <col min="13569" max="13569" width="4" style="1692" customWidth="1"/>
    <col min="13570" max="13570" width="5.33203125" style="1692" customWidth="1"/>
    <col min="13571" max="13571" width="30.33203125" style="1692" customWidth="1"/>
    <col min="13572" max="13572" width="12.33203125" style="1692" customWidth="1"/>
    <col min="13573" max="13574" width="11.5546875" style="1692" bestFit="1" customWidth="1"/>
    <col min="13575" max="13575" width="12.33203125" style="1692" bestFit="1" customWidth="1"/>
    <col min="13576" max="13576" width="12" style="1692" bestFit="1" customWidth="1"/>
    <col min="13577" max="13577" width="11.44140625" style="1692"/>
    <col min="13578" max="13579" width="7.88671875" style="1692" customWidth="1"/>
    <col min="13580" max="13580" width="14.5546875" style="1692" customWidth="1"/>
    <col min="13581" max="13824" width="11.44140625" style="1692"/>
    <col min="13825" max="13825" width="4" style="1692" customWidth="1"/>
    <col min="13826" max="13826" width="5.33203125" style="1692" customWidth="1"/>
    <col min="13827" max="13827" width="30.33203125" style="1692" customWidth="1"/>
    <col min="13828" max="13828" width="12.33203125" style="1692" customWidth="1"/>
    <col min="13829" max="13830" width="11.5546875" style="1692" bestFit="1" customWidth="1"/>
    <col min="13831" max="13831" width="12.33203125" style="1692" bestFit="1" customWidth="1"/>
    <col min="13832" max="13832" width="12" style="1692" bestFit="1" customWidth="1"/>
    <col min="13833" max="13833" width="11.44140625" style="1692"/>
    <col min="13834" max="13835" width="7.88671875" style="1692" customWidth="1"/>
    <col min="13836" max="13836" width="14.5546875" style="1692" customWidth="1"/>
    <col min="13837" max="14080" width="11.44140625" style="1692"/>
    <col min="14081" max="14081" width="4" style="1692" customWidth="1"/>
    <col min="14082" max="14082" width="5.33203125" style="1692" customWidth="1"/>
    <col min="14083" max="14083" width="30.33203125" style="1692" customWidth="1"/>
    <col min="14084" max="14084" width="12.33203125" style="1692" customWidth="1"/>
    <col min="14085" max="14086" width="11.5546875" style="1692" bestFit="1" customWidth="1"/>
    <col min="14087" max="14087" width="12.33203125" style="1692" bestFit="1" customWidth="1"/>
    <col min="14088" max="14088" width="12" style="1692" bestFit="1" customWidth="1"/>
    <col min="14089" max="14089" width="11.44140625" style="1692"/>
    <col min="14090" max="14091" width="7.88671875" style="1692" customWidth="1"/>
    <col min="14092" max="14092" width="14.5546875" style="1692" customWidth="1"/>
    <col min="14093" max="14336" width="11.44140625" style="1692"/>
    <col min="14337" max="14337" width="4" style="1692" customWidth="1"/>
    <col min="14338" max="14338" width="5.33203125" style="1692" customWidth="1"/>
    <col min="14339" max="14339" width="30.33203125" style="1692" customWidth="1"/>
    <col min="14340" max="14340" width="12.33203125" style="1692" customWidth="1"/>
    <col min="14341" max="14342" width="11.5546875" style="1692" bestFit="1" customWidth="1"/>
    <col min="14343" max="14343" width="12.33203125" style="1692" bestFit="1" customWidth="1"/>
    <col min="14344" max="14344" width="12" style="1692" bestFit="1" customWidth="1"/>
    <col min="14345" max="14345" width="11.44140625" style="1692"/>
    <col min="14346" max="14347" width="7.88671875" style="1692" customWidth="1"/>
    <col min="14348" max="14348" width="14.5546875" style="1692" customWidth="1"/>
    <col min="14349" max="14592" width="11.44140625" style="1692"/>
    <col min="14593" max="14593" width="4" style="1692" customWidth="1"/>
    <col min="14594" max="14594" width="5.33203125" style="1692" customWidth="1"/>
    <col min="14595" max="14595" width="30.33203125" style="1692" customWidth="1"/>
    <col min="14596" max="14596" width="12.33203125" style="1692" customWidth="1"/>
    <col min="14597" max="14598" width="11.5546875" style="1692" bestFit="1" customWidth="1"/>
    <col min="14599" max="14599" width="12.33203125" style="1692" bestFit="1" customWidth="1"/>
    <col min="14600" max="14600" width="12" style="1692" bestFit="1" customWidth="1"/>
    <col min="14601" max="14601" width="11.44140625" style="1692"/>
    <col min="14602" max="14603" width="7.88671875" style="1692" customWidth="1"/>
    <col min="14604" max="14604" width="14.5546875" style="1692" customWidth="1"/>
    <col min="14605" max="14848" width="11.44140625" style="1692"/>
    <col min="14849" max="14849" width="4" style="1692" customWidth="1"/>
    <col min="14850" max="14850" width="5.33203125" style="1692" customWidth="1"/>
    <col min="14851" max="14851" width="30.33203125" style="1692" customWidth="1"/>
    <col min="14852" max="14852" width="12.33203125" style="1692" customWidth="1"/>
    <col min="14853" max="14854" width="11.5546875" style="1692" bestFit="1" customWidth="1"/>
    <col min="14855" max="14855" width="12.33203125" style="1692" bestFit="1" customWidth="1"/>
    <col min="14856" max="14856" width="12" style="1692" bestFit="1" customWidth="1"/>
    <col min="14857" max="14857" width="11.44140625" style="1692"/>
    <col min="14858" max="14859" width="7.88671875" style="1692" customWidth="1"/>
    <col min="14860" max="14860" width="14.5546875" style="1692" customWidth="1"/>
    <col min="14861" max="15104" width="11.44140625" style="1692"/>
    <col min="15105" max="15105" width="4" style="1692" customWidth="1"/>
    <col min="15106" max="15106" width="5.33203125" style="1692" customWidth="1"/>
    <col min="15107" max="15107" width="30.33203125" style="1692" customWidth="1"/>
    <col min="15108" max="15108" width="12.33203125" style="1692" customWidth="1"/>
    <col min="15109" max="15110" width="11.5546875" style="1692" bestFit="1" customWidth="1"/>
    <col min="15111" max="15111" width="12.33203125" style="1692" bestFit="1" customWidth="1"/>
    <col min="15112" max="15112" width="12" style="1692" bestFit="1" customWidth="1"/>
    <col min="15113" max="15113" width="11.44140625" style="1692"/>
    <col min="15114" max="15115" width="7.88671875" style="1692" customWidth="1"/>
    <col min="15116" max="15116" width="14.5546875" style="1692" customWidth="1"/>
    <col min="15117" max="15360" width="11.44140625" style="1692"/>
    <col min="15361" max="15361" width="4" style="1692" customWidth="1"/>
    <col min="15362" max="15362" width="5.33203125" style="1692" customWidth="1"/>
    <col min="15363" max="15363" width="30.33203125" style="1692" customWidth="1"/>
    <col min="15364" max="15364" width="12.33203125" style="1692" customWidth="1"/>
    <col min="15365" max="15366" width="11.5546875" style="1692" bestFit="1" customWidth="1"/>
    <col min="15367" max="15367" width="12.33203125" style="1692" bestFit="1" customWidth="1"/>
    <col min="15368" max="15368" width="12" style="1692" bestFit="1" customWidth="1"/>
    <col min="15369" max="15369" width="11.44140625" style="1692"/>
    <col min="15370" max="15371" width="7.88671875" style="1692" customWidth="1"/>
    <col min="15372" max="15372" width="14.5546875" style="1692" customWidth="1"/>
    <col min="15373" max="15616" width="11.44140625" style="1692"/>
    <col min="15617" max="15617" width="4" style="1692" customWidth="1"/>
    <col min="15618" max="15618" width="5.33203125" style="1692" customWidth="1"/>
    <col min="15619" max="15619" width="30.33203125" style="1692" customWidth="1"/>
    <col min="15620" max="15620" width="12.33203125" style="1692" customWidth="1"/>
    <col min="15621" max="15622" width="11.5546875" style="1692" bestFit="1" customWidth="1"/>
    <col min="15623" max="15623" width="12.33203125" style="1692" bestFit="1" customWidth="1"/>
    <col min="15624" max="15624" width="12" style="1692" bestFit="1" customWidth="1"/>
    <col min="15625" max="15625" width="11.44140625" style="1692"/>
    <col min="15626" max="15627" width="7.88671875" style="1692" customWidth="1"/>
    <col min="15628" max="15628" width="14.5546875" style="1692" customWidth="1"/>
    <col min="15629" max="15872" width="11.44140625" style="1692"/>
    <col min="15873" max="15873" width="4" style="1692" customWidth="1"/>
    <col min="15874" max="15874" width="5.33203125" style="1692" customWidth="1"/>
    <col min="15875" max="15875" width="30.33203125" style="1692" customWidth="1"/>
    <col min="15876" max="15876" width="12.33203125" style="1692" customWidth="1"/>
    <col min="15877" max="15878" width="11.5546875" style="1692" bestFit="1" customWidth="1"/>
    <col min="15879" max="15879" width="12.33203125" style="1692" bestFit="1" customWidth="1"/>
    <col min="15880" max="15880" width="12" style="1692" bestFit="1" customWidth="1"/>
    <col min="15881" max="15881" width="11.44140625" style="1692"/>
    <col min="15882" max="15883" width="7.88671875" style="1692" customWidth="1"/>
    <col min="15884" max="15884" width="14.5546875" style="1692" customWidth="1"/>
    <col min="15885" max="16128" width="11.44140625" style="1692"/>
    <col min="16129" max="16129" width="4" style="1692" customWidth="1"/>
    <col min="16130" max="16130" width="5.33203125" style="1692" customWidth="1"/>
    <col min="16131" max="16131" width="30.33203125" style="1692" customWidth="1"/>
    <col min="16132" max="16132" width="12.33203125" style="1692" customWidth="1"/>
    <col min="16133" max="16134" width="11.5546875" style="1692" bestFit="1" customWidth="1"/>
    <col min="16135" max="16135" width="12.33203125" style="1692" bestFit="1" customWidth="1"/>
    <col min="16136" max="16136" width="12" style="1692" bestFit="1" customWidth="1"/>
    <col min="16137" max="16137" width="11.44140625" style="1692"/>
    <col min="16138" max="16139" width="7.88671875" style="1692" customWidth="1"/>
    <col min="16140" max="16140" width="14.5546875" style="1692" customWidth="1"/>
    <col min="16141" max="16384" width="11.44140625" style="1692"/>
  </cols>
  <sheetData>
    <row r="1" spans="1:17">
      <c r="A1" s="500"/>
      <c r="B1" s="1691"/>
      <c r="C1" s="1691"/>
    </row>
    <row r="2" spans="1:17" ht="28.2">
      <c r="B2" s="1929" t="s">
        <v>93</v>
      </c>
      <c r="C2" s="1929"/>
      <c r="D2" s="1929"/>
      <c r="E2" s="1929"/>
      <c r="F2" s="1929"/>
      <c r="G2" s="1929"/>
      <c r="H2" s="1929"/>
      <c r="I2" s="1694"/>
      <c r="J2" s="1695"/>
      <c r="K2" s="1019"/>
    </row>
    <row r="3" spans="1:17" ht="16.8">
      <c r="B3" s="1922">
        <v>45504</v>
      </c>
      <c r="C3" s="1922"/>
      <c r="D3" s="1922"/>
      <c r="E3" s="1922"/>
      <c r="F3" s="1922"/>
      <c r="G3" s="1922"/>
      <c r="H3" s="1922"/>
      <c r="J3" s="1696"/>
    </row>
    <row r="4" spans="1:17" ht="15.6">
      <c r="B4" s="1930" t="s">
        <v>228</v>
      </c>
      <c r="C4" s="1930"/>
      <c r="D4" s="1930"/>
      <c r="E4" s="1930"/>
      <c r="F4" s="1930"/>
      <c r="G4" s="1930"/>
      <c r="H4" s="1930"/>
      <c r="I4" s="1694"/>
      <c r="J4" s="1695"/>
    </row>
    <row r="5" spans="1:17" ht="15" thickBot="1">
      <c r="D5" s="1697"/>
      <c r="E5" s="1697"/>
      <c r="F5" s="1697"/>
      <c r="G5" s="1697"/>
      <c r="H5" s="1697"/>
    </row>
    <row r="6" spans="1:17">
      <c r="A6" s="1698"/>
      <c r="B6" s="1699"/>
      <c r="C6" s="1699"/>
      <c r="D6" s="1700" t="s">
        <v>112</v>
      </c>
      <c r="E6" s="1700" t="s">
        <v>115</v>
      </c>
      <c r="F6" s="1700" t="s">
        <v>116</v>
      </c>
      <c r="G6" s="1700" t="s">
        <v>117</v>
      </c>
      <c r="H6" s="1701" t="s">
        <v>97</v>
      </c>
      <c r="L6" s="1702"/>
      <c r="M6" s="1702"/>
      <c r="N6" s="1702"/>
      <c r="O6" s="1702"/>
      <c r="P6" s="1702"/>
    </row>
    <row r="7" spans="1:17">
      <c r="A7" s="1703"/>
      <c r="B7" s="1704" t="s">
        <v>290</v>
      </c>
      <c r="C7" s="1705"/>
      <c r="D7" s="1704"/>
      <c r="E7" s="1704"/>
      <c r="F7" s="1704"/>
      <c r="G7" s="1704"/>
      <c r="H7" s="1704"/>
      <c r="K7" s="1702"/>
    </row>
    <row r="8" spans="1:17">
      <c r="A8" s="1703"/>
      <c r="B8" s="1698"/>
      <c r="C8" s="1706" t="s">
        <v>1513</v>
      </c>
      <c r="D8" s="1706"/>
      <c r="K8" s="1702"/>
    </row>
    <row r="9" spans="1:17">
      <c r="A9" s="1703"/>
      <c r="B9" s="1698"/>
      <c r="C9" s="1698" t="s">
        <v>1514</v>
      </c>
      <c r="D9" s="1707">
        <v>33207.955390000003</v>
      </c>
      <c r="E9" s="1707">
        <v>31606.947789999998</v>
      </c>
      <c r="F9" s="1707">
        <v>79983.36202</v>
      </c>
      <c r="G9" s="1707">
        <v>329471.21460000001</v>
      </c>
      <c r="H9" s="1708">
        <v>474269.47980000003</v>
      </c>
      <c r="I9" s="1709"/>
      <c r="M9" s="1707"/>
      <c r="N9" s="1707"/>
      <c r="O9" s="1707"/>
      <c r="P9" s="1707"/>
      <c r="Q9" s="1708"/>
    </row>
    <row r="10" spans="1:17">
      <c r="A10" s="1703"/>
      <c r="B10" s="1698"/>
      <c r="C10" s="1698" t="s">
        <v>1515</v>
      </c>
      <c r="D10" s="1707">
        <v>1495.4628</v>
      </c>
      <c r="E10" s="1707">
        <v>89673.219930000007</v>
      </c>
      <c r="F10" s="1707">
        <v>0</v>
      </c>
      <c r="G10" s="1707">
        <v>16159.54494</v>
      </c>
      <c r="H10" s="1708">
        <v>107328.22767000001</v>
      </c>
      <c r="I10" s="1709"/>
      <c r="K10" s="1702"/>
      <c r="M10" s="1707"/>
      <c r="N10" s="1707"/>
      <c r="O10" s="1707"/>
      <c r="P10" s="1707"/>
      <c r="Q10" s="1708"/>
    </row>
    <row r="11" spans="1:17">
      <c r="A11" s="1703"/>
      <c r="B11" s="1698"/>
      <c r="C11" s="1698" t="s">
        <v>1516</v>
      </c>
      <c r="D11" s="1707">
        <v>0</v>
      </c>
      <c r="E11" s="1707">
        <v>2983.6382599999997</v>
      </c>
      <c r="F11" s="1707">
        <v>0</v>
      </c>
      <c r="G11" s="1707">
        <v>394.03083000000004</v>
      </c>
      <c r="H11" s="1708">
        <v>3377.6690899999999</v>
      </c>
      <c r="I11" s="1709"/>
      <c r="J11" s="1697"/>
      <c r="K11" s="1710"/>
      <c r="L11" s="1697"/>
      <c r="M11" s="1711"/>
      <c r="N11" s="1707"/>
      <c r="O11" s="1707"/>
      <c r="P11" s="1707"/>
      <c r="Q11" s="1708"/>
    </row>
    <row r="12" spans="1:17">
      <c r="A12" s="1703"/>
      <c r="B12" s="1698"/>
      <c r="C12" s="1698" t="s">
        <v>1517</v>
      </c>
      <c r="D12" s="1707">
        <v>4410.4755700000005</v>
      </c>
      <c r="E12" s="1707">
        <v>5838.08187</v>
      </c>
      <c r="F12" s="1707">
        <v>8461.2266600000003</v>
      </c>
      <c r="G12" s="1707">
        <v>3600.1422199999997</v>
      </c>
      <c r="H12" s="1708">
        <v>22309.926319999999</v>
      </c>
      <c r="I12" s="1709"/>
      <c r="K12" s="1702"/>
      <c r="M12" s="1707"/>
      <c r="N12" s="1707"/>
      <c r="O12" s="1707"/>
      <c r="P12" s="1707"/>
      <c r="Q12" s="1708"/>
    </row>
    <row r="13" spans="1:17">
      <c r="A13" s="1703"/>
      <c r="B13" s="1698"/>
      <c r="C13" s="1698" t="s">
        <v>1518</v>
      </c>
      <c r="D13" s="1707">
        <v>0.65012000000000003</v>
      </c>
      <c r="E13" s="1707">
        <v>51.649440000000006</v>
      </c>
      <c r="F13" s="1707">
        <v>10.428700000000001</v>
      </c>
      <c r="G13" s="1707">
        <v>15.34033</v>
      </c>
      <c r="H13" s="1708">
        <v>78.06859</v>
      </c>
      <c r="I13" s="1709"/>
      <c r="K13" s="1702"/>
      <c r="M13" s="1707"/>
      <c r="N13" s="1707"/>
      <c r="O13" s="1707"/>
      <c r="P13" s="1707"/>
      <c r="Q13" s="1708"/>
    </row>
    <row r="14" spans="1:17">
      <c r="A14" s="1703"/>
      <c r="B14" s="1698"/>
      <c r="C14" s="1698" t="s">
        <v>1519</v>
      </c>
      <c r="D14" s="1707">
        <v>107.12671</v>
      </c>
      <c r="E14" s="1707">
        <v>774.99832000000004</v>
      </c>
      <c r="F14" s="1707">
        <v>1678.0675700000002</v>
      </c>
      <c r="G14" s="1707">
        <v>330.13107000000002</v>
      </c>
      <c r="H14" s="1708">
        <v>2890.3236699999998</v>
      </c>
      <c r="I14" s="1709"/>
      <c r="K14" s="1702"/>
      <c r="M14" s="1707"/>
      <c r="N14" s="1707"/>
      <c r="O14" s="1707"/>
      <c r="P14" s="1707"/>
      <c r="Q14" s="1708"/>
    </row>
    <row r="15" spans="1:17">
      <c r="A15" s="1703"/>
      <c r="B15" s="1698"/>
      <c r="C15" s="1698" t="s">
        <v>1520</v>
      </c>
      <c r="D15" s="1707">
        <v>1111.7343999999998</v>
      </c>
      <c r="E15" s="1707">
        <v>1852.1316600000002</v>
      </c>
      <c r="F15" s="1707">
        <v>2421.2165300000001</v>
      </c>
      <c r="G15" s="1707">
        <v>1360.30952</v>
      </c>
      <c r="H15" s="1708">
        <v>6745.3921100000007</v>
      </c>
      <c r="I15" s="1709"/>
      <c r="K15" s="1702"/>
      <c r="M15" s="1707"/>
      <c r="N15" s="1707"/>
      <c r="O15" s="1707"/>
      <c r="P15" s="1707"/>
      <c r="Q15" s="1708"/>
    </row>
    <row r="16" spans="1:17">
      <c r="A16" s="1703"/>
      <c r="B16" s="1698"/>
      <c r="C16" s="1698" t="s">
        <v>1521</v>
      </c>
      <c r="D16" s="1707">
        <v>13065.611000000001</v>
      </c>
      <c r="E16" s="1707">
        <v>37001.270060000003</v>
      </c>
      <c r="F16" s="1707">
        <v>28123.73429</v>
      </c>
      <c r="G16" s="1707">
        <v>28177.15279</v>
      </c>
      <c r="H16" s="1708">
        <v>106367.76814</v>
      </c>
      <c r="I16" s="1709"/>
      <c r="K16" s="1702"/>
      <c r="M16" s="1707"/>
      <c r="N16" s="1707"/>
      <c r="O16" s="1707"/>
      <c r="P16" s="1707"/>
      <c r="Q16" s="1708"/>
    </row>
    <row r="17" spans="1:17">
      <c r="A17" s="1703"/>
      <c r="B17" s="1698"/>
      <c r="C17" s="1698" t="s">
        <v>1522</v>
      </c>
      <c r="D17" s="1707">
        <v>0</v>
      </c>
      <c r="E17" s="1707">
        <v>0</v>
      </c>
      <c r="F17" s="1707">
        <v>66.85427</v>
      </c>
      <c r="G17" s="1707">
        <v>58.106919999999995</v>
      </c>
      <c r="H17" s="1708">
        <v>124.96119</v>
      </c>
      <c r="I17" s="1709"/>
      <c r="M17" s="1707"/>
      <c r="N17" s="1707"/>
      <c r="O17" s="1707"/>
      <c r="P17" s="1707"/>
      <c r="Q17" s="1708"/>
    </row>
    <row r="18" spans="1:17">
      <c r="A18" s="1703"/>
      <c r="B18" s="1698"/>
      <c r="C18" s="1706" t="s">
        <v>1523</v>
      </c>
      <c r="D18" s="1708">
        <v>53399.01599</v>
      </c>
      <c r="E18" s="1708">
        <v>169781.93733000002</v>
      </c>
      <c r="F18" s="1708">
        <v>120744.89004000001</v>
      </c>
      <c r="G18" s="1708">
        <v>379565.97322000004</v>
      </c>
      <c r="H18" s="1708">
        <v>723491.8165800001</v>
      </c>
      <c r="I18" s="1709"/>
      <c r="M18" s="1708"/>
      <c r="N18" s="1708"/>
      <c r="O18" s="1708"/>
      <c r="P18" s="1708"/>
      <c r="Q18" s="1708"/>
    </row>
    <row r="19" spans="1:17">
      <c r="A19" s="1703"/>
      <c r="B19" s="1698"/>
      <c r="C19" s="1698" t="s">
        <v>1518</v>
      </c>
      <c r="D19" s="1707">
        <v>0</v>
      </c>
      <c r="E19" s="1707">
        <v>0</v>
      </c>
      <c r="F19" s="1707">
        <v>0</v>
      </c>
      <c r="G19" s="1707">
        <v>0</v>
      </c>
      <c r="H19" s="1708">
        <v>0</v>
      </c>
      <c r="I19" s="1709"/>
      <c r="M19" s="1707"/>
      <c r="N19" s="1707"/>
      <c r="O19" s="1707"/>
      <c r="P19" s="1707"/>
      <c r="Q19" s="1708"/>
    </row>
    <row r="20" spans="1:17">
      <c r="A20" s="1703"/>
      <c r="B20" s="1698"/>
      <c r="C20" s="1698" t="s">
        <v>1519</v>
      </c>
      <c r="D20" s="1707">
        <v>274.43299000000002</v>
      </c>
      <c r="E20" s="1707">
        <v>77.011420000000001</v>
      </c>
      <c r="F20" s="1707">
        <v>0</v>
      </c>
      <c r="G20" s="1707">
        <v>90.217780000000005</v>
      </c>
      <c r="H20" s="1708">
        <v>441.66219000000001</v>
      </c>
      <c r="I20" s="1709"/>
      <c r="M20" s="1707"/>
      <c r="N20" s="1707"/>
      <c r="O20" s="1707"/>
      <c r="P20" s="1707"/>
      <c r="Q20" s="1708"/>
    </row>
    <row r="21" spans="1:17">
      <c r="A21" s="1703"/>
      <c r="B21" s="1698"/>
      <c r="C21" s="1698" t="s">
        <v>1524</v>
      </c>
      <c r="D21" s="1707">
        <v>0</v>
      </c>
      <c r="E21" s="1707">
        <v>0</v>
      </c>
      <c r="F21" s="1707">
        <v>1612.8198799999998</v>
      </c>
      <c r="G21" s="1707">
        <v>4.1066599999999998</v>
      </c>
      <c r="H21" s="1708">
        <v>1616.9265399999999</v>
      </c>
      <c r="I21" s="1709"/>
      <c r="M21" s="1707"/>
      <c r="N21" s="1707"/>
      <c r="O21" s="1707"/>
      <c r="P21" s="1707"/>
      <c r="Q21" s="1708"/>
    </row>
    <row r="22" spans="1:17">
      <c r="A22" s="1703"/>
      <c r="B22" s="1698"/>
      <c r="C22" s="1698" t="s">
        <v>1525</v>
      </c>
      <c r="D22" s="1707">
        <v>162011.55725000001</v>
      </c>
      <c r="E22" s="1707">
        <v>447338.26793999999</v>
      </c>
      <c r="F22" s="1707">
        <v>353273.57419000001</v>
      </c>
      <c r="G22" s="1707">
        <v>327068.88735000003</v>
      </c>
      <c r="H22" s="1708">
        <v>1289692.2867300001</v>
      </c>
      <c r="I22" s="1709"/>
      <c r="J22" s="1697"/>
      <c r="M22" s="1707"/>
      <c r="N22" s="1707"/>
      <c r="O22" s="1707"/>
      <c r="P22" s="1707"/>
      <c r="Q22" s="1708"/>
    </row>
    <row r="23" spans="1:17">
      <c r="A23" s="1703"/>
      <c r="B23" s="1698"/>
      <c r="C23" s="1698" t="s">
        <v>1526</v>
      </c>
      <c r="D23" s="1707">
        <v>843.82691</v>
      </c>
      <c r="E23" s="1707">
        <v>20342.27044</v>
      </c>
      <c r="F23" s="1707">
        <v>4358.2769200000002</v>
      </c>
      <c r="G23" s="1707">
        <v>25053.09362</v>
      </c>
      <c r="H23" s="1708">
        <v>50597.46789</v>
      </c>
      <c r="I23" s="1709"/>
      <c r="M23" s="1707"/>
      <c r="N23" s="1707"/>
      <c r="O23" s="1707"/>
      <c r="P23" s="1707"/>
      <c r="Q23" s="1708"/>
    </row>
    <row r="24" spans="1:17">
      <c r="A24" s="1703"/>
      <c r="B24" s="1698"/>
      <c r="C24" s="1698" t="s">
        <v>1527</v>
      </c>
      <c r="D24" s="1707">
        <v>2491.4231299999997</v>
      </c>
      <c r="E24" s="1707">
        <v>413064.78803</v>
      </c>
      <c r="F24" s="1707">
        <v>179216.69691</v>
      </c>
      <c r="G24" s="1707">
        <v>531063.13396000001</v>
      </c>
      <c r="H24" s="1708">
        <v>1125836.0420299999</v>
      </c>
      <c r="I24" s="1709"/>
      <c r="M24" s="1707"/>
      <c r="N24" s="1707"/>
      <c r="O24" s="1707"/>
      <c r="P24" s="1707"/>
      <c r="Q24" s="1708"/>
    </row>
    <row r="25" spans="1:17">
      <c r="A25" s="1703"/>
      <c r="B25" s="1698"/>
      <c r="C25" s="1698" t="s">
        <v>1528</v>
      </c>
      <c r="D25" s="1707">
        <v>0</v>
      </c>
      <c r="E25" s="1707">
        <v>9859.3715399999983</v>
      </c>
      <c r="F25" s="1707">
        <v>0</v>
      </c>
      <c r="G25" s="1707">
        <v>0</v>
      </c>
      <c r="H25" s="1708">
        <v>9859.3715399999983</v>
      </c>
      <c r="I25" s="1709"/>
      <c r="M25" s="1707"/>
      <c r="N25" s="1707"/>
      <c r="O25" s="1707"/>
      <c r="P25" s="1707"/>
      <c r="Q25" s="1708"/>
    </row>
    <row r="26" spans="1:17">
      <c r="A26" s="1703"/>
      <c r="B26" s="1698"/>
      <c r="C26" s="1698" t="s">
        <v>1522</v>
      </c>
      <c r="D26" s="1707">
        <v>0</v>
      </c>
      <c r="E26" s="1707">
        <v>0</v>
      </c>
      <c r="F26" s="1707">
        <v>0</v>
      </c>
      <c r="G26" s="1707">
        <v>0</v>
      </c>
      <c r="H26" s="1708">
        <v>0</v>
      </c>
      <c r="I26" s="1709"/>
      <c r="M26" s="1707"/>
      <c r="N26" s="1707"/>
      <c r="O26" s="1707"/>
      <c r="P26" s="1707"/>
      <c r="Q26" s="1708"/>
    </row>
    <row r="27" spans="1:17">
      <c r="A27" s="1703"/>
      <c r="B27" s="1706" t="s">
        <v>303</v>
      </c>
      <c r="C27" s="1706"/>
      <c r="D27" s="1708">
        <v>219020.25627000001</v>
      </c>
      <c r="E27" s="1708">
        <v>1060463.6467000002</v>
      </c>
      <c r="F27" s="1708">
        <v>659206.25794000004</v>
      </c>
      <c r="G27" s="1708">
        <v>1262845.4125899998</v>
      </c>
      <c r="H27" s="1708">
        <v>3201535.5734999999</v>
      </c>
      <c r="I27" s="1709"/>
      <c r="K27" s="1712"/>
      <c r="L27" s="1712"/>
      <c r="M27" s="1712"/>
      <c r="N27" s="1712"/>
      <c r="O27" s="1712"/>
      <c r="P27" s="1712"/>
      <c r="Q27" s="1708"/>
    </row>
    <row r="28" spans="1:17">
      <c r="A28" s="1713"/>
      <c r="B28" s="1698"/>
      <c r="C28" s="1698"/>
      <c r="G28" s="1712"/>
      <c r="H28" s="1708"/>
      <c r="I28" s="1709"/>
      <c r="P28" s="1712"/>
      <c r="Q28" s="1708"/>
    </row>
    <row r="29" spans="1:17">
      <c r="A29" s="1703"/>
      <c r="B29" s="1704" t="s">
        <v>304</v>
      </c>
      <c r="C29" s="1714"/>
      <c r="D29" s="1715"/>
      <c r="E29" s="1715"/>
      <c r="F29" s="1715"/>
      <c r="G29" s="1715"/>
      <c r="H29" s="1715"/>
      <c r="I29" s="1709"/>
      <c r="M29" s="1716"/>
      <c r="N29" s="1716"/>
      <c r="O29" s="1716"/>
      <c r="P29" s="1716"/>
      <c r="Q29" s="1716"/>
    </row>
    <row r="30" spans="1:17">
      <c r="A30" s="1703"/>
      <c r="B30" s="1698"/>
      <c r="C30" s="1706" t="s">
        <v>1529</v>
      </c>
      <c r="D30" s="1707"/>
      <c r="E30" s="1707"/>
      <c r="F30" s="1707"/>
      <c r="G30" s="1707"/>
      <c r="H30" s="1708"/>
      <c r="I30" s="1709"/>
      <c r="M30" s="1707"/>
      <c r="N30" s="1707"/>
      <c r="O30" s="1707"/>
      <c r="P30" s="1707"/>
      <c r="Q30" s="1708"/>
    </row>
    <row r="31" spans="1:17">
      <c r="A31" s="1703"/>
      <c r="B31" s="1713"/>
      <c r="C31" s="1698" t="s">
        <v>1530</v>
      </c>
      <c r="D31" s="1707">
        <v>0</v>
      </c>
      <c r="E31" s="1707">
        <v>0</v>
      </c>
      <c r="F31" s="1707">
        <v>0</v>
      </c>
      <c r="G31" s="1707">
        <v>0</v>
      </c>
      <c r="H31" s="1708">
        <v>0</v>
      </c>
      <c r="I31" s="1709"/>
      <c r="M31" s="1707"/>
      <c r="N31" s="1707"/>
      <c r="O31" s="1707"/>
      <c r="P31" s="1707"/>
      <c r="Q31" s="1708"/>
    </row>
    <row r="32" spans="1:17">
      <c r="A32" s="1703"/>
      <c r="B32" s="1713"/>
      <c r="C32" s="1698" t="s">
        <v>1531</v>
      </c>
      <c r="D32" s="1707">
        <v>5225.3424699999996</v>
      </c>
      <c r="E32" s="1707">
        <v>3557.4901500000001</v>
      </c>
      <c r="F32" s="1707">
        <v>12054.486800000001</v>
      </c>
      <c r="G32" s="1707">
        <v>4552.3605900000002</v>
      </c>
      <c r="H32" s="1708">
        <v>25389.68001</v>
      </c>
      <c r="I32" s="1709"/>
      <c r="M32" s="1707"/>
      <c r="N32" s="1707"/>
      <c r="O32" s="1707"/>
      <c r="P32" s="1707"/>
      <c r="Q32" s="1708"/>
    </row>
    <row r="33" spans="1:17">
      <c r="A33" s="1703"/>
      <c r="B33" s="1713"/>
      <c r="C33" s="1698" t="s">
        <v>1532</v>
      </c>
      <c r="D33" s="1707">
        <v>0</v>
      </c>
      <c r="E33" s="1707">
        <v>17.588840000000001</v>
      </c>
      <c r="F33" s="1707">
        <v>75.363830000000007</v>
      </c>
      <c r="G33" s="1707">
        <v>1725.5818200000001</v>
      </c>
      <c r="H33" s="1708">
        <v>1818.53449</v>
      </c>
      <c r="I33" s="1709"/>
      <c r="M33" s="1707"/>
      <c r="N33" s="1707"/>
      <c r="O33" s="1707"/>
      <c r="P33" s="1707"/>
      <c r="Q33" s="1708"/>
    </row>
    <row r="34" spans="1:17">
      <c r="A34" s="1703"/>
      <c r="B34" s="1713"/>
      <c r="C34" s="1698" t="s">
        <v>1533</v>
      </c>
      <c r="D34" s="1707">
        <v>12.19688</v>
      </c>
      <c r="E34" s="1707">
        <v>0</v>
      </c>
      <c r="F34" s="1707">
        <v>0</v>
      </c>
      <c r="G34" s="1707">
        <v>12.50526</v>
      </c>
      <c r="H34" s="1708">
        <v>24.70214</v>
      </c>
      <c r="I34" s="1709"/>
      <c r="M34" s="1707"/>
      <c r="N34" s="1707"/>
      <c r="O34" s="1707"/>
      <c r="P34" s="1707"/>
      <c r="Q34" s="1708"/>
    </row>
    <row r="35" spans="1:17">
      <c r="A35" s="1703"/>
      <c r="B35" s="1713"/>
      <c r="C35" s="1698" t="s">
        <v>1534</v>
      </c>
      <c r="D35" s="1707">
        <v>13290.65899</v>
      </c>
      <c r="E35" s="1707">
        <v>41533.86202</v>
      </c>
      <c r="F35" s="1707">
        <v>33270.906670000004</v>
      </c>
      <c r="G35" s="1707">
        <v>33434.940260000003</v>
      </c>
      <c r="H35" s="1708">
        <v>121530.36794</v>
      </c>
      <c r="I35" s="1709"/>
      <c r="M35" s="1707"/>
      <c r="N35" s="1707"/>
      <c r="O35" s="1707"/>
      <c r="P35" s="1707"/>
      <c r="Q35" s="1708"/>
    </row>
    <row r="36" spans="1:17">
      <c r="A36" s="1703"/>
      <c r="B36" s="1713"/>
      <c r="C36" s="1698" t="s">
        <v>1535</v>
      </c>
      <c r="D36" s="1707">
        <v>2371.9755099999998</v>
      </c>
      <c r="E36" s="1707">
        <v>7373.2000499999995</v>
      </c>
      <c r="F36" s="1707">
        <v>6350.5391500000005</v>
      </c>
      <c r="G36" s="1707">
        <v>6287.0354200000002</v>
      </c>
      <c r="H36" s="1708">
        <v>22382.75013</v>
      </c>
      <c r="I36" s="1709"/>
      <c r="M36" s="1707"/>
      <c r="N36" s="1707"/>
      <c r="O36" s="1707"/>
      <c r="P36" s="1707"/>
      <c r="Q36" s="1708"/>
    </row>
    <row r="37" spans="1:17">
      <c r="A37" s="1703"/>
      <c r="B37" s="1713"/>
      <c r="C37" s="1698" t="s">
        <v>1536</v>
      </c>
      <c r="D37" s="1707">
        <v>29967.32028</v>
      </c>
      <c r="E37" s="1707">
        <v>113300.13395999999</v>
      </c>
      <c r="F37" s="1707">
        <v>91884.448569999993</v>
      </c>
      <c r="G37" s="1707">
        <v>49422.992460000001</v>
      </c>
      <c r="H37" s="1708">
        <v>284574.89526999998</v>
      </c>
      <c r="I37" s="1709"/>
      <c r="M37" s="1707"/>
      <c r="N37" s="1707"/>
      <c r="O37" s="1707"/>
      <c r="P37" s="1707"/>
      <c r="Q37" s="1708"/>
    </row>
    <row r="38" spans="1:17">
      <c r="A38" s="1703"/>
      <c r="B38" s="1713"/>
      <c r="C38" s="1698" t="s">
        <v>1537</v>
      </c>
      <c r="D38" s="1707">
        <v>626.39078000000006</v>
      </c>
      <c r="E38" s="1707">
        <v>1212.57518</v>
      </c>
      <c r="F38" s="1707">
        <v>1088.43004</v>
      </c>
      <c r="G38" s="1707">
        <v>742.94796999999994</v>
      </c>
      <c r="H38" s="1708">
        <v>3670.3439699999999</v>
      </c>
      <c r="I38" s="1709"/>
      <c r="M38" s="1707"/>
      <c r="N38" s="1707"/>
      <c r="O38" s="1707"/>
      <c r="P38" s="1707"/>
      <c r="Q38" s="1708"/>
    </row>
    <row r="39" spans="1:17">
      <c r="A39" s="1703"/>
      <c r="B39" s="1713"/>
      <c r="C39" s="1698" t="s">
        <v>1538</v>
      </c>
      <c r="D39" s="1707">
        <v>0</v>
      </c>
      <c r="E39" s="1707">
        <v>0</v>
      </c>
      <c r="F39" s="1707">
        <v>10.09717</v>
      </c>
      <c r="G39" s="1707">
        <v>0</v>
      </c>
      <c r="H39" s="1708">
        <v>10.09717</v>
      </c>
      <c r="I39" s="1709"/>
      <c r="M39" s="1707"/>
      <c r="N39" s="1707"/>
      <c r="O39" s="1707"/>
      <c r="P39" s="1707"/>
      <c r="Q39" s="1708"/>
    </row>
    <row r="40" spans="1:17">
      <c r="A40" s="1703"/>
      <c r="B40" s="1713"/>
      <c r="C40" s="1698" t="s">
        <v>1539</v>
      </c>
      <c r="D40" s="1707">
        <v>0</v>
      </c>
      <c r="E40" s="1707">
        <v>10558.335509999999</v>
      </c>
      <c r="F40" s="1707">
        <v>1530.8500200000001</v>
      </c>
      <c r="G40" s="1707">
        <v>13.911</v>
      </c>
      <c r="H40" s="1708">
        <v>12103.096529999999</v>
      </c>
      <c r="I40" s="1709"/>
      <c r="M40" s="1707"/>
      <c r="N40" s="1707"/>
      <c r="O40" s="1707"/>
      <c r="P40" s="1707"/>
      <c r="Q40" s="1708"/>
    </row>
    <row r="41" spans="1:17">
      <c r="A41" s="1703"/>
      <c r="B41" s="1713"/>
      <c r="C41" s="1698" t="s">
        <v>1540</v>
      </c>
      <c r="D41" s="1707">
        <v>0</v>
      </c>
      <c r="E41" s="1707">
        <v>0</v>
      </c>
      <c r="F41" s="1707">
        <v>0</v>
      </c>
      <c r="G41" s="1707">
        <v>0</v>
      </c>
      <c r="H41" s="1708">
        <v>0</v>
      </c>
      <c r="I41" s="1709"/>
      <c r="M41" s="1707"/>
      <c r="N41" s="1707"/>
      <c r="O41" s="1707"/>
      <c r="P41" s="1707"/>
      <c r="Q41" s="1708"/>
    </row>
    <row r="42" spans="1:17">
      <c r="A42" s="1703"/>
      <c r="B42" s="1713"/>
      <c r="C42" s="1706" t="s">
        <v>1541</v>
      </c>
      <c r="D42" s="1708">
        <v>51493.884909999993</v>
      </c>
      <c r="E42" s="1708">
        <v>177553.18571000002</v>
      </c>
      <c r="F42" s="1708">
        <v>146265.12224999999</v>
      </c>
      <c r="G42" s="1708">
        <v>96192.274780000007</v>
      </c>
      <c r="H42" s="1708">
        <v>471504.46764999995</v>
      </c>
      <c r="I42" s="1709"/>
      <c r="M42" s="1708"/>
      <c r="N42" s="1708"/>
      <c r="O42" s="1708"/>
      <c r="P42" s="1708"/>
      <c r="Q42" s="1708"/>
    </row>
    <row r="43" spans="1:17">
      <c r="A43" s="1703"/>
      <c r="B43" s="1713"/>
      <c r="C43" s="1698" t="s">
        <v>1532</v>
      </c>
      <c r="D43" s="1707">
        <v>0</v>
      </c>
      <c r="E43" s="1707">
        <v>0</v>
      </c>
      <c r="F43" s="1707">
        <v>0</v>
      </c>
      <c r="G43" s="1707">
        <v>0</v>
      </c>
      <c r="H43" s="1708">
        <v>0</v>
      </c>
      <c r="I43" s="1709"/>
      <c r="M43" s="1707"/>
      <c r="N43" s="1707"/>
      <c r="O43" s="1707"/>
      <c r="P43" s="1707"/>
      <c r="Q43" s="1708"/>
    </row>
    <row r="44" spans="1:17">
      <c r="A44" s="1703"/>
      <c r="B44" s="1713"/>
      <c r="C44" s="1698" t="s">
        <v>1542</v>
      </c>
      <c r="D44" s="1707">
        <v>0</v>
      </c>
      <c r="E44" s="1707">
        <v>0</v>
      </c>
      <c r="F44" s="1707">
        <v>0</v>
      </c>
      <c r="G44" s="1707">
        <v>0</v>
      </c>
      <c r="H44" s="1708">
        <v>0</v>
      </c>
      <c r="I44" s="1709"/>
      <c r="M44" s="1707"/>
      <c r="N44" s="1707"/>
      <c r="O44" s="1707"/>
      <c r="P44" s="1707"/>
      <c r="Q44" s="1708"/>
    </row>
    <row r="45" spans="1:17">
      <c r="A45" s="1703"/>
      <c r="B45" s="1713"/>
      <c r="C45" s="1698" t="s">
        <v>1528</v>
      </c>
      <c r="D45" s="1707">
        <v>2801.88744</v>
      </c>
      <c r="E45" s="1707">
        <v>76692.502340000006</v>
      </c>
      <c r="F45" s="1707">
        <v>13072.2793</v>
      </c>
      <c r="G45" s="1707">
        <v>21952.299729999999</v>
      </c>
      <c r="H45" s="1708">
        <v>114518.96881000001</v>
      </c>
      <c r="I45" s="1709"/>
      <c r="M45" s="1707"/>
      <c r="N45" s="1707"/>
      <c r="O45" s="1707"/>
      <c r="P45" s="1707"/>
      <c r="Q45" s="1708"/>
    </row>
    <row r="46" spans="1:17">
      <c r="A46" s="1703"/>
      <c r="B46" s="1713"/>
      <c r="C46" s="1698" t="s">
        <v>1543</v>
      </c>
      <c r="D46" s="1707">
        <v>0</v>
      </c>
      <c r="E46" s="1707">
        <v>0</v>
      </c>
      <c r="F46" s="1707">
        <v>0</v>
      </c>
      <c r="G46" s="1707">
        <v>0</v>
      </c>
      <c r="H46" s="1708">
        <v>0</v>
      </c>
      <c r="I46" s="1709"/>
      <c r="M46" s="1707"/>
      <c r="N46" s="1707"/>
      <c r="O46" s="1707"/>
      <c r="P46" s="1707"/>
      <c r="Q46" s="1708"/>
    </row>
    <row r="47" spans="1:17">
      <c r="A47" s="1703"/>
      <c r="B47" s="1713"/>
      <c r="C47" s="1698" t="s">
        <v>1539</v>
      </c>
      <c r="D47" s="1707">
        <v>837.33</v>
      </c>
      <c r="E47" s="1707">
        <v>10502.657999999999</v>
      </c>
      <c r="F47" s="1707">
        <v>17173.440399999999</v>
      </c>
      <c r="G47" s="1707">
        <v>12503.071109999999</v>
      </c>
      <c r="H47" s="1708">
        <v>41016.499510000001</v>
      </c>
      <c r="I47" s="1709"/>
      <c r="M47" s="1707"/>
      <c r="N47" s="1707"/>
      <c r="O47" s="1707"/>
      <c r="P47" s="1707"/>
      <c r="Q47" s="1708"/>
    </row>
    <row r="48" spans="1:17">
      <c r="A48" s="1703"/>
      <c r="B48" s="1706" t="s">
        <v>311</v>
      </c>
      <c r="C48" s="1706"/>
      <c r="D48" s="1708">
        <v>55133.102350000001</v>
      </c>
      <c r="E48" s="1708">
        <v>264748.34604999999</v>
      </c>
      <c r="F48" s="1708">
        <v>176510.84195</v>
      </c>
      <c r="G48" s="1708">
        <v>130647.64562000001</v>
      </c>
      <c r="H48" s="1708">
        <v>627039.93596999999</v>
      </c>
      <c r="I48" s="1709"/>
      <c r="M48" s="1708"/>
      <c r="N48" s="1708"/>
      <c r="O48" s="1708"/>
      <c r="P48" s="1708"/>
      <c r="Q48" s="1708"/>
    </row>
    <row r="49" spans="1:17">
      <c r="A49" s="1703"/>
      <c r="B49" s="1706"/>
      <c r="C49" s="1706"/>
      <c r="D49" s="1708"/>
      <c r="E49" s="1708"/>
      <c r="F49" s="1708"/>
      <c r="G49" s="1708"/>
      <c r="H49" s="1708"/>
      <c r="I49" s="1709"/>
      <c r="M49" s="1708"/>
      <c r="N49" s="1708"/>
      <c r="O49" s="1708"/>
      <c r="P49" s="1708"/>
      <c r="Q49" s="1708"/>
    </row>
    <row r="50" spans="1:17">
      <c r="A50" s="1703"/>
      <c r="B50" s="1706" t="s">
        <v>1544</v>
      </c>
      <c r="C50" s="1706"/>
      <c r="D50" s="1707"/>
      <c r="E50" s="1707"/>
      <c r="F50" s="1707"/>
      <c r="G50" s="1707"/>
      <c r="H50" s="1708"/>
      <c r="I50" s="1709"/>
      <c r="M50" s="1707"/>
      <c r="N50" s="1707"/>
      <c r="O50" s="1707"/>
      <c r="P50" s="1707"/>
      <c r="Q50" s="1708"/>
    </row>
    <row r="51" spans="1:17">
      <c r="A51" s="1703"/>
      <c r="B51" s="1698"/>
      <c r="C51" s="1698" t="s">
        <v>1545</v>
      </c>
      <c r="D51" s="1707">
        <v>41826.232000000004</v>
      </c>
      <c r="E51" s="1707">
        <v>55467.7</v>
      </c>
      <c r="F51" s="1707">
        <v>96242</v>
      </c>
      <c r="G51" s="1707">
        <v>19290.723999999998</v>
      </c>
      <c r="H51" s="1708">
        <v>212826.65599999999</v>
      </c>
      <c r="I51" s="1709"/>
      <c r="M51" s="1707"/>
      <c r="N51" s="1707"/>
      <c r="O51" s="1707"/>
      <c r="P51" s="1707"/>
      <c r="Q51" s="1708"/>
    </row>
    <row r="52" spans="1:17">
      <c r="A52" s="1703"/>
      <c r="B52" s="1698"/>
      <c r="C52" s="1698" t="s">
        <v>1546</v>
      </c>
      <c r="D52" s="1707">
        <v>1.1E-4</v>
      </c>
      <c r="E52" s="1707">
        <v>350731.56202999997</v>
      </c>
      <c r="F52" s="1707">
        <v>0</v>
      </c>
      <c r="G52" s="1707">
        <v>374180</v>
      </c>
      <c r="H52" s="1708">
        <v>724911.56213999994</v>
      </c>
      <c r="I52" s="1709"/>
      <c r="M52" s="1707"/>
      <c r="N52" s="1707"/>
      <c r="O52" s="1707"/>
      <c r="P52" s="1707"/>
      <c r="Q52" s="1708"/>
    </row>
    <row r="53" spans="1:17" ht="14.4" customHeight="1">
      <c r="B53" s="1698"/>
      <c r="C53" s="1698" t="s">
        <v>1547</v>
      </c>
      <c r="D53" s="1707">
        <v>8365.2464</v>
      </c>
      <c r="E53" s="1707">
        <v>11224.01267</v>
      </c>
      <c r="F53" s="1707">
        <v>19248.400000000001</v>
      </c>
      <c r="G53" s="1707">
        <v>3858.1447899999998</v>
      </c>
      <c r="H53" s="1708">
        <v>42695.80386</v>
      </c>
      <c r="I53" s="1709"/>
      <c r="J53" s="1703"/>
      <c r="K53" s="1703"/>
      <c r="M53" s="1707"/>
      <c r="N53" s="1707"/>
      <c r="O53" s="1707"/>
      <c r="P53" s="1707"/>
      <c r="Q53" s="1708"/>
    </row>
    <row r="54" spans="1:17">
      <c r="A54" s="1703"/>
      <c r="B54" s="1698"/>
      <c r="C54" s="1717" t="s">
        <v>1548</v>
      </c>
      <c r="D54" s="1707">
        <v>42097.639600000002</v>
      </c>
      <c r="E54" s="1707">
        <v>238841.48483999999</v>
      </c>
      <c r="F54" s="1707">
        <v>209438.61449000001</v>
      </c>
      <c r="G54" s="1707">
        <v>194132.01321</v>
      </c>
      <c r="H54" s="1708">
        <v>684509.75214</v>
      </c>
      <c r="I54" s="1709"/>
      <c r="M54" s="1707"/>
      <c r="N54" s="1707"/>
      <c r="O54" s="1707"/>
      <c r="P54" s="1707"/>
      <c r="Q54" s="1708"/>
    </row>
    <row r="55" spans="1:17">
      <c r="A55" s="1703"/>
      <c r="B55" s="1698"/>
      <c r="C55" s="1698" t="s">
        <v>1549</v>
      </c>
      <c r="D55" s="1707">
        <v>41408.574200000003</v>
      </c>
      <c r="E55" s="1707">
        <v>61611.511330000001</v>
      </c>
      <c r="F55" s="1707">
        <v>63090.782670000001</v>
      </c>
      <c r="G55" s="1707">
        <v>469517.21893999999</v>
      </c>
      <c r="H55" s="1708">
        <v>635628.08713999996</v>
      </c>
      <c r="I55" s="1709"/>
      <c r="M55" s="1707"/>
      <c r="N55" s="1707"/>
      <c r="O55" s="1707"/>
      <c r="P55" s="1707"/>
      <c r="Q55" s="1708"/>
    </row>
    <row r="56" spans="1:17">
      <c r="A56" s="1703"/>
      <c r="B56" s="1698"/>
      <c r="C56" s="1698" t="s">
        <v>1550</v>
      </c>
      <c r="D56" s="1707">
        <v>30189.461609999998</v>
      </c>
      <c r="E56" s="1707">
        <v>77839.029779999997</v>
      </c>
      <c r="F56" s="1707">
        <v>94675.618829999992</v>
      </c>
      <c r="G56" s="1707">
        <v>71219.666030000008</v>
      </c>
      <c r="H56" s="1708">
        <v>273923.77625</v>
      </c>
      <c r="I56" s="1709"/>
      <c r="M56" s="1707"/>
      <c r="N56" s="1707"/>
      <c r="O56" s="1707"/>
      <c r="P56" s="1707"/>
      <c r="Q56" s="1708"/>
    </row>
    <row r="57" spans="1:17">
      <c r="A57" s="1703"/>
      <c r="B57" s="1706" t="s">
        <v>1551</v>
      </c>
      <c r="C57" s="1706"/>
      <c r="D57" s="1708">
        <v>163887.15391999998</v>
      </c>
      <c r="E57" s="1708">
        <v>795715.30064999999</v>
      </c>
      <c r="F57" s="1708">
        <v>482695.41599000001</v>
      </c>
      <c r="G57" s="1708">
        <v>1132197.76697</v>
      </c>
      <c r="H57" s="1708">
        <v>2574495.6375300004</v>
      </c>
      <c r="I57" s="1709"/>
      <c r="M57" s="1708"/>
      <c r="N57" s="1708"/>
      <c r="O57" s="1708"/>
      <c r="P57" s="1708"/>
      <c r="Q57" s="1708"/>
    </row>
    <row r="58" spans="1:17">
      <c r="A58" s="1703"/>
      <c r="B58" s="1706" t="s">
        <v>1552</v>
      </c>
      <c r="C58" s="1706"/>
      <c r="D58" s="1708">
        <v>219020.25627000001</v>
      </c>
      <c r="E58" s="1708">
        <v>1060463.6467000002</v>
      </c>
      <c r="F58" s="1708">
        <v>659206.25794000004</v>
      </c>
      <c r="G58" s="1708">
        <v>1262845.4125899998</v>
      </c>
      <c r="H58" s="1708">
        <v>3201535.5734999999</v>
      </c>
      <c r="I58" s="1709"/>
      <c r="M58" s="1708"/>
      <c r="N58" s="1708"/>
      <c r="O58" s="1708"/>
      <c r="P58" s="1708"/>
      <c r="Q58" s="1708"/>
    </row>
    <row r="59" spans="1:17" ht="5.25" customHeight="1" thickBot="1">
      <c r="A59" s="1703"/>
      <c r="B59" s="1718"/>
      <c r="C59" s="1718"/>
      <c r="D59" s="1718"/>
      <c r="E59" s="1718"/>
      <c r="F59" s="1718"/>
      <c r="G59" s="1718"/>
      <c r="H59" s="1718"/>
      <c r="I59" s="1698"/>
    </row>
    <row r="60" spans="1:17" ht="5.25" customHeight="1">
      <c r="A60" s="1703"/>
      <c r="B60" s="1716"/>
      <c r="C60" s="1716"/>
      <c r="D60" s="1716"/>
      <c r="E60" s="1716"/>
      <c r="F60" s="1716"/>
      <c r="G60" s="1716"/>
      <c r="H60" s="1716"/>
      <c r="I60" s="1698"/>
    </row>
    <row r="61" spans="1:17" ht="5.25" customHeight="1">
      <c r="A61" s="1703"/>
      <c r="B61" s="1716"/>
      <c r="C61" s="1716"/>
      <c r="D61" s="1716"/>
      <c r="E61" s="1716"/>
      <c r="F61" s="1716"/>
      <c r="G61" s="1716"/>
      <c r="H61" s="1716"/>
      <c r="I61" s="1698"/>
    </row>
    <row r="62" spans="1:17">
      <c r="A62" s="1703"/>
      <c r="B62" s="1698"/>
      <c r="C62" s="1698"/>
      <c r="D62" s="1719" t="s">
        <v>1553</v>
      </c>
      <c r="E62" s="1719" t="s">
        <v>1553</v>
      </c>
      <c r="F62" s="1719" t="s">
        <v>1553</v>
      </c>
      <c r="G62" s="1719" t="s">
        <v>1553</v>
      </c>
      <c r="H62" s="1719" t="s">
        <v>1553</v>
      </c>
      <c r="I62" s="1698"/>
    </row>
    <row r="63" spans="1:17">
      <c r="A63" s="1703"/>
      <c r="B63" s="1698"/>
      <c r="C63" s="1720" t="s">
        <v>1554</v>
      </c>
      <c r="D63" s="1719" t="s">
        <v>1553</v>
      </c>
      <c r="E63" s="1719" t="s">
        <v>1553</v>
      </c>
      <c r="F63" s="1719" t="s">
        <v>1553</v>
      </c>
      <c r="G63" s="1719" t="s">
        <v>1553</v>
      </c>
      <c r="H63" s="1719" t="s">
        <v>1553</v>
      </c>
      <c r="I63" s="1698"/>
    </row>
    <row r="64" spans="1:17">
      <c r="A64" s="1703"/>
      <c r="B64" s="1698"/>
      <c r="C64" s="1720" t="s">
        <v>1555</v>
      </c>
      <c r="D64" s="1719" t="s">
        <v>1553</v>
      </c>
      <c r="E64" s="1719" t="s">
        <v>1553</v>
      </c>
      <c r="F64" s="1719" t="s">
        <v>1553</v>
      </c>
      <c r="G64" s="1719" t="s">
        <v>1553</v>
      </c>
      <c r="H64" s="1719" t="s">
        <v>1553</v>
      </c>
    </row>
    <row r="65" spans="1:8">
      <c r="A65" s="1703"/>
      <c r="B65" s="1698"/>
      <c r="C65" s="1720" t="s">
        <v>1556</v>
      </c>
      <c r="D65" s="1719" t="s">
        <v>1553</v>
      </c>
      <c r="E65" s="1719" t="s">
        <v>1553</v>
      </c>
      <c r="F65" s="1719" t="s">
        <v>1553</v>
      </c>
      <c r="G65" s="1719" t="s">
        <v>1553</v>
      </c>
      <c r="H65" s="1719" t="s">
        <v>1553</v>
      </c>
    </row>
    <row r="66" spans="1:8">
      <c r="A66" s="1713"/>
      <c r="B66" s="1698"/>
      <c r="C66" s="1720" t="s">
        <v>1557</v>
      </c>
      <c r="D66" s="1719">
        <v>3639.2174400000076</v>
      </c>
      <c r="E66" s="1719" t="s">
        <v>1553</v>
      </c>
      <c r="F66" s="1719" t="s">
        <v>1553</v>
      </c>
      <c r="G66" s="1719" t="s">
        <v>1553</v>
      </c>
      <c r="H66" s="1719" t="s">
        <v>1553</v>
      </c>
    </row>
    <row r="67" spans="1:8">
      <c r="A67" s="1713"/>
      <c r="B67" s="1698"/>
      <c r="C67" s="1720" t="s">
        <v>1558</v>
      </c>
      <c r="D67" s="1719">
        <v>0</v>
      </c>
      <c r="E67" s="1719">
        <v>0</v>
      </c>
      <c r="F67" s="1719">
        <v>0</v>
      </c>
      <c r="G67" s="1719">
        <v>0</v>
      </c>
      <c r="H67" s="1719">
        <v>0</v>
      </c>
    </row>
    <row r="68" spans="1:8">
      <c r="A68" s="1713"/>
      <c r="B68" s="1698"/>
      <c r="C68" s="1698"/>
      <c r="D68" s="1721">
        <v>0</v>
      </c>
      <c r="E68" s="1721">
        <v>0</v>
      </c>
      <c r="F68" s="1721">
        <v>0</v>
      </c>
      <c r="G68" s="1721">
        <v>0</v>
      </c>
      <c r="H68" s="1721">
        <v>0</v>
      </c>
    </row>
    <row r="69" spans="1:8">
      <c r="A69" s="1713"/>
      <c r="B69" s="1698"/>
      <c r="C69" s="1698"/>
      <c r="D69" s="1721"/>
      <c r="E69" s="1721"/>
      <c r="F69" s="1721"/>
      <c r="G69" s="1721"/>
      <c r="H69" s="1721"/>
    </row>
    <row r="70" spans="1:8">
      <c r="A70" s="1722"/>
    </row>
    <row r="71" spans="1:8">
      <c r="A71" s="1722"/>
    </row>
    <row r="72" spans="1:8">
      <c r="A72" s="1722"/>
    </row>
    <row r="73" spans="1:8">
      <c r="A73" s="1722"/>
    </row>
    <row r="74" spans="1:8">
      <c r="A74" s="1722"/>
    </row>
    <row r="75" spans="1:8">
      <c r="A75" s="1722"/>
    </row>
    <row r="76" spans="1:8">
      <c r="A76" s="1722"/>
    </row>
    <row r="77" spans="1:8">
      <c r="A77" s="1722"/>
    </row>
    <row r="78" spans="1:8">
      <c r="A78" s="1722"/>
    </row>
    <row r="79" spans="1:8">
      <c r="A79" s="1722"/>
    </row>
    <row r="80" spans="1:8">
      <c r="A80" s="1722"/>
    </row>
    <row r="81" spans="1:1">
      <c r="A81" s="1722"/>
    </row>
    <row r="82" spans="1:1">
      <c r="A82" s="1722"/>
    </row>
    <row r="83" spans="1:1">
      <c r="A83" s="1722"/>
    </row>
    <row r="84" spans="1:1">
      <c r="A84" s="1722"/>
    </row>
    <row r="85" spans="1:1">
      <c r="A85" s="1722"/>
    </row>
    <row r="86" spans="1:1">
      <c r="A86" s="1722"/>
    </row>
    <row r="87" spans="1:1">
      <c r="A87" s="1722"/>
    </row>
    <row r="88" spans="1:1">
      <c r="A88" s="1722"/>
    </row>
    <row r="89" spans="1:1">
      <c r="A89" s="1722"/>
    </row>
    <row r="90" spans="1:1">
      <c r="A90" s="1722"/>
    </row>
    <row r="91" spans="1:1">
      <c r="A91" s="1722"/>
    </row>
    <row r="92" spans="1:1">
      <c r="A92" s="1722"/>
    </row>
    <row r="93" spans="1:1">
      <c r="A93" s="1722"/>
    </row>
    <row r="94" spans="1:1">
      <c r="A94" s="1722"/>
    </row>
    <row r="95" spans="1:1">
      <c r="A95" s="1722"/>
    </row>
    <row r="96" spans="1:1">
      <c r="A96" s="1722"/>
    </row>
    <row r="97" spans="1:1">
      <c r="A97" s="1722"/>
    </row>
    <row r="98" spans="1:1">
      <c r="A98" s="1722"/>
    </row>
    <row r="99" spans="1:1">
      <c r="A99" s="1722"/>
    </row>
    <row r="100" spans="1:1">
      <c r="A100" s="1722"/>
    </row>
    <row r="101" spans="1:1">
      <c r="A101" s="1722"/>
    </row>
    <row r="102" spans="1:1">
      <c r="A102" s="1722"/>
    </row>
    <row r="103" spans="1:1">
      <c r="A103" s="1722"/>
    </row>
    <row r="104" spans="1:1">
      <c r="A104" s="1722"/>
    </row>
    <row r="163" spans="3:3">
      <c r="C163" s="1692" t="s">
        <v>190</v>
      </c>
    </row>
  </sheetData>
  <mergeCells count="3">
    <mergeCell ref="B2:H2"/>
    <mergeCell ref="B3:H3"/>
    <mergeCell ref="B4:H4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52F21-14A6-42DB-83E8-75BAB3F1C4A5}">
  <dimension ref="A1:O146"/>
  <sheetViews>
    <sheetView zoomScaleNormal="100" workbookViewId="0"/>
  </sheetViews>
  <sheetFormatPr baseColWidth="10" defaultColWidth="11.44140625" defaultRowHeight="14.4"/>
  <cols>
    <col min="1" max="1" width="5.5546875" style="1698" customWidth="1"/>
    <col min="2" max="2" width="5.6640625" style="1698" customWidth="1"/>
    <col min="3" max="3" width="46.33203125" style="1698" customWidth="1"/>
    <col min="4" max="4" width="12" style="1698" customWidth="1"/>
    <col min="5" max="8" width="12" style="1692" customWidth="1"/>
    <col min="9" max="9" width="11.44140625" style="1698"/>
    <col min="10" max="10" width="11.5546875" style="1692" bestFit="1" customWidth="1"/>
    <col min="11" max="256" width="11.44140625" style="1692"/>
    <col min="257" max="257" width="5.5546875" style="1692" customWidth="1"/>
    <col min="258" max="258" width="5.6640625" style="1692" customWidth="1"/>
    <col min="259" max="259" width="46.33203125" style="1692" customWidth="1"/>
    <col min="260" max="264" width="12" style="1692" customWidth="1"/>
    <col min="265" max="265" width="11.44140625" style="1692"/>
    <col min="266" max="266" width="11.5546875" style="1692" bestFit="1" customWidth="1"/>
    <col min="267" max="512" width="11.44140625" style="1692"/>
    <col min="513" max="513" width="5.5546875" style="1692" customWidth="1"/>
    <col min="514" max="514" width="5.6640625" style="1692" customWidth="1"/>
    <col min="515" max="515" width="46.33203125" style="1692" customWidth="1"/>
    <col min="516" max="520" width="12" style="1692" customWidth="1"/>
    <col min="521" max="521" width="11.44140625" style="1692"/>
    <col min="522" max="522" width="11.5546875" style="1692" bestFit="1" customWidth="1"/>
    <col min="523" max="768" width="11.44140625" style="1692"/>
    <col min="769" max="769" width="5.5546875" style="1692" customWidth="1"/>
    <col min="770" max="770" width="5.6640625" style="1692" customWidth="1"/>
    <col min="771" max="771" width="46.33203125" style="1692" customWidth="1"/>
    <col min="772" max="776" width="12" style="1692" customWidth="1"/>
    <col min="777" max="777" width="11.44140625" style="1692"/>
    <col min="778" max="778" width="11.5546875" style="1692" bestFit="1" customWidth="1"/>
    <col min="779" max="1024" width="11.44140625" style="1692"/>
    <col min="1025" max="1025" width="5.5546875" style="1692" customWidth="1"/>
    <col min="1026" max="1026" width="5.6640625" style="1692" customWidth="1"/>
    <col min="1027" max="1027" width="46.33203125" style="1692" customWidth="1"/>
    <col min="1028" max="1032" width="12" style="1692" customWidth="1"/>
    <col min="1033" max="1033" width="11.44140625" style="1692"/>
    <col min="1034" max="1034" width="11.5546875" style="1692" bestFit="1" customWidth="1"/>
    <col min="1035" max="1280" width="11.44140625" style="1692"/>
    <col min="1281" max="1281" width="5.5546875" style="1692" customWidth="1"/>
    <col min="1282" max="1282" width="5.6640625" style="1692" customWidth="1"/>
    <col min="1283" max="1283" width="46.33203125" style="1692" customWidth="1"/>
    <col min="1284" max="1288" width="12" style="1692" customWidth="1"/>
    <col min="1289" max="1289" width="11.44140625" style="1692"/>
    <col min="1290" max="1290" width="11.5546875" style="1692" bestFit="1" customWidth="1"/>
    <col min="1291" max="1536" width="11.44140625" style="1692"/>
    <col min="1537" max="1537" width="5.5546875" style="1692" customWidth="1"/>
    <col min="1538" max="1538" width="5.6640625" style="1692" customWidth="1"/>
    <col min="1539" max="1539" width="46.33203125" style="1692" customWidth="1"/>
    <col min="1540" max="1544" width="12" style="1692" customWidth="1"/>
    <col min="1545" max="1545" width="11.44140625" style="1692"/>
    <col min="1546" max="1546" width="11.5546875" style="1692" bestFit="1" customWidth="1"/>
    <col min="1547" max="1792" width="11.44140625" style="1692"/>
    <col min="1793" max="1793" width="5.5546875" style="1692" customWidth="1"/>
    <col min="1794" max="1794" width="5.6640625" style="1692" customWidth="1"/>
    <col min="1795" max="1795" width="46.33203125" style="1692" customWidth="1"/>
    <col min="1796" max="1800" width="12" style="1692" customWidth="1"/>
    <col min="1801" max="1801" width="11.44140625" style="1692"/>
    <col min="1802" max="1802" width="11.5546875" style="1692" bestFit="1" customWidth="1"/>
    <col min="1803" max="2048" width="11.44140625" style="1692"/>
    <col min="2049" max="2049" width="5.5546875" style="1692" customWidth="1"/>
    <col min="2050" max="2050" width="5.6640625" style="1692" customWidth="1"/>
    <col min="2051" max="2051" width="46.33203125" style="1692" customWidth="1"/>
    <col min="2052" max="2056" width="12" style="1692" customWidth="1"/>
    <col min="2057" max="2057" width="11.44140625" style="1692"/>
    <col min="2058" max="2058" width="11.5546875" style="1692" bestFit="1" customWidth="1"/>
    <col min="2059" max="2304" width="11.44140625" style="1692"/>
    <col min="2305" max="2305" width="5.5546875" style="1692" customWidth="1"/>
    <col min="2306" max="2306" width="5.6640625" style="1692" customWidth="1"/>
    <col min="2307" max="2307" width="46.33203125" style="1692" customWidth="1"/>
    <col min="2308" max="2312" width="12" style="1692" customWidth="1"/>
    <col min="2313" max="2313" width="11.44140625" style="1692"/>
    <col min="2314" max="2314" width="11.5546875" style="1692" bestFit="1" customWidth="1"/>
    <col min="2315" max="2560" width="11.44140625" style="1692"/>
    <col min="2561" max="2561" width="5.5546875" style="1692" customWidth="1"/>
    <col min="2562" max="2562" width="5.6640625" style="1692" customWidth="1"/>
    <col min="2563" max="2563" width="46.33203125" style="1692" customWidth="1"/>
    <col min="2564" max="2568" width="12" style="1692" customWidth="1"/>
    <col min="2569" max="2569" width="11.44140625" style="1692"/>
    <col min="2570" max="2570" width="11.5546875" style="1692" bestFit="1" customWidth="1"/>
    <col min="2571" max="2816" width="11.44140625" style="1692"/>
    <col min="2817" max="2817" width="5.5546875" style="1692" customWidth="1"/>
    <col min="2818" max="2818" width="5.6640625" style="1692" customWidth="1"/>
    <col min="2819" max="2819" width="46.33203125" style="1692" customWidth="1"/>
    <col min="2820" max="2824" width="12" style="1692" customWidth="1"/>
    <col min="2825" max="2825" width="11.44140625" style="1692"/>
    <col min="2826" max="2826" width="11.5546875" style="1692" bestFit="1" customWidth="1"/>
    <col min="2827" max="3072" width="11.44140625" style="1692"/>
    <col min="3073" max="3073" width="5.5546875" style="1692" customWidth="1"/>
    <col min="3074" max="3074" width="5.6640625" style="1692" customWidth="1"/>
    <col min="3075" max="3075" width="46.33203125" style="1692" customWidth="1"/>
    <col min="3076" max="3080" width="12" style="1692" customWidth="1"/>
    <col min="3081" max="3081" width="11.44140625" style="1692"/>
    <col min="3082" max="3082" width="11.5546875" style="1692" bestFit="1" customWidth="1"/>
    <col min="3083" max="3328" width="11.44140625" style="1692"/>
    <col min="3329" max="3329" width="5.5546875" style="1692" customWidth="1"/>
    <col min="3330" max="3330" width="5.6640625" style="1692" customWidth="1"/>
    <col min="3331" max="3331" width="46.33203125" style="1692" customWidth="1"/>
    <col min="3332" max="3336" width="12" style="1692" customWidth="1"/>
    <col min="3337" max="3337" width="11.44140625" style="1692"/>
    <col min="3338" max="3338" width="11.5546875" style="1692" bestFit="1" customWidth="1"/>
    <col min="3339" max="3584" width="11.44140625" style="1692"/>
    <col min="3585" max="3585" width="5.5546875" style="1692" customWidth="1"/>
    <col min="3586" max="3586" width="5.6640625" style="1692" customWidth="1"/>
    <col min="3587" max="3587" width="46.33203125" style="1692" customWidth="1"/>
    <col min="3588" max="3592" width="12" style="1692" customWidth="1"/>
    <col min="3593" max="3593" width="11.44140625" style="1692"/>
    <col min="3594" max="3594" width="11.5546875" style="1692" bestFit="1" customWidth="1"/>
    <col min="3595" max="3840" width="11.44140625" style="1692"/>
    <col min="3841" max="3841" width="5.5546875" style="1692" customWidth="1"/>
    <col min="3842" max="3842" width="5.6640625" style="1692" customWidth="1"/>
    <col min="3843" max="3843" width="46.33203125" style="1692" customWidth="1"/>
    <col min="3844" max="3848" width="12" style="1692" customWidth="1"/>
    <col min="3849" max="3849" width="11.44140625" style="1692"/>
    <col min="3850" max="3850" width="11.5546875" style="1692" bestFit="1" customWidth="1"/>
    <col min="3851" max="4096" width="11.44140625" style="1692"/>
    <col min="4097" max="4097" width="5.5546875" style="1692" customWidth="1"/>
    <col min="4098" max="4098" width="5.6640625" style="1692" customWidth="1"/>
    <col min="4099" max="4099" width="46.33203125" style="1692" customWidth="1"/>
    <col min="4100" max="4104" width="12" style="1692" customWidth="1"/>
    <col min="4105" max="4105" width="11.44140625" style="1692"/>
    <col min="4106" max="4106" width="11.5546875" style="1692" bestFit="1" customWidth="1"/>
    <col min="4107" max="4352" width="11.44140625" style="1692"/>
    <col min="4353" max="4353" width="5.5546875" style="1692" customWidth="1"/>
    <col min="4354" max="4354" width="5.6640625" style="1692" customWidth="1"/>
    <col min="4355" max="4355" width="46.33203125" style="1692" customWidth="1"/>
    <col min="4356" max="4360" width="12" style="1692" customWidth="1"/>
    <col min="4361" max="4361" width="11.44140625" style="1692"/>
    <col min="4362" max="4362" width="11.5546875" style="1692" bestFit="1" customWidth="1"/>
    <col min="4363" max="4608" width="11.44140625" style="1692"/>
    <col min="4609" max="4609" width="5.5546875" style="1692" customWidth="1"/>
    <col min="4610" max="4610" width="5.6640625" style="1692" customWidth="1"/>
    <col min="4611" max="4611" width="46.33203125" style="1692" customWidth="1"/>
    <col min="4612" max="4616" width="12" style="1692" customWidth="1"/>
    <col min="4617" max="4617" width="11.44140625" style="1692"/>
    <col min="4618" max="4618" width="11.5546875" style="1692" bestFit="1" customWidth="1"/>
    <col min="4619" max="4864" width="11.44140625" style="1692"/>
    <col min="4865" max="4865" width="5.5546875" style="1692" customWidth="1"/>
    <col min="4866" max="4866" width="5.6640625" style="1692" customWidth="1"/>
    <col min="4867" max="4867" width="46.33203125" style="1692" customWidth="1"/>
    <col min="4868" max="4872" width="12" style="1692" customWidth="1"/>
    <col min="4873" max="4873" width="11.44140625" style="1692"/>
    <col min="4874" max="4874" width="11.5546875" style="1692" bestFit="1" customWidth="1"/>
    <col min="4875" max="5120" width="11.44140625" style="1692"/>
    <col min="5121" max="5121" width="5.5546875" style="1692" customWidth="1"/>
    <col min="5122" max="5122" width="5.6640625" style="1692" customWidth="1"/>
    <col min="5123" max="5123" width="46.33203125" style="1692" customWidth="1"/>
    <col min="5124" max="5128" width="12" style="1692" customWidth="1"/>
    <col min="5129" max="5129" width="11.44140625" style="1692"/>
    <col min="5130" max="5130" width="11.5546875" style="1692" bestFit="1" customWidth="1"/>
    <col min="5131" max="5376" width="11.44140625" style="1692"/>
    <col min="5377" max="5377" width="5.5546875" style="1692" customWidth="1"/>
    <col min="5378" max="5378" width="5.6640625" style="1692" customWidth="1"/>
    <col min="5379" max="5379" width="46.33203125" style="1692" customWidth="1"/>
    <col min="5380" max="5384" width="12" style="1692" customWidth="1"/>
    <col min="5385" max="5385" width="11.44140625" style="1692"/>
    <col min="5386" max="5386" width="11.5546875" style="1692" bestFit="1" customWidth="1"/>
    <col min="5387" max="5632" width="11.44140625" style="1692"/>
    <col min="5633" max="5633" width="5.5546875" style="1692" customWidth="1"/>
    <col min="5634" max="5634" width="5.6640625" style="1692" customWidth="1"/>
    <col min="5635" max="5635" width="46.33203125" style="1692" customWidth="1"/>
    <col min="5636" max="5640" width="12" style="1692" customWidth="1"/>
    <col min="5641" max="5641" width="11.44140625" style="1692"/>
    <col min="5642" max="5642" width="11.5546875" style="1692" bestFit="1" customWidth="1"/>
    <col min="5643" max="5888" width="11.44140625" style="1692"/>
    <col min="5889" max="5889" width="5.5546875" style="1692" customWidth="1"/>
    <col min="5890" max="5890" width="5.6640625" style="1692" customWidth="1"/>
    <col min="5891" max="5891" width="46.33203125" style="1692" customWidth="1"/>
    <col min="5892" max="5896" width="12" style="1692" customWidth="1"/>
    <col min="5897" max="5897" width="11.44140625" style="1692"/>
    <col min="5898" max="5898" width="11.5546875" style="1692" bestFit="1" customWidth="1"/>
    <col min="5899" max="6144" width="11.44140625" style="1692"/>
    <col min="6145" max="6145" width="5.5546875" style="1692" customWidth="1"/>
    <col min="6146" max="6146" width="5.6640625" style="1692" customWidth="1"/>
    <col min="6147" max="6147" width="46.33203125" style="1692" customWidth="1"/>
    <col min="6148" max="6152" width="12" style="1692" customWidth="1"/>
    <col min="6153" max="6153" width="11.44140625" style="1692"/>
    <col min="6154" max="6154" width="11.5546875" style="1692" bestFit="1" customWidth="1"/>
    <col min="6155" max="6400" width="11.44140625" style="1692"/>
    <col min="6401" max="6401" width="5.5546875" style="1692" customWidth="1"/>
    <col min="6402" max="6402" width="5.6640625" style="1692" customWidth="1"/>
    <col min="6403" max="6403" width="46.33203125" style="1692" customWidth="1"/>
    <col min="6404" max="6408" width="12" style="1692" customWidth="1"/>
    <col min="6409" max="6409" width="11.44140625" style="1692"/>
    <col min="6410" max="6410" width="11.5546875" style="1692" bestFit="1" customWidth="1"/>
    <col min="6411" max="6656" width="11.44140625" style="1692"/>
    <col min="6657" max="6657" width="5.5546875" style="1692" customWidth="1"/>
    <col min="6658" max="6658" width="5.6640625" style="1692" customWidth="1"/>
    <col min="6659" max="6659" width="46.33203125" style="1692" customWidth="1"/>
    <col min="6660" max="6664" width="12" style="1692" customWidth="1"/>
    <col min="6665" max="6665" width="11.44140625" style="1692"/>
    <col min="6666" max="6666" width="11.5546875" style="1692" bestFit="1" customWidth="1"/>
    <col min="6667" max="6912" width="11.44140625" style="1692"/>
    <col min="6913" max="6913" width="5.5546875" style="1692" customWidth="1"/>
    <col min="6914" max="6914" width="5.6640625" style="1692" customWidth="1"/>
    <col min="6915" max="6915" width="46.33203125" style="1692" customWidth="1"/>
    <col min="6916" max="6920" width="12" style="1692" customWidth="1"/>
    <col min="6921" max="6921" width="11.44140625" style="1692"/>
    <col min="6922" max="6922" width="11.5546875" style="1692" bestFit="1" customWidth="1"/>
    <col min="6923" max="7168" width="11.44140625" style="1692"/>
    <col min="7169" max="7169" width="5.5546875" style="1692" customWidth="1"/>
    <col min="7170" max="7170" width="5.6640625" style="1692" customWidth="1"/>
    <col min="7171" max="7171" width="46.33203125" style="1692" customWidth="1"/>
    <col min="7172" max="7176" width="12" style="1692" customWidth="1"/>
    <col min="7177" max="7177" width="11.44140625" style="1692"/>
    <col min="7178" max="7178" width="11.5546875" style="1692" bestFit="1" customWidth="1"/>
    <col min="7179" max="7424" width="11.44140625" style="1692"/>
    <col min="7425" max="7425" width="5.5546875" style="1692" customWidth="1"/>
    <col min="7426" max="7426" width="5.6640625" style="1692" customWidth="1"/>
    <col min="7427" max="7427" width="46.33203125" style="1692" customWidth="1"/>
    <col min="7428" max="7432" width="12" style="1692" customWidth="1"/>
    <col min="7433" max="7433" width="11.44140625" style="1692"/>
    <col min="7434" max="7434" width="11.5546875" style="1692" bestFit="1" customWidth="1"/>
    <col min="7435" max="7680" width="11.44140625" style="1692"/>
    <col min="7681" max="7681" width="5.5546875" style="1692" customWidth="1"/>
    <col min="7682" max="7682" width="5.6640625" style="1692" customWidth="1"/>
    <col min="7683" max="7683" width="46.33203125" style="1692" customWidth="1"/>
    <col min="7684" max="7688" width="12" style="1692" customWidth="1"/>
    <col min="7689" max="7689" width="11.44140625" style="1692"/>
    <col min="7690" max="7690" width="11.5546875" style="1692" bestFit="1" customWidth="1"/>
    <col min="7691" max="7936" width="11.44140625" style="1692"/>
    <col min="7937" max="7937" width="5.5546875" style="1692" customWidth="1"/>
    <col min="7938" max="7938" width="5.6640625" style="1692" customWidth="1"/>
    <col min="7939" max="7939" width="46.33203125" style="1692" customWidth="1"/>
    <col min="7940" max="7944" width="12" style="1692" customWidth="1"/>
    <col min="7945" max="7945" width="11.44140625" style="1692"/>
    <col min="7946" max="7946" width="11.5546875" style="1692" bestFit="1" customWidth="1"/>
    <col min="7947" max="8192" width="11.44140625" style="1692"/>
    <col min="8193" max="8193" width="5.5546875" style="1692" customWidth="1"/>
    <col min="8194" max="8194" width="5.6640625" style="1692" customWidth="1"/>
    <col min="8195" max="8195" width="46.33203125" style="1692" customWidth="1"/>
    <col min="8196" max="8200" width="12" style="1692" customWidth="1"/>
    <col min="8201" max="8201" width="11.44140625" style="1692"/>
    <col min="8202" max="8202" width="11.5546875" style="1692" bestFit="1" customWidth="1"/>
    <col min="8203" max="8448" width="11.44140625" style="1692"/>
    <col min="8449" max="8449" width="5.5546875" style="1692" customWidth="1"/>
    <col min="8450" max="8450" width="5.6640625" style="1692" customWidth="1"/>
    <col min="8451" max="8451" width="46.33203125" style="1692" customWidth="1"/>
    <col min="8452" max="8456" width="12" style="1692" customWidth="1"/>
    <col min="8457" max="8457" width="11.44140625" style="1692"/>
    <col min="8458" max="8458" width="11.5546875" style="1692" bestFit="1" customWidth="1"/>
    <col min="8459" max="8704" width="11.44140625" style="1692"/>
    <col min="8705" max="8705" width="5.5546875" style="1692" customWidth="1"/>
    <col min="8706" max="8706" width="5.6640625" style="1692" customWidth="1"/>
    <col min="8707" max="8707" width="46.33203125" style="1692" customWidth="1"/>
    <col min="8708" max="8712" width="12" style="1692" customWidth="1"/>
    <col min="8713" max="8713" width="11.44140625" style="1692"/>
    <col min="8714" max="8714" width="11.5546875" style="1692" bestFit="1" customWidth="1"/>
    <col min="8715" max="8960" width="11.44140625" style="1692"/>
    <col min="8961" max="8961" width="5.5546875" style="1692" customWidth="1"/>
    <col min="8962" max="8962" width="5.6640625" style="1692" customWidth="1"/>
    <col min="8963" max="8963" width="46.33203125" style="1692" customWidth="1"/>
    <col min="8964" max="8968" width="12" style="1692" customWidth="1"/>
    <col min="8969" max="8969" width="11.44140625" style="1692"/>
    <col min="8970" max="8970" width="11.5546875" style="1692" bestFit="1" customWidth="1"/>
    <col min="8971" max="9216" width="11.44140625" style="1692"/>
    <col min="9217" max="9217" width="5.5546875" style="1692" customWidth="1"/>
    <col min="9218" max="9218" width="5.6640625" style="1692" customWidth="1"/>
    <col min="9219" max="9219" width="46.33203125" style="1692" customWidth="1"/>
    <col min="9220" max="9224" width="12" style="1692" customWidth="1"/>
    <col min="9225" max="9225" width="11.44140625" style="1692"/>
    <col min="9226" max="9226" width="11.5546875" style="1692" bestFit="1" customWidth="1"/>
    <col min="9227" max="9472" width="11.44140625" style="1692"/>
    <col min="9473" max="9473" width="5.5546875" style="1692" customWidth="1"/>
    <col min="9474" max="9474" width="5.6640625" style="1692" customWidth="1"/>
    <col min="9475" max="9475" width="46.33203125" style="1692" customWidth="1"/>
    <col min="9476" max="9480" width="12" style="1692" customWidth="1"/>
    <col min="9481" max="9481" width="11.44140625" style="1692"/>
    <col min="9482" max="9482" width="11.5546875" style="1692" bestFit="1" customWidth="1"/>
    <col min="9483" max="9728" width="11.44140625" style="1692"/>
    <col min="9729" max="9729" width="5.5546875" style="1692" customWidth="1"/>
    <col min="9730" max="9730" width="5.6640625" style="1692" customWidth="1"/>
    <col min="9731" max="9731" width="46.33203125" style="1692" customWidth="1"/>
    <col min="9732" max="9736" width="12" style="1692" customWidth="1"/>
    <col min="9737" max="9737" width="11.44140625" style="1692"/>
    <col min="9738" max="9738" width="11.5546875" style="1692" bestFit="1" customWidth="1"/>
    <col min="9739" max="9984" width="11.44140625" style="1692"/>
    <col min="9985" max="9985" width="5.5546875" style="1692" customWidth="1"/>
    <col min="9986" max="9986" width="5.6640625" style="1692" customWidth="1"/>
    <col min="9987" max="9987" width="46.33203125" style="1692" customWidth="1"/>
    <col min="9988" max="9992" width="12" style="1692" customWidth="1"/>
    <col min="9993" max="9993" width="11.44140625" style="1692"/>
    <col min="9994" max="9994" width="11.5546875" style="1692" bestFit="1" customWidth="1"/>
    <col min="9995" max="10240" width="11.44140625" style="1692"/>
    <col min="10241" max="10241" width="5.5546875" style="1692" customWidth="1"/>
    <col min="10242" max="10242" width="5.6640625" style="1692" customWidth="1"/>
    <col min="10243" max="10243" width="46.33203125" style="1692" customWidth="1"/>
    <col min="10244" max="10248" width="12" style="1692" customWidth="1"/>
    <col min="10249" max="10249" width="11.44140625" style="1692"/>
    <col min="10250" max="10250" width="11.5546875" style="1692" bestFit="1" customWidth="1"/>
    <col min="10251" max="10496" width="11.44140625" style="1692"/>
    <col min="10497" max="10497" width="5.5546875" style="1692" customWidth="1"/>
    <col min="10498" max="10498" width="5.6640625" style="1692" customWidth="1"/>
    <col min="10499" max="10499" width="46.33203125" style="1692" customWidth="1"/>
    <col min="10500" max="10504" width="12" style="1692" customWidth="1"/>
    <col min="10505" max="10505" width="11.44140625" style="1692"/>
    <col min="10506" max="10506" width="11.5546875" style="1692" bestFit="1" customWidth="1"/>
    <col min="10507" max="10752" width="11.44140625" style="1692"/>
    <col min="10753" max="10753" width="5.5546875" style="1692" customWidth="1"/>
    <col min="10754" max="10754" width="5.6640625" style="1692" customWidth="1"/>
    <col min="10755" max="10755" width="46.33203125" style="1692" customWidth="1"/>
    <col min="10756" max="10760" width="12" style="1692" customWidth="1"/>
    <col min="10761" max="10761" width="11.44140625" style="1692"/>
    <col min="10762" max="10762" width="11.5546875" style="1692" bestFit="1" customWidth="1"/>
    <col min="10763" max="11008" width="11.44140625" style="1692"/>
    <col min="11009" max="11009" width="5.5546875" style="1692" customWidth="1"/>
    <col min="11010" max="11010" width="5.6640625" style="1692" customWidth="1"/>
    <col min="11011" max="11011" width="46.33203125" style="1692" customWidth="1"/>
    <col min="11012" max="11016" width="12" style="1692" customWidth="1"/>
    <col min="11017" max="11017" width="11.44140625" style="1692"/>
    <col min="11018" max="11018" width="11.5546875" style="1692" bestFit="1" customWidth="1"/>
    <col min="11019" max="11264" width="11.44140625" style="1692"/>
    <col min="11265" max="11265" width="5.5546875" style="1692" customWidth="1"/>
    <col min="11266" max="11266" width="5.6640625" style="1692" customWidth="1"/>
    <col min="11267" max="11267" width="46.33203125" style="1692" customWidth="1"/>
    <col min="11268" max="11272" width="12" style="1692" customWidth="1"/>
    <col min="11273" max="11273" width="11.44140625" style="1692"/>
    <col min="11274" max="11274" width="11.5546875" style="1692" bestFit="1" customWidth="1"/>
    <col min="11275" max="11520" width="11.44140625" style="1692"/>
    <col min="11521" max="11521" width="5.5546875" style="1692" customWidth="1"/>
    <col min="11522" max="11522" width="5.6640625" style="1692" customWidth="1"/>
    <col min="11523" max="11523" width="46.33203125" style="1692" customWidth="1"/>
    <col min="11524" max="11528" width="12" style="1692" customWidth="1"/>
    <col min="11529" max="11529" width="11.44140625" style="1692"/>
    <col min="11530" max="11530" width="11.5546875" style="1692" bestFit="1" customWidth="1"/>
    <col min="11531" max="11776" width="11.44140625" style="1692"/>
    <col min="11777" max="11777" width="5.5546875" style="1692" customWidth="1"/>
    <col min="11778" max="11778" width="5.6640625" style="1692" customWidth="1"/>
    <col min="11779" max="11779" width="46.33203125" style="1692" customWidth="1"/>
    <col min="11780" max="11784" width="12" style="1692" customWidth="1"/>
    <col min="11785" max="11785" width="11.44140625" style="1692"/>
    <col min="11786" max="11786" width="11.5546875" style="1692" bestFit="1" customWidth="1"/>
    <col min="11787" max="12032" width="11.44140625" style="1692"/>
    <col min="12033" max="12033" width="5.5546875" style="1692" customWidth="1"/>
    <col min="12034" max="12034" width="5.6640625" style="1692" customWidth="1"/>
    <col min="12035" max="12035" width="46.33203125" style="1692" customWidth="1"/>
    <col min="12036" max="12040" width="12" style="1692" customWidth="1"/>
    <col min="12041" max="12041" width="11.44140625" style="1692"/>
    <col min="12042" max="12042" width="11.5546875" style="1692" bestFit="1" customWidth="1"/>
    <col min="12043" max="12288" width="11.44140625" style="1692"/>
    <col min="12289" max="12289" width="5.5546875" style="1692" customWidth="1"/>
    <col min="12290" max="12290" width="5.6640625" style="1692" customWidth="1"/>
    <col min="12291" max="12291" width="46.33203125" style="1692" customWidth="1"/>
    <col min="12292" max="12296" width="12" style="1692" customWidth="1"/>
    <col min="12297" max="12297" width="11.44140625" style="1692"/>
    <col min="12298" max="12298" width="11.5546875" style="1692" bestFit="1" customWidth="1"/>
    <col min="12299" max="12544" width="11.44140625" style="1692"/>
    <col min="12545" max="12545" width="5.5546875" style="1692" customWidth="1"/>
    <col min="12546" max="12546" width="5.6640625" style="1692" customWidth="1"/>
    <col min="12547" max="12547" width="46.33203125" style="1692" customWidth="1"/>
    <col min="12548" max="12552" width="12" style="1692" customWidth="1"/>
    <col min="12553" max="12553" width="11.44140625" style="1692"/>
    <col min="12554" max="12554" width="11.5546875" style="1692" bestFit="1" customWidth="1"/>
    <col min="12555" max="12800" width="11.44140625" style="1692"/>
    <col min="12801" max="12801" width="5.5546875" style="1692" customWidth="1"/>
    <col min="12802" max="12802" width="5.6640625" style="1692" customWidth="1"/>
    <col min="12803" max="12803" width="46.33203125" style="1692" customWidth="1"/>
    <col min="12804" max="12808" width="12" style="1692" customWidth="1"/>
    <col min="12809" max="12809" width="11.44140625" style="1692"/>
    <col min="12810" max="12810" width="11.5546875" style="1692" bestFit="1" customWidth="1"/>
    <col min="12811" max="13056" width="11.44140625" style="1692"/>
    <col min="13057" max="13057" width="5.5546875" style="1692" customWidth="1"/>
    <col min="13058" max="13058" width="5.6640625" style="1692" customWidth="1"/>
    <col min="13059" max="13059" width="46.33203125" style="1692" customWidth="1"/>
    <col min="13060" max="13064" width="12" style="1692" customWidth="1"/>
    <col min="13065" max="13065" width="11.44140625" style="1692"/>
    <col min="13066" max="13066" width="11.5546875" style="1692" bestFit="1" customWidth="1"/>
    <col min="13067" max="13312" width="11.44140625" style="1692"/>
    <col min="13313" max="13313" width="5.5546875" style="1692" customWidth="1"/>
    <col min="13314" max="13314" width="5.6640625" style="1692" customWidth="1"/>
    <col min="13315" max="13315" width="46.33203125" style="1692" customWidth="1"/>
    <col min="13316" max="13320" width="12" style="1692" customWidth="1"/>
    <col min="13321" max="13321" width="11.44140625" style="1692"/>
    <col min="13322" max="13322" width="11.5546875" style="1692" bestFit="1" customWidth="1"/>
    <col min="13323" max="13568" width="11.44140625" style="1692"/>
    <col min="13569" max="13569" width="5.5546875" style="1692" customWidth="1"/>
    <col min="13570" max="13570" width="5.6640625" style="1692" customWidth="1"/>
    <col min="13571" max="13571" width="46.33203125" style="1692" customWidth="1"/>
    <col min="13572" max="13576" width="12" style="1692" customWidth="1"/>
    <col min="13577" max="13577" width="11.44140625" style="1692"/>
    <col min="13578" max="13578" width="11.5546875" style="1692" bestFit="1" customWidth="1"/>
    <col min="13579" max="13824" width="11.44140625" style="1692"/>
    <col min="13825" max="13825" width="5.5546875" style="1692" customWidth="1"/>
    <col min="13826" max="13826" width="5.6640625" style="1692" customWidth="1"/>
    <col min="13827" max="13827" width="46.33203125" style="1692" customWidth="1"/>
    <col min="13828" max="13832" width="12" style="1692" customWidth="1"/>
    <col min="13833" max="13833" width="11.44140625" style="1692"/>
    <col min="13834" max="13834" width="11.5546875" style="1692" bestFit="1" customWidth="1"/>
    <col min="13835" max="14080" width="11.44140625" style="1692"/>
    <col min="14081" max="14081" width="5.5546875" style="1692" customWidth="1"/>
    <col min="14082" max="14082" width="5.6640625" style="1692" customWidth="1"/>
    <col min="14083" max="14083" width="46.33203125" style="1692" customWidth="1"/>
    <col min="14084" max="14088" width="12" style="1692" customWidth="1"/>
    <col min="14089" max="14089" width="11.44140625" style="1692"/>
    <col min="14090" max="14090" width="11.5546875" style="1692" bestFit="1" customWidth="1"/>
    <col min="14091" max="14336" width="11.44140625" style="1692"/>
    <col min="14337" max="14337" width="5.5546875" style="1692" customWidth="1"/>
    <col min="14338" max="14338" width="5.6640625" style="1692" customWidth="1"/>
    <col min="14339" max="14339" width="46.33203125" style="1692" customWidth="1"/>
    <col min="14340" max="14344" width="12" style="1692" customWidth="1"/>
    <col min="14345" max="14345" width="11.44140625" style="1692"/>
    <col min="14346" max="14346" width="11.5546875" style="1692" bestFit="1" customWidth="1"/>
    <col min="14347" max="14592" width="11.44140625" style="1692"/>
    <col min="14593" max="14593" width="5.5546875" style="1692" customWidth="1"/>
    <col min="14594" max="14594" width="5.6640625" style="1692" customWidth="1"/>
    <col min="14595" max="14595" width="46.33203125" style="1692" customWidth="1"/>
    <col min="14596" max="14600" width="12" style="1692" customWidth="1"/>
    <col min="14601" max="14601" width="11.44140625" style="1692"/>
    <col min="14602" max="14602" width="11.5546875" style="1692" bestFit="1" customWidth="1"/>
    <col min="14603" max="14848" width="11.44140625" style="1692"/>
    <col min="14849" max="14849" width="5.5546875" style="1692" customWidth="1"/>
    <col min="14850" max="14850" width="5.6640625" style="1692" customWidth="1"/>
    <col min="14851" max="14851" width="46.33203125" style="1692" customWidth="1"/>
    <col min="14852" max="14856" width="12" style="1692" customWidth="1"/>
    <col min="14857" max="14857" width="11.44140625" style="1692"/>
    <col min="14858" max="14858" width="11.5546875" style="1692" bestFit="1" customWidth="1"/>
    <col min="14859" max="15104" width="11.44140625" style="1692"/>
    <col min="15105" max="15105" width="5.5546875" style="1692" customWidth="1"/>
    <col min="15106" max="15106" width="5.6640625" style="1692" customWidth="1"/>
    <col min="15107" max="15107" width="46.33203125" style="1692" customWidth="1"/>
    <col min="15108" max="15112" width="12" style="1692" customWidth="1"/>
    <col min="15113" max="15113" width="11.44140625" style="1692"/>
    <col min="15114" max="15114" width="11.5546875" style="1692" bestFit="1" customWidth="1"/>
    <col min="15115" max="15360" width="11.44140625" style="1692"/>
    <col min="15361" max="15361" width="5.5546875" style="1692" customWidth="1"/>
    <col min="15362" max="15362" width="5.6640625" style="1692" customWidth="1"/>
    <col min="15363" max="15363" width="46.33203125" style="1692" customWidth="1"/>
    <col min="15364" max="15368" width="12" style="1692" customWidth="1"/>
    <col min="15369" max="15369" width="11.44140625" style="1692"/>
    <col min="15370" max="15370" width="11.5546875" style="1692" bestFit="1" customWidth="1"/>
    <col min="15371" max="15616" width="11.44140625" style="1692"/>
    <col min="15617" max="15617" width="5.5546875" style="1692" customWidth="1"/>
    <col min="15618" max="15618" width="5.6640625" style="1692" customWidth="1"/>
    <col min="15619" max="15619" width="46.33203125" style="1692" customWidth="1"/>
    <col min="15620" max="15624" width="12" style="1692" customWidth="1"/>
    <col min="15625" max="15625" width="11.44140625" style="1692"/>
    <col min="15626" max="15626" width="11.5546875" style="1692" bestFit="1" customWidth="1"/>
    <col min="15627" max="15872" width="11.44140625" style="1692"/>
    <col min="15873" max="15873" width="5.5546875" style="1692" customWidth="1"/>
    <col min="15874" max="15874" width="5.6640625" style="1692" customWidth="1"/>
    <col min="15875" max="15875" width="46.33203125" style="1692" customWidth="1"/>
    <col min="15876" max="15880" width="12" style="1692" customWidth="1"/>
    <col min="15881" max="15881" width="11.44140625" style="1692"/>
    <col min="15882" max="15882" width="11.5546875" style="1692" bestFit="1" customWidth="1"/>
    <col min="15883" max="16128" width="11.44140625" style="1692"/>
    <col min="16129" max="16129" width="5.5546875" style="1692" customWidth="1"/>
    <col min="16130" max="16130" width="5.6640625" style="1692" customWidth="1"/>
    <col min="16131" max="16131" width="46.33203125" style="1692" customWidth="1"/>
    <col min="16132" max="16136" width="12" style="1692" customWidth="1"/>
    <col min="16137" max="16137" width="11.44140625" style="1692"/>
    <col min="16138" max="16138" width="11.5546875" style="1692" bestFit="1" customWidth="1"/>
    <col min="16139" max="16384" width="11.44140625" style="1692"/>
  </cols>
  <sheetData>
    <row r="1" spans="1:15">
      <c r="A1" s="18"/>
      <c r="B1" s="79"/>
    </row>
    <row r="2" spans="1:15" ht="28.2">
      <c r="B2" s="1931" t="s">
        <v>94</v>
      </c>
      <c r="C2" s="1931"/>
      <c r="D2" s="1931"/>
      <c r="E2" s="1931"/>
      <c r="F2" s="1931"/>
      <c r="G2" s="1931"/>
      <c r="H2" s="1931"/>
      <c r="I2" s="1694"/>
      <c r="J2" s="1695"/>
      <c r="K2" s="1019"/>
    </row>
    <row r="3" spans="1:15" ht="16.8">
      <c r="B3" s="1932">
        <v>45504</v>
      </c>
      <c r="C3" s="1932"/>
      <c r="D3" s="1932"/>
      <c r="E3" s="1932"/>
      <c r="F3" s="1932"/>
      <c r="G3" s="1932"/>
      <c r="H3" s="1932"/>
      <c r="I3" s="1694"/>
      <c r="J3" s="1695"/>
    </row>
    <row r="4" spans="1:15" ht="15.6">
      <c r="B4" s="1933" t="s">
        <v>228</v>
      </c>
      <c r="C4" s="1933"/>
      <c r="D4" s="1933"/>
      <c r="E4" s="1933"/>
      <c r="F4" s="1933"/>
      <c r="G4" s="1933"/>
      <c r="H4" s="1933"/>
      <c r="I4" s="1694"/>
      <c r="J4" s="1695"/>
    </row>
    <row r="5" spans="1:15" ht="15" thickBot="1">
      <c r="D5" s="1723"/>
      <c r="E5" s="1723"/>
      <c r="F5" s="1723"/>
      <c r="G5" s="1723"/>
      <c r="H5" s="1723"/>
    </row>
    <row r="6" spans="1:15">
      <c r="B6" s="1699"/>
      <c r="C6" s="1699"/>
      <c r="D6" s="1701" t="s">
        <v>112</v>
      </c>
      <c r="E6" s="1701" t="s">
        <v>115</v>
      </c>
      <c r="F6" s="1701" t="s">
        <v>116</v>
      </c>
      <c r="G6" s="1701" t="s">
        <v>117</v>
      </c>
      <c r="H6" s="1701" t="s">
        <v>97</v>
      </c>
    </row>
    <row r="7" spans="1:15">
      <c r="A7" s="1703"/>
      <c r="B7" s="1724" t="s">
        <v>1559</v>
      </c>
    </row>
    <row r="8" spans="1:15">
      <c r="A8" s="1703"/>
      <c r="B8" s="1725"/>
      <c r="C8" s="1698" t="s">
        <v>1560</v>
      </c>
      <c r="D8" s="1707">
        <v>92046.803680000012</v>
      </c>
      <c r="E8" s="1707">
        <v>231457.29880000002</v>
      </c>
      <c r="F8" s="1707">
        <v>224751.81724</v>
      </c>
      <c r="G8" s="1707">
        <v>167220.10707</v>
      </c>
      <c r="H8" s="1708">
        <v>715476.02678999992</v>
      </c>
      <c r="I8" s="1709"/>
      <c r="K8" s="1702"/>
      <c r="L8" s="1702"/>
      <c r="M8" s="1702"/>
      <c r="N8" s="1702"/>
      <c r="O8" s="1702"/>
    </row>
    <row r="9" spans="1:15">
      <c r="A9" s="1703"/>
      <c r="B9" s="1724" t="s">
        <v>1561</v>
      </c>
      <c r="D9" s="1708">
        <v>92046.803680000012</v>
      </c>
      <c r="E9" s="1708">
        <v>231457.29880000002</v>
      </c>
      <c r="F9" s="1708">
        <v>224751.81724</v>
      </c>
      <c r="G9" s="1708">
        <v>167220.10707</v>
      </c>
      <c r="H9" s="1708">
        <v>715476.02678999992</v>
      </c>
      <c r="I9" s="1709"/>
      <c r="J9" s="1702"/>
    </row>
    <row r="10" spans="1:15">
      <c r="A10" s="1703"/>
      <c r="B10" s="1724" t="s">
        <v>1562</v>
      </c>
      <c r="D10" s="1708">
        <v>48502.54047</v>
      </c>
      <c r="E10" s="1708">
        <v>124086.99664</v>
      </c>
      <c r="F10" s="1708">
        <v>109714.02691</v>
      </c>
      <c r="G10" s="1708">
        <v>76877.828909999997</v>
      </c>
      <c r="H10" s="1708">
        <v>359181.39293000003</v>
      </c>
      <c r="I10" s="1709"/>
      <c r="J10" s="1702"/>
    </row>
    <row r="11" spans="1:15">
      <c r="A11" s="1703"/>
      <c r="B11" s="1706" t="s">
        <v>1563</v>
      </c>
      <c r="D11" s="1708">
        <v>31025.9336</v>
      </c>
      <c r="E11" s="1708">
        <v>102232.36884000001</v>
      </c>
      <c r="F11" s="1708">
        <v>76618.097450000001</v>
      </c>
      <c r="G11" s="1708">
        <v>59938.129130000001</v>
      </c>
      <c r="H11" s="1708">
        <v>269814.52901999996</v>
      </c>
      <c r="I11" s="1709"/>
      <c r="J11" s="1702"/>
    </row>
    <row r="12" spans="1:15">
      <c r="A12" s="1703"/>
      <c r="B12" s="1725"/>
      <c r="C12" s="1698" t="s">
        <v>1564</v>
      </c>
      <c r="D12" s="1707">
        <v>56.60548</v>
      </c>
      <c r="E12" s="1707">
        <v>122.97998</v>
      </c>
      <c r="F12" s="1707">
        <v>32.275390000000002</v>
      </c>
      <c r="G12" s="1707">
        <v>54.250160000000001</v>
      </c>
      <c r="H12" s="1708">
        <v>266.11101000000002</v>
      </c>
      <c r="I12" s="1709"/>
      <c r="J12" s="1702"/>
    </row>
    <row r="13" spans="1:15">
      <c r="A13" s="1703"/>
      <c r="B13" s="1725"/>
      <c r="C13" s="1698" t="s">
        <v>1565</v>
      </c>
      <c r="D13" s="1707">
        <v>13623.658730000001</v>
      </c>
      <c r="E13" s="1707">
        <v>37997.785729999996</v>
      </c>
      <c r="F13" s="1707">
        <v>29958.646659999999</v>
      </c>
      <c r="G13" s="1707">
        <v>20290.470880000001</v>
      </c>
      <c r="H13" s="1708">
        <v>101870.56200000001</v>
      </c>
      <c r="I13" s="1709"/>
      <c r="J13" s="1702"/>
    </row>
    <row r="14" spans="1:15">
      <c r="A14" s="1703"/>
      <c r="B14" s="1725"/>
      <c r="C14" s="1698" t="s">
        <v>1566</v>
      </c>
      <c r="D14" s="1707">
        <v>678.79899999999998</v>
      </c>
      <c r="E14" s="1707">
        <v>558.57909999999993</v>
      </c>
      <c r="F14" s="1707">
        <v>422.5</v>
      </c>
      <c r="G14" s="1707">
        <v>367.68200000000002</v>
      </c>
      <c r="H14" s="1708">
        <v>2027.5601000000001</v>
      </c>
      <c r="I14" s="1709"/>
      <c r="J14" s="1702"/>
    </row>
    <row r="15" spans="1:15">
      <c r="A15" s="1703"/>
      <c r="B15" s="1725"/>
      <c r="C15" s="1698" t="s">
        <v>1567</v>
      </c>
      <c r="D15" s="1707">
        <v>11095.705880000001</v>
      </c>
      <c r="E15" s="1707">
        <v>30430.043819999999</v>
      </c>
      <c r="F15" s="1707">
        <v>30780.30502</v>
      </c>
      <c r="G15" s="1707">
        <v>25554.24192</v>
      </c>
      <c r="H15" s="1708">
        <v>97860.29664</v>
      </c>
      <c r="I15" s="1709"/>
      <c r="J15" s="1702"/>
    </row>
    <row r="16" spans="1:15">
      <c r="A16" s="1703"/>
      <c r="B16" s="1725"/>
      <c r="C16" s="1698" t="s">
        <v>1568</v>
      </c>
      <c r="D16" s="1707">
        <v>2177.72228</v>
      </c>
      <c r="E16" s="1707">
        <v>11994.68231</v>
      </c>
      <c r="F16" s="1707">
        <v>4809.72505</v>
      </c>
      <c r="G16" s="1707">
        <v>4205.0694299999996</v>
      </c>
      <c r="H16" s="1708">
        <v>23187.199069999999</v>
      </c>
      <c r="I16" s="1709"/>
      <c r="J16" s="1702"/>
    </row>
    <row r="17" spans="1:12">
      <c r="A17" s="1703"/>
      <c r="B17" s="1725"/>
      <c r="C17" s="1698" t="s">
        <v>1569</v>
      </c>
      <c r="D17" s="1707">
        <v>2763.4266699999998</v>
      </c>
      <c r="E17" s="1707">
        <v>3120.5447899999999</v>
      </c>
      <c r="F17" s="1707">
        <v>3194.7594399999998</v>
      </c>
      <c r="G17" s="1707">
        <v>2119.4738500000003</v>
      </c>
      <c r="H17" s="1708">
        <v>11198.204750000001</v>
      </c>
      <c r="I17" s="1709"/>
    </row>
    <row r="18" spans="1:12">
      <c r="A18" s="1703"/>
      <c r="B18" s="1725"/>
      <c r="C18" s="1698" t="s">
        <v>1570</v>
      </c>
      <c r="D18" s="1707">
        <v>630.01556000000005</v>
      </c>
      <c r="E18" s="1707">
        <v>18007.753109999998</v>
      </c>
      <c r="F18" s="1707">
        <v>7419.8858899999996</v>
      </c>
      <c r="G18" s="1707">
        <v>7346.9408899999999</v>
      </c>
      <c r="H18" s="1708">
        <v>33404.595450000001</v>
      </c>
      <c r="I18" s="1709"/>
    </row>
    <row r="19" spans="1:12">
      <c r="A19" s="1703"/>
      <c r="B19" s="1724" t="s">
        <v>1571</v>
      </c>
      <c r="D19" s="1708">
        <v>17476.60687</v>
      </c>
      <c r="E19" s="1708">
        <v>21854.627800000002</v>
      </c>
      <c r="F19" s="1708">
        <v>33095.929459999999</v>
      </c>
      <c r="G19" s="1708">
        <v>16939.699780000003</v>
      </c>
      <c r="H19" s="1708">
        <v>89366.86391</v>
      </c>
      <c r="I19" s="1709"/>
    </row>
    <row r="20" spans="1:12">
      <c r="A20" s="1703"/>
      <c r="B20" s="1725"/>
      <c r="C20" s="1698" t="s">
        <v>1564</v>
      </c>
      <c r="D20" s="1707">
        <v>65.525450000000006</v>
      </c>
      <c r="E20" s="1707">
        <v>414.0573</v>
      </c>
      <c r="F20" s="1707">
        <v>196.67654000000002</v>
      </c>
      <c r="G20" s="1707">
        <v>85.767080000000007</v>
      </c>
      <c r="H20" s="1708">
        <v>762.02637000000004</v>
      </c>
      <c r="I20" s="1709"/>
    </row>
    <row r="21" spans="1:12">
      <c r="A21" s="1703"/>
      <c r="B21" s="1725"/>
      <c r="C21" s="1698" t="s">
        <v>1565</v>
      </c>
      <c r="D21" s="1707">
        <v>12434.41527</v>
      </c>
      <c r="E21" s="1707">
        <v>17603.498159999999</v>
      </c>
      <c r="F21" s="1707">
        <v>23869.237590000001</v>
      </c>
      <c r="G21" s="1707">
        <v>13798.862359999999</v>
      </c>
      <c r="H21" s="1708">
        <v>67706.013379999989</v>
      </c>
      <c r="I21" s="1709"/>
    </row>
    <row r="22" spans="1:12">
      <c r="A22" s="1703"/>
      <c r="B22" s="1725"/>
      <c r="C22" s="1698" t="s">
        <v>1567</v>
      </c>
      <c r="D22" s="1707">
        <v>2118.9121700000001</v>
      </c>
      <c r="E22" s="1707">
        <v>98.685829999999996</v>
      </c>
      <c r="F22" s="1707">
        <v>5500.7142300000005</v>
      </c>
      <c r="G22" s="1707">
        <v>1435.7526799999998</v>
      </c>
      <c r="H22" s="1708">
        <v>9154.064910000001</v>
      </c>
      <c r="I22" s="1709"/>
    </row>
    <row r="23" spans="1:12">
      <c r="A23" s="1703"/>
      <c r="B23" s="1725"/>
      <c r="C23" s="1698" t="s">
        <v>1572</v>
      </c>
      <c r="D23" s="1707">
        <v>2790.4847100000002</v>
      </c>
      <c r="E23" s="1707">
        <v>3703.65663</v>
      </c>
      <c r="F23" s="1707">
        <v>3205.7559700000002</v>
      </c>
      <c r="G23" s="1707">
        <v>1338.7579599999999</v>
      </c>
      <c r="H23" s="1708">
        <v>11038.655269999999</v>
      </c>
      <c r="I23" s="1709"/>
    </row>
    <row r="24" spans="1:12">
      <c r="A24" s="1703"/>
      <c r="B24" s="1725"/>
      <c r="C24" s="1698" t="s">
        <v>1568</v>
      </c>
      <c r="D24" s="1707">
        <v>8.45153</v>
      </c>
      <c r="E24" s="1707">
        <v>0</v>
      </c>
      <c r="F24" s="1707">
        <v>57.648720000000004</v>
      </c>
      <c r="G24" s="1707">
        <v>0.18124999999999999</v>
      </c>
      <c r="H24" s="1708">
        <v>66.281499999999994</v>
      </c>
      <c r="I24" s="1709"/>
    </row>
    <row r="25" spans="1:12">
      <c r="A25" s="1703"/>
      <c r="B25" s="1725"/>
      <c r="C25" s="1698" t="s">
        <v>1569</v>
      </c>
      <c r="D25" s="1707">
        <v>33.041309999999996</v>
      </c>
      <c r="E25" s="1707">
        <v>34.729879999999994</v>
      </c>
      <c r="F25" s="1707">
        <v>137.64242999999999</v>
      </c>
      <c r="G25" s="1707">
        <v>124.43378</v>
      </c>
      <c r="H25" s="1708">
        <v>329.84740000000005</v>
      </c>
      <c r="I25" s="1709"/>
    </row>
    <row r="26" spans="1:12">
      <c r="A26" s="1703"/>
      <c r="B26" s="1725"/>
      <c r="C26" s="1698" t="s">
        <v>1570</v>
      </c>
      <c r="D26" s="1707">
        <v>25.776430000000001</v>
      </c>
      <c r="E26" s="1707">
        <v>0</v>
      </c>
      <c r="F26" s="1707">
        <v>128.25397999999998</v>
      </c>
      <c r="G26" s="1707">
        <v>155.94467</v>
      </c>
      <c r="H26" s="1708">
        <v>309.97507999999999</v>
      </c>
      <c r="I26" s="1709"/>
    </row>
    <row r="27" spans="1:12">
      <c r="A27" s="1703"/>
      <c r="B27" s="1724" t="s">
        <v>1573</v>
      </c>
      <c r="D27" s="1708">
        <v>43544.263209999997</v>
      </c>
      <c r="E27" s="1708">
        <v>107370.30215999999</v>
      </c>
      <c r="F27" s="1708">
        <v>115037.79033</v>
      </c>
      <c r="G27" s="1708">
        <v>90342.278160000002</v>
      </c>
      <c r="H27" s="1708">
        <v>356294.63386</v>
      </c>
      <c r="I27" s="1709"/>
      <c r="J27" s="1712"/>
      <c r="K27" s="1712"/>
      <c r="L27" s="1712"/>
    </row>
    <row r="28" spans="1:12">
      <c r="A28" s="1703"/>
      <c r="B28" s="1724" t="s">
        <v>1574</v>
      </c>
      <c r="D28" s="1708">
        <v>115.14100000000001</v>
      </c>
      <c r="E28" s="1708">
        <v>5619.1118899999992</v>
      </c>
      <c r="F28" s="1708">
        <v>15165.528910000001</v>
      </c>
      <c r="G28" s="1708">
        <v>11849.816999999999</v>
      </c>
      <c r="H28" s="1708">
        <v>32749.5988</v>
      </c>
      <c r="I28" s="1709"/>
      <c r="K28" s="1712"/>
    </row>
    <row r="29" spans="1:12">
      <c r="A29" s="1703"/>
      <c r="B29" s="1725"/>
      <c r="C29" s="1698" t="s">
        <v>1575</v>
      </c>
      <c r="D29" s="1707">
        <v>0</v>
      </c>
      <c r="E29" s="1707">
        <v>92.254670000000004</v>
      </c>
      <c r="F29" s="1707">
        <v>12867.84348</v>
      </c>
      <c r="G29" s="1707">
        <v>12.30996</v>
      </c>
      <c r="H29" s="1708">
        <v>12972.40811</v>
      </c>
      <c r="I29" s="1709"/>
      <c r="K29" s="1712"/>
    </row>
    <row r="30" spans="1:12">
      <c r="A30" s="1703"/>
      <c r="B30" s="1725"/>
      <c r="C30" s="1698" t="s">
        <v>1576</v>
      </c>
      <c r="D30" s="1707">
        <v>0</v>
      </c>
      <c r="E30" s="1707">
        <v>0</v>
      </c>
      <c r="F30" s="1707">
        <v>0</v>
      </c>
      <c r="G30" s="1707">
        <v>0</v>
      </c>
      <c r="H30" s="1708">
        <v>0</v>
      </c>
      <c r="I30" s="1709"/>
      <c r="K30" s="1712"/>
    </row>
    <row r="31" spans="1:12">
      <c r="A31" s="1703"/>
      <c r="B31" s="1725"/>
      <c r="C31" s="1698" t="s">
        <v>1577</v>
      </c>
      <c r="D31" s="1707">
        <v>0</v>
      </c>
      <c r="E31" s="1707">
        <v>0</v>
      </c>
      <c r="F31" s="1707">
        <v>0</v>
      </c>
      <c r="G31" s="1707">
        <v>0</v>
      </c>
      <c r="H31" s="1708">
        <v>0</v>
      </c>
      <c r="I31" s="1709"/>
    </row>
    <row r="32" spans="1:12">
      <c r="A32" s="1703"/>
      <c r="B32" s="1725"/>
      <c r="C32" s="1698" t="s">
        <v>1578</v>
      </c>
      <c r="D32" s="1707">
        <v>-2.129E-2</v>
      </c>
      <c r="E32" s="1707">
        <v>-23.574249999999999</v>
      </c>
      <c r="F32" s="1707">
        <v>0</v>
      </c>
      <c r="G32" s="1707">
        <v>4.3285600000000004</v>
      </c>
      <c r="H32" s="1708">
        <v>-19.26698</v>
      </c>
      <c r="I32" s="1709"/>
    </row>
    <row r="33" spans="1:15">
      <c r="A33" s="1703"/>
      <c r="B33" s="1725"/>
      <c r="C33" s="1698" t="s">
        <v>1579</v>
      </c>
      <c r="D33" s="1707">
        <v>1141.9355800000001</v>
      </c>
      <c r="E33" s="1707">
        <v>8446.17065</v>
      </c>
      <c r="F33" s="1707">
        <v>4018.8813999999998</v>
      </c>
      <c r="G33" s="1707">
        <v>11266.48668</v>
      </c>
      <c r="H33" s="1708">
        <v>24873.474309999998</v>
      </c>
      <c r="I33" s="1709"/>
    </row>
    <row r="34" spans="1:15">
      <c r="A34" s="1703"/>
      <c r="B34" s="1725"/>
      <c r="C34" s="1698" t="s">
        <v>1580</v>
      </c>
      <c r="D34" s="1707">
        <v>-1024.7060200000001</v>
      </c>
      <c r="E34" s="1707">
        <v>-4150.3443900000002</v>
      </c>
      <c r="F34" s="1707">
        <v>-3129.2236400000002</v>
      </c>
      <c r="G34" s="1707">
        <v>-815.57179000000008</v>
      </c>
      <c r="H34" s="1707">
        <v>-9119.84584</v>
      </c>
      <c r="I34" s="1709"/>
    </row>
    <row r="35" spans="1:15">
      <c r="A35" s="1703"/>
      <c r="B35" s="1725"/>
      <c r="C35" s="1698" t="s">
        <v>1581</v>
      </c>
      <c r="D35" s="1707">
        <v>-2.0672700000000002</v>
      </c>
      <c r="E35" s="1707">
        <v>1254.6052099999999</v>
      </c>
      <c r="F35" s="1707">
        <v>1408.0276699999999</v>
      </c>
      <c r="G35" s="1707">
        <v>1382.26359</v>
      </c>
      <c r="H35" s="1708">
        <v>4042.8292000000001</v>
      </c>
      <c r="I35" s="1709"/>
    </row>
    <row r="36" spans="1:15">
      <c r="A36" s="1703"/>
      <c r="B36" s="1724" t="s">
        <v>1582</v>
      </c>
      <c r="D36" s="1708">
        <v>43659.404210000001</v>
      </c>
      <c r="E36" s="1708">
        <v>112989.41404999999</v>
      </c>
      <c r="F36" s="1708">
        <v>130203.31924</v>
      </c>
      <c r="G36" s="1708">
        <v>102192.09516</v>
      </c>
      <c r="H36" s="1708">
        <v>389044.23266000004</v>
      </c>
      <c r="I36" s="1709"/>
      <c r="J36" s="1697"/>
    </row>
    <row r="37" spans="1:15">
      <c r="A37" s="1703"/>
      <c r="B37" s="1725"/>
      <c r="C37" s="1698" t="s">
        <v>1583</v>
      </c>
      <c r="D37" s="1707">
        <v>-13469.9426</v>
      </c>
      <c r="E37" s="1707">
        <v>-35150.384270000002</v>
      </c>
      <c r="F37" s="1707">
        <v>-35527.700409999998</v>
      </c>
      <c r="G37" s="1707">
        <v>-30972.42913</v>
      </c>
      <c r="H37" s="1707">
        <v>-115120.45641</v>
      </c>
      <c r="I37" s="1709"/>
    </row>
    <row r="38" spans="1:15">
      <c r="A38" s="1703"/>
      <c r="B38" s="1724" t="s">
        <v>1584</v>
      </c>
      <c r="D38" s="1708">
        <v>30189.461609999998</v>
      </c>
      <c r="E38" s="1708">
        <v>77839.029779999997</v>
      </c>
      <c r="F38" s="1708">
        <v>94675.618829999992</v>
      </c>
      <c r="G38" s="1708">
        <v>71219.666030000008</v>
      </c>
      <c r="H38" s="1708">
        <v>273923.77625</v>
      </c>
      <c r="I38" s="1709"/>
    </row>
    <row r="39" spans="1:15" ht="7.5" customHeight="1" thickBot="1">
      <c r="A39" s="1713"/>
      <c r="C39" s="1726"/>
      <c r="D39" s="1726"/>
      <c r="E39" s="1727"/>
      <c r="F39" s="1727"/>
      <c r="G39" s="1727"/>
      <c r="H39" s="1727"/>
      <c r="I39" s="1709"/>
    </row>
    <row r="40" spans="1:15" ht="7.5" customHeight="1">
      <c r="A40" s="1713"/>
      <c r="B40" s="1728"/>
      <c r="C40" s="1729" t="s">
        <v>1585</v>
      </c>
      <c r="D40" s="1729"/>
      <c r="E40" s="1724"/>
      <c r="F40" s="1724"/>
      <c r="G40" s="1724"/>
      <c r="H40" s="1724"/>
      <c r="I40" s="1709"/>
    </row>
    <row r="41" spans="1:15" ht="17.25" customHeight="1">
      <c r="A41" s="1703"/>
      <c r="B41" s="1725"/>
      <c r="C41" s="1698" t="s">
        <v>1586</v>
      </c>
      <c r="D41" s="1730">
        <v>7.22</v>
      </c>
      <c r="E41" s="1730">
        <v>140.33000000000001</v>
      </c>
      <c r="F41" s="1730">
        <v>0.98</v>
      </c>
      <c r="G41" s="1730">
        <v>3.69</v>
      </c>
      <c r="H41" s="1730"/>
      <c r="I41" s="1692"/>
    </row>
    <row r="42" spans="1:15" ht="16.5" customHeight="1">
      <c r="A42" s="1703"/>
      <c r="B42" s="1725"/>
      <c r="C42" s="1698" t="s">
        <v>1587</v>
      </c>
      <c r="D42" s="1730">
        <v>7.22</v>
      </c>
      <c r="E42" s="1730">
        <v>140.33000000000001</v>
      </c>
      <c r="F42" s="1730">
        <v>0.98</v>
      </c>
      <c r="G42" s="1730">
        <v>3.69</v>
      </c>
      <c r="H42" s="1730"/>
      <c r="I42" s="1709"/>
    </row>
    <row r="43" spans="1:15" ht="7.5" customHeight="1" thickBot="1">
      <c r="C43" s="1731"/>
      <c r="D43" s="1731"/>
      <c r="E43" s="1732"/>
      <c r="F43" s="1732"/>
      <c r="G43" s="1732"/>
      <c r="H43" s="1732"/>
    </row>
    <row r="44" spans="1:15" ht="22.95" customHeight="1">
      <c r="B44" s="1934" t="s">
        <v>1588</v>
      </c>
      <c r="C44" s="1935"/>
      <c r="D44" s="1935"/>
      <c r="E44" s="1935"/>
      <c r="F44" s="1935"/>
      <c r="G44" s="1935"/>
      <c r="H44" s="1935"/>
    </row>
    <row r="45" spans="1:15" ht="13.95" customHeight="1">
      <c r="B45" s="1698" t="s">
        <v>1589</v>
      </c>
      <c r="E45" s="1693"/>
      <c r="F45" s="1693"/>
      <c r="G45" s="1693"/>
      <c r="H45" s="1693"/>
      <c r="I45" s="1729"/>
      <c r="J45" s="1729"/>
      <c r="K45" s="1729"/>
      <c r="L45" s="1729"/>
      <c r="M45" s="1729"/>
      <c r="N45" s="1729"/>
      <c r="O45" s="1729"/>
    </row>
    <row r="46" spans="1:15" ht="27.75" customHeight="1">
      <c r="B46" s="1936"/>
      <c r="C46" s="1937"/>
      <c r="D46" s="1937"/>
      <c r="E46" s="1937"/>
      <c r="F46" s="1937"/>
      <c r="G46" s="1937"/>
      <c r="H46" s="1937"/>
      <c r="I46" s="1729"/>
      <c r="J46" s="1729"/>
      <c r="K46" s="1729"/>
      <c r="L46" s="1729"/>
      <c r="M46" s="1729"/>
      <c r="N46" s="1729"/>
      <c r="O46" s="1729"/>
    </row>
    <row r="146" spans="3:15" s="1698" customFormat="1">
      <c r="C146" s="1698" t="s">
        <v>190</v>
      </c>
      <c r="E146" s="1692"/>
      <c r="F146" s="1692"/>
      <c r="G146" s="1692"/>
      <c r="H146" s="1692"/>
      <c r="J146" s="1692"/>
      <c r="K146" s="1692"/>
      <c r="L146" s="1692"/>
      <c r="M146" s="1692"/>
      <c r="N146" s="1692"/>
      <c r="O146" s="1692"/>
    </row>
  </sheetData>
  <mergeCells count="5">
    <mergeCell ref="B2:H2"/>
    <mergeCell ref="B3:H3"/>
    <mergeCell ref="B4:H4"/>
    <mergeCell ref="B44:H44"/>
    <mergeCell ref="B46:H46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87</vt:i4>
      </vt:variant>
      <vt:variant>
        <vt:lpstr>Rangos con nombre</vt:lpstr>
      </vt:variant>
      <vt:variant>
        <vt:i4>22</vt:i4>
      </vt:variant>
    </vt:vector>
  </HeadingPairs>
  <TitlesOfParts>
    <vt:vector size="109" baseType="lpstr">
      <vt:lpstr>Carátula_ SPP</vt:lpstr>
      <vt:lpstr>Indice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Afilxregimen</vt:lpstr>
      <vt:lpstr>'27'!Área_de_impresión</vt:lpstr>
      <vt:lpstr>'28'!Área_de_impresión</vt:lpstr>
      <vt:lpstr>'31'!Área_de_impresión</vt:lpstr>
      <vt:lpstr>'37'!Área_de_impresión</vt:lpstr>
      <vt:lpstr>'38'!Área_de_impresión</vt:lpstr>
      <vt:lpstr>'39'!Área_de_impresión</vt:lpstr>
      <vt:lpstr>'77'!Área_de_impresión</vt:lpstr>
      <vt:lpstr>'78'!Área_de_impresión</vt:lpstr>
      <vt:lpstr>'79'!Área_de_impresión</vt:lpstr>
      <vt:lpstr>'80'!Área_de_impresión</vt:lpstr>
      <vt:lpstr>'81'!Área_de_impresión</vt:lpstr>
      <vt:lpstr>'82'!Área_de_impresión</vt:lpstr>
      <vt:lpstr>'83'!Área_de_impresión</vt:lpstr>
      <vt:lpstr>'84'!Área_de_impresión</vt:lpstr>
      <vt:lpstr>'85'!Área_de_impresión</vt:lpstr>
      <vt:lpstr>'Carátula_ SPP'!Área_de_impresión</vt:lpstr>
      <vt:lpstr>Indice!Área_de_impresión</vt:lpstr>
      <vt:lpstr>'38'!fondo0c</vt:lpstr>
      <vt:lpstr>'38'!fondo1c</vt:lpstr>
      <vt:lpstr>'38'!fondo2c</vt:lpstr>
      <vt:lpstr>'38'!fondo3c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Milagros Jaico Carhuas</dc:creator>
  <cp:lastModifiedBy>Angela Milagros Jaico Carhuas</cp:lastModifiedBy>
  <dcterms:created xsi:type="dcterms:W3CDTF">2024-12-18T21:28:15Z</dcterms:created>
  <dcterms:modified xsi:type="dcterms:W3CDTF">2024-12-18T21:37:26Z</dcterms:modified>
</cp:coreProperties>
</file>